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updateLinks="never" codeName="ThisWorkbook" defaultThemeVersion="124226"/>
  <mc:AlternateContent xmlns:mc="http://schemas.openxmlformats.org/markup-compatibility/2006">
    <mc:Choice Requires="x15">
      <x15ac:absPath xmlns:x15ac="http://schemas.microsoft.com/office/spreadsheetml/2010/11/ac" url="C:\Users\ak.singh\Desktop\"/>
    </mc:Choice>
  </mc:AlternateContent>
  <xr:revisionPtr revIDLastSave="0" documentId="13_ncr:1_{CBCBC609-128D-411A-8865-1652B42B8CB1}" xr6:coauthVersionLast="47" xr6:coauthVersionMax="47" xr10:uidLastSave="{00000000-0000-0000-0000-000000000000}"/>
  <workbookProtection workbookAlgorithmName="SHA-512" workbookHashValue="e9lfyhG8irbm0zi+BqpbHnbHhqWnqjgeW0hsN14jYnl8Mjmm8Yye90dsPMQYdOp2V0NwNhg7d18LJjECkBUjLQ==" workbookSaltValue="e1ewsLFbWqp81RS9vaCQTQ==" workbookSpinCount="100000" lockStructure="1"/>
  <bookViews>
    <workbookView xWindow="-120" yWindow="-120" windowWidth="29040" windowHeight="15720" tabRatio="864"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'Sch-1'!$A$17:$IV$282</definedName>
    <definedName name="_xlnm._FilterDatabase" localSheetId="5" hidden="1">'Sch-2'!$A$17:$AF$280</definedName>
    <definedName name="_xlnm._FilterDatabase" localSheetId="6" hidden="1">'Sch-3'!$A$15:$P$179</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'Sch-1'!$A$1:$N$286</definedName>
    <definedName name="_xlnm.Print_Area" localSheetId="5">'Sch-2'!$A$1:$J$283</definedName>
    <definedName name="_xlnm.Print_Area" localSheetId="6">'Sch-3'!$A$1:$P$185</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'Sch-1'!$A$17:$IV$282</definedName>
    <definedName name="Z_12A89170_4F84_482D_A3C5_7890082E7B73_.wvu.FilterData" localSheetId="5" hidden="1">'Sch-2'!$A$17:$AF$280</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'Sch-1'!$A$1:$N$286</definedName>
    <definedName name="Z_12A89170_4F84_482D_A3C5_7890082E7B73_.wvu.PrintArea" localSheetId="5" hidden="1">'Sch-2'!$A$1:$J$283</definedName>
    <definedName name="Z_12A89170_4F84_482D_A3C5_7890082E7B73_.wvu.PrintArea" localSheetId="6" hidden="1">'Sch-3'!$A$1:$P$185</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'Sch-1'!$C$1:$C$282</definedName>
    <definedName name="Z_357C9841_BEC3_434B_AC63_C04FB4321BA3_.wvu.FilterData" localSheetId="5" hidden="1">'Sch-2'!$C$1:$C$285</definedName>
    <definedName name="Z_357C9841_BEC3_434B_AC63_C04FB4321BA3_.wvu.FilterData" localSheetId="6" hidden="1">'Sch-3'!$C$1:$C$187</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'Sch-1'!$A$1:$N$286</definedName>
    <definedName name="Z_357C9841_BEC3_434B_AC63_C04FB4321BA3_.wvu.PrintArea" localSheetId="5" hidden="1">'Sch-2'!$A$1:$J$285</definedName>
    <definedName name="Z_357C9841_BEC3_434B_AC63_C04FB4321BA3_.wvu.PrintArea" localSheetId="6" hidden="1">'Sch-3'!$A$1:$P$187</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'Sch-1'!$C$1:$C$282</definedName>
    <definedName name="Z_3C00DDA0_7DDE_4169_A739_550DAF5DCF8D_.wvu.FilterData" localSheetId="5" hidden="1">'Sch-2'!$C$1:$C$285</definedName>
    <definedName name="Z_3C00DDA0_7DDE_4169_A739_550DAF5DCF8D_.wvu.FilterData" localSheetId="6" hidden="1">'Sch-3'!$C$1:$C$187</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'Sch-1'!$A$1:$N$286</definedName>
    <definedName name="Z_3C00DDA0_7DDE_4169_A739_550DAF5DCF8D_.wvu.PrintArea" localSheetId="5" hidden="1">'Sch-2'!$A$1:$J$285</definedName>
    <definedName name="Z_3C00DDA0_7DDE_4169_A739_550DAF5DCF8D_.wvu.PrintArea" localSheetId="6" hidden="1">'Sch-3'!$A$1:$P$187</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'Sch-1'!$16:$282</definedName>
    <definedName name="Z_497EA202_A8B8_45C5_9E6C_C3CD104F3979_.wvu.FilterData" localSheetId="5" hidden="1">'Sch-2'!$A$16:$AF$280</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'Sch-1'!$A$1:$N$286</definedName>
    <definedName name="Z_497EA202_A8B8_45C5_9E6C_C3CD104F3979_.wvu.PrintArea" localSheetId="5" hidden="1">'Sch-2'!$A$1:$J$283</definedName>
    <definedName name="Z_497EA202_A8B8_45C5_9E6C_C3CD104F3979_.wvu.PrintArea" localSheetId="6" hidden="1">'Sch-3'!$A$1:$P$185</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'Sch-1'!$A$17:$IV$282</definedName>
    <definedName name="Z_63D51328_7CBC_4A1E_B96D_BAE91416501B_.wvu.FilterData" localSheetId="5" hidden="1">'Sch-2'!$A$17:$AF$280</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'Sch-1'!$A$1:$N$286</definedName>
    <definedName name="Z_63D51328_7CBC_4A1E_B96D_BAE91416501B_.wvu.PrintArea" localSheetId="5" hidden="1">'Sch-2'!$A$1:$J$283</definedName>
    <definedName name="Z_63D51328_7CBC_4A1E_B96D_BAE91416501B_.wvu.PrintArea" localSheetId="6" hidden="1">'Sch-3'!$A$1:$P$185</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'Sch-1'!$A$17:$IV$282</definedName>
    <definedName name="Z_7AB1F867_F01E_4EB9_A93D_DDCFDB9AA444_.wvu.FilterData" localSheetId="5" hidden="1">'Sch-2'!$A$17:$AF$280</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'Sch-1'!$A$1:$N$286</definedName>
    <definedName name="Z_7AB1F867_F01E_4EB9_A93D_DDCFDB9AA444_.wvu.PrintArea" localSheetId="5" hidden="1">'Sch-2'!$A$1:$J$283</definedName>
    <definedName name="Z_7AB1F867_F01E_4EB9_A93D_DDCFDB9AA444_.wvu.PrintArea" localSheetId="6" hidden="1">'Sch-3'!$A$1:$P$185</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'Sch-1'!$16:$282</definedName>
    <definedName name="Z_99CA2F10_F926_46DC_8609_4EAE5B9F3585_.wvu.FilterData" localSheetId="5" hidden="1">'Sch-2'!$A$16:$AF$280</definedName>
    <definedName name="Z_99CA2F10_F926_46DC_8609_4EAE5B9F3585_.wvu.FilterData" localSheetId="6" hidden="1">'Sch-3'!$A$16:$AE$179</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'Sch-1'!$A$1:$N$286</definedName>
    <definedName name="Z_99CA2F10_F926_46DC_8609_4EAE5B9F3585_.wvu.PrintArea" localSheetId="5" hidden="1">'Sch-2'!$A$1:$J$283</definedName>
    <definedName name="Z_99CA2F10_F926_46DC_8609_4EAE5B9F3585_.wvu.PrintArea" localSheetId="6" hidden="1">'Sch-3'!$A$1:$P$185</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'Sch-2'!$A$17:$AF$280</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'Sch-1'!$A$1:$N$286</definedName>
    <definedName name="Z_B85D7887_A299_45C0_BD97_6C28577A6A5C_.wvu.PrintArea" localSheetId="5" hidden="1">'Sch-2'!$A$1:$J$283</definedName>
    <definedName name="Z_B85D7887_A299_45C0_BD97_6C28577A6A5C_.wvu.PrintArea" localSheetId="6" hidden="1">'Sch-3'!$A$1:$P$185</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'Sch-1'!$C$1:$C$282</definedName>
    <definedName name="Z_B96E710B_6DD7_4DE1_95AB_C9EE060CD030_.wvu.FilterData" localSheetId="5" hidden="1">'Sch-2'!$C$1:$C$285</definedName>
    <definedName name="Z_B96E710B_6DD7_4DE1_95AB_C9EE060CD030_.wvu.FilterData" localSheetId="6" hidden="1">'Sch-3'!$C$1:$C$187</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'Sch-1'!$A$1:$N$286</definedName>
    <definedName name="Z_B96E710B_6DD7_4DE1_95AB_C9EE060CD030_.wvu.PrintArea" localSheetId="5" hidden="1">'Sch-2'!$A$1:$J$285</definedName>
    <definedName name="Z_B96E710B_6DD7_4DE1_95AB_C9EE060CD030_.wvu.PrintArea" localSheetId="6" hidden="1">'Sch-3'!$A$1:$P$187</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'Sch-1'!$A$16:$IV$282</definedName>
    <definedName name="Z_CA9345C4_09FE_4F27_BFD9_3D9BCD2DED09_.wvu.FilterData" localSheetId="5" hidden="1">'Sch-2'!$A$17:$AF$280</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'Sch-1'!$A$1:$N$286</definedName>
    <definedName name="Z_CA9345C4_09FE_4F27_BFD9_3D9BCD2DED09_.wvu.PrintArea" localSheetId="5" hidden="1">'Sch-2'!$A$1:$J$283</definedName>
    <definedName name="Z_CA9345C4_09FE_4F27_BFD9_3D9BCD2DED09_.wvu.PrintArea" localSheetId="6" hidden="1">'Sch-3'!$A$1:$P$185</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'Sch-2'!$A$17:$AF$280</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'Sch-1'!$A$1:$N$286</definedName>
    <definedName name="Z_CCA37BAE_906F_43D5_9FD9_B13563E4B9D7_.wvu.PrintArea" localSheetId="5" hidden="1">'Sch-2'!$A$1:$J$283</definedName>
    <definedName name="Z_CCA37BAE_906F_43D5_9FD9_B13563E4B9D7_.wvu.PrintArea" localSheetId="6" hidden="1">'Sch-3'!$A$1:$P$185</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'Sch-1'!$A$17:$IV$282</definedName>
    <definedName name="Z_D5521983_A70D_48A3_9506_C0263CBBC57D_.wvu.FilterData" localSheetId="5" hidden="1">'Sch-2'!$A$17:$AF$280</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'Sch-1'!$A$1:$N$286</definedName>
    <definedName name="Z_D5521983_A70D_48A3_9506_C0263CBBC57D_.wvu.PrintArea" localSheetId="5" hidden="1">'Sch-2'!$A$1:$J$283</definedName>
    <definedName name="Z_D5521983_A70D_48A3_9506_C0263CBBC57D_.wvu.PrintArea" localSheetId="6" hidden="1">'Sch-3'!$A$1:$P$185</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 name="Umesh Kumar Yadav {उमेश कुमार यादव} - Personal View" guid="{CCA37BAE-906F-43D5-9FD9-B13563E4B9D7}" mergeInterval="0" personalView="1" maximized="1" xWindow="-8" yWindow="-8" windowWidth="1936" windowHeight="1056" tabRatio="67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04" i="7" l="1"/>
  <c r="P104" i="7"/>
  <c r="Q104" i="7" s="1"/>
  <c r="V103" i="7"/>
  <c r="P103" i="7"/>
  <c r="Q103" i="7" s="1"/>
  <c r="V102" i="7"/>
  <c r="P102" i="7"/>
  <c r="Q102" i="7" s="1"/>
  <c r="V101" i="7"/>
  <c r="P101" i="7"/>
  <c r="R101" i="7" s="1"/>
  <c r="V105" i="7"/>
  <c r="P105" i="7"/>
  <c r="R105" i="7" s="1"/>
  <c r="V177" i="7"/>
  <c r="P177" i="7"/>
  <c r="R177" i="7" s="1"/>
  <c r="J274" i="6"/>
  <c r="H274" i="6"/>
  <c r="G274" i="6"/>
  <c r="F274" i="6"/>
  <c r="E274" i="6"/>
  <c r="D274" i="6"/>
  <c r="C274" i="6"/>
  <c r="B274" i="6"/>
  <c r="A274" i="6"/>
  <c r="J273" i="6"/>
  <c r="H273" i="6"/>
  <c r="G273" i="6"/>
  <c r="F273" i="6"/>
  <c r="E273" i="6"/>
  <c r="D273" i="6"/>
  <c r="C273" i="6"/>
  <c r="B273" i="6"/>
  <c r="A273" i="6"/>
  <c r="J276" i="6"/>
  <c r="H276" i="6"/>
  <c r="G276" i="6"/>
  <c r="F276" i="6"/>
  <c r="E276" i="6"/>
  <c r="D276" i="6"/>
  <c r="C276" i="6"/>
  <c r="B276" i="6"/>
  <c r="A276" i="6"/>
  <c r="J275" i="6"/>
  <c r="H275" i="6"/>
  <c r="G275" i="6"/>
  <c r="F275" i="6"/>
  <c r="E275" i="6"/>
  <c r="D275" i="6"/>
  <c r="C275" i="6"/>
  <c r="B275" i="6"/>
  <c r="A275" i="6"/>
  <c r="J277" i="6"/>
  <c r="H277" i="6"/>
  <c r="G277" i="6"/>
  <c r="F277" i="6"/>
  <c r="E277" i="6"/>
  <c r="D277" i="6"/>
  <c r="C277" i="6"/>
  <c r="B277" i="6"/>
  <c r="A277" i="6"/>
  <c r="J118" i="6"/>
  <c r="H118" i="6"/>
  <c r="G118" i="6"/>
  <c r="F118" i="6"/>
  <c r="E118" i="6"/>
  <c r="D118" i="6"/>
  <c r="C118" i="6"/>
  <c r="B118" i="6"/>
  <c r="A118" i="6"/>
  <c r="T276" i="5"/>
  <c r="N276" i="5"/>
  <c r="P276" i="5" s="1"/>
  <c r="T275" i="5"/>
  <c r="N275" i="5"/>
  <c r="O275" i="5" s="1"/>
  <c r="T274" i="5"/>
  <c r="N274" i="5"/>
  <c r="P274" i="5" s="1"/>
  <c r="T273" i="5"/>
  <c r="N273" i="5"/>
  <c r="O273" i="5" s="1"/>
  <c r="T277" i="5"/>
  <c r="N277" i="5"/>
  <c r="P277" i="5" s="1"/>
  <c r="T118" i="5"/>
  <c r="N118" i="5"/>
  <c r="O118" i="5" s="1"/>
  <c r="R103" i="7" l="1"/>
  <c r="R104" i="7"/>
  <c r="Q101" i="7"/>
  <c r="R102" i="7"/>
  <c r="Q105" i="7"/>
  <c r="Q177" i="7"/>
  <c r="P275" i="5"/>
  <c r="P273" i="5"/>
  <c r="O276" i="5"/>
  <c r="O274" i="5"/>
  <c r="O277" i="5"/>
  <c r="P118" i="5"/>
  <c r="V120" i="7" l="1"/>
  <c r="P120" i="7"/>
  <c r="R120" i="7" s="1"/>
  <c r="V119" i="7"/>
  <c r="P119" i="7"/>
  <c r="Q119" i="7" s="1"/>
  <c r="V118" i="7"/>
  <c r="P118" i="7"/>
  <c r="R118" i="7" s="1"/>
  <c r="V117" i="7"/>
  <c r="P117" i="7"/>
  <c r="R117" i="7" s="1"/>
  <c r="V116" i="7"/>
  <c r="P116" i="7"/>
  <c r="Q116" i="7" s="1"/>
  <c r="V115" i="7"/>
  <c r="P115" i="7"/>
  <c r="Q115" i="7" s="1"/>
  <c r="V114" i="7"/>
  <c r="P114" i="7"/>
  <c r="Q114" i="7" s="1"/>
  <c r="V113" i="7"/>
  <c r="P113" i="7"/>
  <c r="Q113" i="7" s="1"/>
  <c r="V112" i="7"/>
  <c r="P112" i="7"/>
  <c r="R112" i="7" s="1"/>
  <c r="V111" i="7"/>
  <c r="P111" i="7"/>
  <c r="R111" i="7" s="1"/>
  <c r="V110" i="7"/>
  <c r="P110" i="7"/>
  <c r="R110" i="7" s="1"/>
  <c r="V109" i="7"/>
  <c r="P109" i="7"/>
  <c r="R109" i="7" s="1"/>
  <c r="V131" i="7"/>
  <c r="P131" i="7"/>
  <c r="Q131" i="7" s="1"/>
  <c r="V130" i="7"/>
  <c r="P130" i="7"/>
  <c r="Q130" i="7" s="1"/>
  <c r="V129" i="7"/>
  <c r="P129" i="7"/>
  <c r="R129" i="7" s="1"/>
  <c r="V128" i="7"/>
  <c r="P128" i="7"/>
  <c r="R128" i="7" s="1"/>
  <c r="V127" i="7"/>
  <c r="P127" i="7"/>
  <c r="R127" i="7" s="1"/>
  <c r="V126" i="7"/>
  <c r="P126" i="7"/>
  <c r="Q126" i="7" s="1"/>
  <c r="V125" i="7"/>
  <c r="P125" i="7"/>
  <c r="R125" i="7" s="1"/>
  <c r="V124" i="7"/>
  <c r="P124" i="7"/>
  <c r="R124" i="7" s="1"/>
  <c r="V123" i="7"/>
  <c r="P123" i="7"/>
  <c r="Q123" i="7" s="1"/>
  <c r="V122" i="7"/>
  <c r="P122" i="7"/>
  <c r="Q122" i="7" s="1"/>
  <c r="V121" i="7"/>
  <c r="P121" i="7"/>
  <c r="R121" i="7" s="1"/>
  <c r="V142" i="7"/>
  <c r="P142" i="7"/>
  <c r="R142" i="7" s="1"/>
  <c r="V141" i="7"/>
  <c r="P141" i="7"/>
  <c r="Q141" i="7" s="1"/>
  <c r="V140" i="7"/>
  <c r="P140" i="7"/>
  <c r="Q140" i="7" s="1"/>
  <c r="V139" i="7"/>
  <c r="P139" i="7"/>
  <c r="Q139" i="7" s="1"/>
  <c r="V138" i="7"/>
  <c r="P138" i="7"/>
  <c r="R138" i="7" s="1"/>
  <c r="V137" i="7"/>
  <c r="P137" i="7"/>
  <c r="R137" i="7" s="1"/>
  <c r="V136" i="7"/>
  <c r="P136" i="7"/>
  <c r="R136" i="7" s="1"/>
  <c r="V135" i="7"/>
  <c r="P135" i="7"/>
  <c r="R135" i="7" s="1"/>
  <c r="V134" i="7"/>
  <c r="P134" i="7"/>
  <c r="R134" i="7" s="1"/>
  <c r="V133" i="7"/>
  <c r="P133" i="7"/>
  <c r="R133" i="7" s="1"/>
  <c r="V132" i="7"/>
  <c r="P132" i="7"/>
  <c r="R132" i="7" s="1"/>
  <c r="V153" i="7"/>
  <c r="P153" i="7"/>
  <c r="R153" i="7" s="1"/>
  <c r="V152" i="7"/>
  <c r="P152" i="7"/>
  <c r="Q152" i="7" s="1"/>
  <c r="V151" i="7"/>
  <c r="P151" i="7"/>
  <c r="Q151" i="7" s="1"/>
  <c r="V150" i="7"/>
  <c r="P150" i="7"/>
  <c r="Q150" i="7" s="1"/>
  <c r="V149" i="7"/>
  <c r="P149" i="7"/>
  <c r="Q149" i="7" s="1"/>
  <c r="V148" i="7"/>
  <c r="P148" i="7"/>
  <c r="R148" i="7" s="1"/>
  <c r="V147" i="7"/>
  <c r="P147" i="7"/>
  <c r="R147" i="7" s="1"/>
  <c r="V146" i="7"/>
  <c r="P146" i="7"/>
  <c r="R146" i="7" s="1"/>
  <c r="V145" i="7"/>
  <c r="P145" i="7"/>
  <c r="R145" i="7" s="1"/>
  <c r="V144" i="7"/>
  <c r="P144" i="7"/>
  <c r="R144" i="7" s="1"/>
  <c r="V143" i="7"/>
  <c r="P143" i="7"/>
  <c r="R143" i="7" s="1"/>
  <c r="V164" i="7"/>
  <c r="P164" i="7"/>
  <c r="Q164" i="7" s="1"/>
  <c r="V163" i="7"/>
  <c r="P163" i="7"/>
  <c r="R163" i="7" s="1"/>
  <c r="V162" i="7"/>
  <c r="P162" i="7"/>
  <c r="R162" i="7" s="1"/>
  <c r="V161" i="7"/>
  <c r="P161" i="7"/>
  <c r="R161" i="7" s="1"/>
  <c r="V160" i="7"/>
  <c r="P160" i="7"/>
  <c r="Q160" i="7" s="1"/>
  <c r="V159" i="7"/>
  <c r="P159" i="7"/>
  <c r="R159" i="7" s="1"/>
  <c r="V158" i="7"/>
  <c r="P158" i="7"/>
  <c r="R158" i="7" s="1"/>
  <c r="V157" i="7"/>
  <c r="P157" i="7"/>
  <c r="R157" i="7" s="1"/>
  <c r="V156" i="7"/>
  <c r="P156" i="7"/>
  <c r="Q156" i="7" s="1"/>
  <c r="V155" i="7"/>
  <c r="P155" i="7"/>
  <c r="R155" i="7" s="1"/>
  <c r="V154" i="7"/>
  <c r="P154" i="7"/>
  <c r="Q154" i="7" s="1"/>
  <c r="V168" i="7"/>
  <c r="P168" i="7"/>
  <c r="R168" i="7" s="1"/>
  <c r="V167" i="7"/>
  <c r="P167" i="7"/>
  <c r="Q167" i="7" s="1"/>
  <c r="V166" i="7"/>
  <c r="P166" i="7"/>
  <c r="R166" i="7" s="1"/>
  <c r="V165" i="7"/>
  <c r="P165" i="7"/>
  <c r="R165" i="7" s="1"/>
  <c r="V172" i="7"/>
  <c r="P172" i="7"/>
  <c r="R172" i="7" s="1"/>
  <c r="V171" i="7"/>
  <c r="P171" i="7"/>
  <c r="Q171" i="7" s="1"/>
  <c r="V170" i="7"/>
  <c r="P170" i="7"/>
  <c r="Q170" i="7" s="1"/>
  <c r="V169" i="7"/>
  <c r="P169" i="7"/>
  <c r="R169" i="7" s="1"/>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9" i="6"/>
  <c r="C119" i="6"/>
  <c r="D119" i="6"/>
  <c r="E119" i="6"/>
  <c r="F119" i="6"/>
  <c r="G119" i="6"/>
  <c r="H119" i="6"/>
  <c r="B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B161" i="6"/>
  <c r="C161" i="6"/>
  <c r="D161" i="6"/>
  <c r="E161" i="6"/>
  <c r="F161" i="6"/>
  <c r="G161" i="6"/>
  <c r="H161" i="6"/>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171" i="6"/>
  <c r="C171" i="6"/>
  <c r="D171" i="6"/>
  <c r="E171" i="6"/>
  <c r="F171" i="6"/>
  <c r="G171" i="6"/>
  <c r="H171" i="6"/>
  <c r="B172" i="6"/>
  <c r="C172" i="6"/>
  <c r="D172" i="6"/>
  <c r="E172" i="6"/>
  <c r="F172" i="6"/>
  <c r="G172" i="6"/>
  <c r="H172" i="6"/>
  <c r="B173" i="6"/>
  <c r="C173" i="6"/>
  <c r="D173" i="6"/>
  <c r="E173" i="6"/>
  <c r="F173" i="6"/>
  <c r="G173" i="6"/>
  <c r="H173" i="6"/>
  <c r="B174" i="6"/>
  <c r="C174" i="6"/>
  <c r="D174" i="6"/>
  <c r="E174" i="6"/>
  <c r="F174" i="6"/>
  <c r="G174" i="6"/>
  <c r="H174" i="6"/>
  <c r="B175" i="6"/>
  <c r="C175" i="6"/>
  <c r="D175" i="6"/>
  <c r="E175" i="6"/>
  <c r="F175" i="6"/>
  <c r="G175" i="6"/>
  <c r="H175" i="6"/>
  <c r="B176" i="6"/>
  <c r="C176" i="6"/>
  <c r="D176" i="6"/>
  <c r="E176" i="6"/>
  <c r="F176" i="6"/>
  <c r="G176" i="6"/>
  <c r="H176" i="6"/>
  <c r="B177" i="6"/>
  <c r="C177" i="6"/>
  <c r="D177" i="6"/>
  <c r="E177" i="6"/>
  <c r="F177" i="6"/>
  <c r="G177" i="6"/>
  <c r="H177" i="6"/>
  <c r="B178" i="6"/>
  <c r="C178" i="6"/>
  <c r="D178" i="6"/>
  <c r="E178" i="6"/>
  <c r="F178" i="6"/>
  <c r="G178" i="6"/>
  <c r="H178" i="6"/>
  <c r="B179" i="6"/>
  <c r="C179" i="6"/>
  <c r="D179" i="6"/>
  <c r="E179" i="6"/>
  <c r="F179" i="6"/>
  <c r="G179" i="6"/>
  <c r="H179" i="6"/>
  <c r="B180" i="6"/>
  <c r="C180" i="6"/>
  <c r="D180" i="6"/>
  <c r="E180" i="6"/>
  <c r="F180" i="6"/>
  <c r="G180" i="6"/>
  <c r="H180" i="6"/>
  <c r="B181" i="6"/>
  <c r="C181" i="6"/>
  <c r="D181" i="6"/>
  <c r="E181" i="6"/>
  <c r="F181" i="6"/>
  <c r="G181" i="6"/>
  <c r="H181" i="6"/>
  <c r="B182" i="6"/>
  <c r="C182" i="6"/>
  <c r="D182" i="6"/>
  <c r="E182" i="6"/>
  <c r="F182" i="6"/>
  <c r="G182" i="6"/>
  <c r="H182" i="6"/>
  <c r="B183" i="6"/>
  <c r="C183" i="6"/>
  <c r="D183" i="6"/>
  <c r="E183" i="6"/>
  <c r="F183" i="6"/>
  <c r="G183" i="6"/>
  <c r="H183" i="6"/>
  <c r="B184" i="6"/>
  <c r="C184" i="6"/>
  <c r="D184" i="6"/>
  <c r="E184" i="6"/>
  <c r="F184" i="6"/>
  <c r="G184" i="6"/>
  <c r="H184" i="6"/>
  <c r="B185" i="6"/>
  <c r="C185" i="6"/>
  <c r="D185" i="6"/>
  <c r="E185" i="6"/>
  <c r="F185" i="6"/>
  <c r="G185" i="6"/>
  <c r="H185" i="6"/>
  <c r="B186" i="6"/>
  <c r="C186" i="6"/>
  <c r="D186" i="6"/>
  <c r="E186" i="6"/>
  <c r="F186" i="6"/>
  <c r="G186" i="6"/>
  <c r="H186" i="6"/>
  <c r="B187" i="6"/>
  <c r="C187" i="6"/>
  <c r="D187" i="6"/>
  <c r="E187" i="6"/>
  <c r="F187" i="6"/>
  <c r="G187" i="6"/>
  <c r="H187" i="6"/>
  <c r="B188" i="6"/>
  <c r="C188" i="6"/>
  <c r="D188" i="6"/>
  <c r="E188" i="6"/>
  <c r="F188" i="6"/>
  <c r="G188" i="6"/>
  <c r="H188" i="6"/>
  <c r="B189" i="6"/>
  <c r="C189" i="6"/>
  <c r="D189" i="6"/>
  <c r="E189" i="6"/>
  <c r="F189" i="6"/>
  <c r="G189" i="6"/>
  <c r="H189" i="6"/>
  <c r="B190" i="6"/>
  <c r="C190" i="6"/>
  <c r="D190" i="6"/>
  <c r="E190" i="6"/>
  <c r="F190" i="6"/>
  <c r="G190" i="6"/>
  <c r="H190" i="6"/>
  <c r="B191" i="6"/>
  <c r="C191" i="6"/>
  <c r="D191" i="6"/>
  <c r="E191" i="6"/>
  <c r="F191" i="6"/>
  <c r="G191" i="6"/>
  <c r="H191" i="6"/>
  <c r="B192" i="6"/>
  <c r="C192" i="6"/>
  <c r="D192" i="6"/>
  <c r="E192" i="6"/>
  <c r="F192" i="6"/>
  <c r="G192" i="6"/>
  <c r="H192" i="6"/>
  <c r="B193" i="6"/>
  <c r="C193" i="6"/>
  <c r="D193" i="6"/>
  <c r="E193" i="6"/>
  <c r="F193" i="6"/>
  <c r="G193" i="6"/>
  <c r="H193" i="6"/>
  <c r="B194" i="6"/>
  <c r="C194" i="6"/>
  <c r="D194" i="6"/>
  <c r="E194" i="6"/>
  <c r="F194" i="6"/>
  <c r="G194" i="6"/>
  <c r="H194" i="6"/>
  <c r="B195" i="6"/>
  <c r="C195" i="6"/>
  <c r="D195" i="6"/>
  <c r="E195" i="6"/>
  <c r="F195" i="6"/>
  <c r="G195" i="6"/>
  <c r="H195" i="6"/>
  <c r="B196" i="6"/>
  <c r="C196" i="6"/>
  <c r="D196" i="6"/>
  <c r="E196" i="6"/>
  <c r="F196" i="6"/>
  <c r="G196" i="6"/>
  <c r="H196" i="6"/>
  <c r="B197" i="6"/>
  <c r="C197" i="6"/>
  <c r="D197" i="6"/>
  <c r="E197" i="6"/>
  <c r="F197" i="6"/>
  <c r="G197" i="6"/>
  <c r="H197" i="6"/>
  <c r="B198" i="6"/>
  <c r="C198" i="6"/>
  <c r="D198" i="6"/>
  <c r="E198" i="6"/>
  <c r="F198" i="6"/>
  <c r="G198" i="6"/>
  <c r="H198" i="6"/>
  <c r="B199" i="6"/>
  <c r="C199" i="6"/>
  <c r="D199" i="6"/>
  <c r="E199" i="6"/>
  <c r="F199" i="6"/>
  <c r="G199" i="6"/>
  <c r="H199" i="6"/>
  <c r="B200" i="6"/>
  <c r="C200" i="6"/>
  <c r="D200" i="6"/>
  <c r="E200" i="6"/>
  <c r="F200" i="6"/>
  <c r="G200" i="6"/>
  <c r="H200" i="6"/>
  <c r="B201" i="6"/>
  <c r="C201" i="6"/>
  <c r="D201" i="6"/>
  <c r="E201" i="6"/>
  <c r="F201" i="6"/>
  <c r="G201" i="6"/>
  <c r="H201" i="6"/>
  <c r="B202" i="6"/>
  <c r="C202" i="6"/>
  <c r="D202" i="6"/>
  <c r="E202" i="6"/>
  <c r="F202" i="6"/>
  <c r="G202" i="6"/>
  <c r="H202" i="6"/>
  <c r="B203" i="6"/>
  <c r="C203" i="6"/>
  <c r="D203" i="6"/>
  <c r="E203" i="6"/>
  <c r="F203" i="6"/>
  <c r="G203" i="6"/>
  <c r="H203" i="6"/>
  <c r="B204" i="6"/>
  <c r="C204" i="6"/>
  <c r="D204" i="6"/>
  <c r="E204" i="6"/>
  <c r="F204" i="6"/>
  <c r="G204" i="6"/>
  <c r="H204" i="6"/>
  <c r="B205" i="6"/>
  <c r="C205" i="6"/>
  <c r="D205" i="6"/>
  <c r="E205" i="6"/>
  <c r="F205" i="6"/>
  <c r="G205" i="6"/>
  <c r="H205" i="6"/>
  <c r="B206" i="6"/>
  <c r="C206" i="6"/>
  <c r="D206" i="6"/>
  <c r="E206" i="6"/>
  <c r="F206" i="6"/>
  <c r="G206" i="6"/>
  <c r="H206" i="6"/>
  <c r="B207" i="6"/>
  <c r="C207" i="6"/>
  <c r="D207" i="6"/>
  <c r="E207" i="6"/>
  <c r="F207" i="6"/>
  <c r="G207" i="6"/>
  <c r="H207" i="6"/>
  <c r="B208" i="6"/>
  <c r="C208" i="6"/>
  <c r="D208" i="6"/>
  <c r="E208" i="6"/>
  <c r="F208" i="6"/>
  <c r="G208" i="6"/>
  <c r="H208" i="6"/>
  <c r="B209" i="6"/>
  <c r="C209" i="6"/>
  <c r="D209" i="6"/>
  <c r="E209" i="6"/>
  <c r="F209" i="6"/>
  <c r="G209" i="6"/>
  <c r="H209" i="6"/>
  <c r="B210" i="6"/>
  <c r="C210" i="6"/>
  <c r="D210" i="6"/>
  <c r="E210" i="6"/>
  <c r="F210" i="6"/>
  <c r="G210" i="6"/>
  <c r="H210" i="6"/>
  <c r="B211" i="6"/>
  <c r="C211" i="6"/>
  <c r="D211" i="6"/>
  <c r="E211" i="6"/>
  <c r="F211" i="6"/>
  <c r="G211" i="6"/>
  <c r="H211" i="6"/>
  <c r="B212" i="6"/>
  <c r="C212" i="6"/>
  <c r="D212" i="6"/>
  <c r="E212" i="6"/>
  <c r="F212" i="6"/>
  <c r="G212" i="6"/>
  <c r="H212" i="6"/>
  <c r="B213" i="6"/>
  <c r="C213" i="6"/>
  <c r="D213" i="6"/>
  <c r="E213" i="6"/>
  <c r="F213" i="6"/>
  <c r="G213" i="6"/>
  <c r="H213" i="6"/>
  <c r="B214" i="6"/>
  <c r="C214" i="6"/>
  <c r="D214" i="6"/>
  <c r="E214" i="6"/>
  <c r="F214" i="6"/>
  <c r="G214" i="6"/>
  <c r="H214" i="6"/>
  <c r="B215" i="6"/>
  <c r="C215" i="6"/>
  <c r="D215" i="6"/>
  <c r="E215" i="6"/>
  <c r="F215" i="6"/>
  <c r="G215" i="6"/>
  <c r="H215" i="6"/>
  <c r="B216" i="6"/>
  <c r="C216" i="6"/>
  <c r="D216" i="6"/>
  <c r="E216" i="6"/>
  <c r="F216" i="6"/>
  <c r="G216" i="6"/>
  <c r="H216" i="6"/>
  <c r="B217" i="6"/>
  <c r="C217" i="6"/>
  <c r="D217" i="6"/>
  <c r="E217" i="6"/>
  <c r="F217" i="6"/>
  <c r="G217" i="6"/>
  <c r="H217" i="6"/>
  <c r="B218" i="6"/>
  <c r="C218" i="6"/>
  <c r="D218" i="6"/>
  <c r="E218" i="6"/>
  <c r="F218" i="6"/>
  <c r="G218" i="6"/>
  <c r="H218" i="6"/>
  <c r="B219" i="6"/>
  <c r="C219" i="6"/>
  <c r="D219" i="6"/>
  <c r="E219" i="6"/>
  <c r="F219" i="6"/>
  <c r="G219" i="6"/>
  <c r="H219" i="6"/>
  <c r="B220" i="6"/>
  <c r="C220" i="6"/>
  <c r="D220" i="6"/>
  <c r="E220" i="6"/>
  <c r="F220" i="6"/>
  <c r="G220" i="6"/>
  <c r="H220" i="6"/>
  <c r="B221" i="6"/>
  <c r="C221" i="6"/>
  <c r="D221" i="6"/>
  <c r="E221" i="6"/>
  <c r="F221" i="6"/>
  <c r="G221" i="6"/>
  <c r="H221" i="6"/>
  <c r="B222" i="6"/>
  <c r="C222" i="6"/>
  <c r="D222" i="6"/>
  <c r="E222" i="6"/>
  <c r="F222" i="6"/>
  <c r="G222" i="6"/>
  <c r="H222" i="6"/>
  <c r="B223" i="6"/>
  <c r="C223" i="6"/>
  <c r="D223" i="6"/>
  <c r="E223" i="6"/>
  <c r="F223" i="6"/>
  <c r="G223" i="6"/>
  <c r="H223" i="6"/>
  <c r="B224" i="6"/>
  <c r="C224" i="6"/>
  <c r="D224" i="6"/>
  <c r="E224" i="6"/>
  <c r="F224" i="6"/>
  <c r="G224" i="6"/>
  <c r="H224" i="6"/>
  <c r="B225" i="6"/>
  <c r="C225" i="6"/>
  <c r="D225" i="6"/>
  <c r="E225" i="6"/>
  <c r="F225" i="6"/>
  <c r="G225" i="6"/>
  <c r="H225" i="6"/>
  <c r="B226" i="6"/>
  <c r="C226" i="6"/>
  <c r="D226" i="6"/>
  <c r="E226" i="6"/>
  <c r="F226" i="6"/>
  <c r="G226" i="6"/>
  <c r="H226" i="6"/>
  <c r="B227" i="6"/>
  <c r="C227" i="6"/>
  <c r="D227" i="6"/>
  <c r="E227" i="6"/>
  <c r="F227" i="6"/>
  <c r="G227" i="6"/>
  <c r="H227" i="6"/>
  <c r="B228" i="6"/>
  <c r="C228" i="6"/>
  <c r="D228" i="6"/>
  <c r="E228" i="6"/>
  <c r="F228" i="6"/>
  <c r="G228" i="6"/>
  <c r="H228" i="6"/>
  <c r="B229" i="6"/>
  <c r="C229" i="6"/>
  <c r="D229" i="6"/>
  <c r="E229" i="6"/>
  <c r="F229" i="6"/>
  <c r="G229" i="6"/>
  <c r="H229" i="6"/>
  <c r="B230" i="6"/>
  <c r="C230" i="6"/>
  <c r="D230" i="6"/>
  <c r="E230" i="6"/>
  <c r="F230" i="6"/>
  <c r="G230" i="6"/>
  <c r="H230" i="6"/>
  <c r="B231" i="6"/>
  <c r="C231" i="6"/>
  <c r="D231" i="6"/>
  <c r="E231" i="6"/>
  <c r="F231" i="6"/>
  <c r="G231" i="6"/>
  <c r="H231" i="6"/>
  <c r="B232" i="6"/>
  <c r="C232" i="6"/>
  <c r="D232" i="6"/>
  <c r="E232" i="6"/>
  <c r="F232" i="6"/>
  <c r="G232" i="6"/>
  <c r="H232" i="6"/>
  <c r="B233" i="6"/>
  <c r="C233" i="6"/>
  <c r="D233" i="6"/>
  <c r="E233" i="6"/>
  <c r="F233" i="6"/>
  <c r="G233" i="6"/>
  <c r="H233" i="6"/>
  <c r="B234" i="6"/>
  <c r="C234" i="6"/>
  <c r="D234" i="6"/>
  <c r="E234" i="6"/>
  <c r="F234" i="6"/>
  <c r="G234" i="6"/>
  <c r="H234" i="6"/>
  <c r="B235" i="6"/>
  <c r="C235" i="6"/>
  <c r="D235" i="6"/>
  <c r="E235" i="6"/>
  <c r="F235" i="6"/>
  <c r="G235" i="6"/>
  <c r="H235" i="6"/>
  <c r="B236" i="6"/>
  <c r="C236" i="6"/>
  <c r="D236" i="6"/>
  <c r="E236" i="6"/>
  <c r="F236" i="6"/>
  <c r="G236" i="6"/>
  <c r="H236" i="6"/>
  <c r="B237" i="6"/>
  <c r="C237" i="6"/>
  <c r="D237" i="6"/>
  <c r="E237" i="6"/>
  <c r="F237" i="6"/>
  <c r="G237" i="6"/>
  <c r="H237" i="6"/>
  <c r="B238" i="6"/>
  <c r="C238" i="6"/>
  <c r="D238" i="6"/>
  <c r="E238" i="6"/>
  <c r="F238" i="6"/>
  <c r="G238" i="6"/>
  <c r="H238" i="6"/>
  <c r="B239" i="6"/>
  <c r="C239" i="6"/>
  <c r="D239" i="6"/>
  <c r="E239" i="6"/>
  <c r="F239" i="6"/>
  <c r="G239" i="6"/>
  <c r="H239" i="6"/>
  <c r="B240" i="6"/>
  <c r="C240" i="6"/>
  <c r="D240" i="6"/>
  <c r="E240" i="6"/>
  <c r="F240" i="6"/>
  <c r="G240" i="6"/>
  <c r="H240" i="6"/>
  <c r="B241" i="6"/>
  <c r="C241" i="6"/>
  <c r="D241" i="6"/>
  <c r="E241" i="6"/>
  <c r="F241" i="6"/>
  <c r="G241" i="6"/>
  <c r="H241" i="6"/>
  <c r="B242" i="6"/>
  <c r="C242" i="6"/>
  <c r="D242" i="6"/>
  <c r="E242" i="6"/>
  <c r="F242" i="6"/>
  <c r="G242" i="6"/>
  <c r="H242" i="6"/>
  <c r="B243" i="6"/>
  <c r="C243" i="6"/>
  <c r="D243" i="6"/>
  <c r="E243" i="6"/>
  <c r="F243" i="6"/>
  <c r="G243" i="6"/>
  <c r="H243" i="6"/>
  <c r="B244" i="6"/>
  <c r="C244" i="6"/>
  <c r="D244" i="6"/>
  <c r="E244" i="6"/>
  <c r="F244" i="6"/>
  <c r="G244" i="6"/>
  <c r="H244" i="6"/>
  <c r="B245" i="6"/>
  <c r="C245" i="6"/>
  <c r="D245" i="6"/>
  <c r="E245" i="6"/>
  <c r="F245" i="6"/>
  <c r="G245" i="6"/>
  <c r="H245" i="6"/>
  <c r="B246" i="6"/>
  <c r="C246" i="6"/>
  <c r="D246" i="6"/>
  <c r="E246" i="6"/>
  <c r="F246" i="6"/>
  <c r="G246" i="6"/>
  <c r="H246" i="6"/>
  <c r="B247" i="6"/>
  <c r="C247" i="6"/>
  <c r="D247" i="6"/>
  <c r="E247" i="6"/>
  <c r="F247" i="6"/>
  <c r="G247" i="6"/>
  <c r="H247" i="6"/>
  <c r="B248" i="6"/>
  <c r="C248" i="6"/>
  <c r="D248" i="6"/>
  <c r="E248" i="6"/>
  <c r="F248" i="6"/>
  <c r="G248" i="6"/>
  <c r="H248" i="6"/>
  <c r="B249" i="6"/>
  <c r="C249" i="6"/>
  <c r="D249" i="6"/>
  <c r="E249" i="6"/>
  <c r="F249" i="6"/>
  <c r="G249" i="6"/>
  <c r="H249" i="6"/>
  <c r="B250" i="6"/>
  <c r="C250" i="6"/>
  <c r="D250" i="6"/>
  <c r="E250" i="6"/>
  <c r="F250" i="6"/>
  <c r="G250" i="6"/>
  <c r="H250" i="6"/>
  <c r="B251" i="6"/>
  <c r="C251" i="6"/>
  <c r="D251" i="6"/>
  <c r="E251" i="6"/>
  <c r="F251" i="6"/>
  <c r="G251" i="6"/>
  <c r="H251" i="6"/>
  <c r="B252" i="6"/>
  <c r="C252" i="6"/>
  <c r="D252" i="6"/>
  <c r="E252" i="6"/>
  <c r="F252" i="6"/>
  <c r="G252" i="6"/>
  <c r="H252" i="6"/>
  <c r="B253" i="6"/>
  <c r="C253" i="6"/>
  <c r="D253" i="6"/>
  <c r="E253" i="6"/>
  <c r="F253" i="6"/>
  <c r="G253" i="6"/>
  <c r="H253" i="6"/>
  <c r="B254" i="6"/>
  <c r="C254" i="6"/>
  <c r="D254" i="6"/>
  <c r="E254" i="6"/>
  <c r="F254" i="6"/>
  <c r="G254" i="6"/>
  <c r="H254" i="6"/>
  <c r="B255" i="6"/>
  <c r="C255" i="6"/>
  <c r="D255" i="6"/>
  <c r="E255" i="6"/>
  <c r="F255" i="6"/>
  <c r="G255" i="6"/>
  <c r="H255" i="6"/>
  <c r="B256" i="6"/>
  <c r="C256" i="6"/>
  <c r="D256" i="6"/>
  <c r="E256" i="6"/>
  <c r="F256" i="6"/>
  <c r="G256" i="6"/>
  <c r="H256" i="6"/>
  <c r="B257" i="6"/>
  <c r="C257" i="6"/>
  <c r="D257" i="6"/>
  <c r="E257" i="6"/>
  <c r="F257" i="6"/>
  <c r="G257" i="6"/>
  <c r="H257" i="6"/>
  <c r="B258" i="6"/>
  <c r="C258" i="6"/>
  <c r="D258" i="6"/>
  <c r="E258" i="6"/>
  <c r="F258" i="6"/>
  <c r="G258" i="6"/>
  <c r="H258" i="6"/>
  <c r="B259" i="6"/>
  <c r="C259" i="6"/>
  <c r="D259" i="6"/>
  <c r="E259" i="6"/>
  <c r="F259" i="6"/>
  <c r="G259" i="6"/>
  <c r="H259" i="6"/>
  <c r="B260" i="6"/>
  <c r="C260" i="6"/>
  <c r="D260" i="6"/>
  <c r="E260" i="6"/>
  <c r="F260" i="6"/>
  <c r="G260" i="6"/>
  <c r="H260" i="6"/>
  <c r="B261" i="6"/>
  <c r="C261" i="6"/>
  <c r="D261" i="6"/>
  <c r="E261" i="6"/>
  <c r="F261" i="6"/>
  <c r="G261" i="6"/>
  <c r="H261" i="6"/>
  <c r="B262" i="6"/>
  <c r="C262" i="6"/>
  <c r="D262" i="6"/>
  <c r="E262" i="6"/>
  <c r="F262" i="6"/>
  <c r="G262" i="6"/>
  <c r="H262" i="6"/>
  <c r="B263" i="6"/>
  <c r="C263" i="6"/>
  <c r="D263" i="6"/>
  <c r="E263" i="6"/>
  <c r="F263" i="6"/>
  <c r="G263" i="6"/>
  <c r="H263" i="6"/>
  <c r="B264" i="6"/>
  <c r="C264" i="6"/>
  <c r="D264" i="6"/>
  <c r="E264" i="6"/>
  <c r="F264" i="6"/>
  <c r="G264" i="6"/>
  <c r="H264" i="6"/>
  <c r="B265" i="6"/>
  <c r="C265" i="6"/>
  <c r="D265" i="6"/>
  <c r="E265" i="6"/>
  <c r="F265" i="6"/>
  <c r="G265" i="6"/>
  <c r="H265" i="6"/>
  <c r="B266" i="6"/>
  <c r="C266" i="6"/>
  <c r="D266" i="6"/>
  <c r="E266" i="6"/>
  <c r="F266" i="6"/>
  <c r="G266" i="6"/>
  <c r="H266" i="6"/>
  <c r="B267" i="6"/>
  <c r="C267" i="6"/>
  <c r="D267" i="6"/>
  <c r="E267" i="6"/>
  <c r="F267" i="6"/>
  <c r="G267" i="6"/>
  <c r="H267" i="6"/>
  <c r="B268" i="6"/>
  <c r="C268" i="6"/>
  <c r="D268" i="6"/>
  <c r="E268" i="6"/>
  <c r="F268" i="6"/>
  <c r="G268" i="6"/>
  <c r="H268" i="6"/>
  <c r="B269" i="6"/>
  <c r="C269" i="6"/>
  <c r="D269" i="6"/>
  <c r="E269" i="6"/>
  <c r="F269" i="6"/>
  <c r="G269" i="6"/>
  <c r="H269" i="6"/>
  <c r="B270" i="6"/>
  <c r="C270" i="6"/>
  <c r="D270" i="6"/>
  <c r="E270" i="6"/>
  <c r="F270" i="6"/>
  <c r="G270" i="6"/>
  <c r="H270" i="6"/>
  <c r="B271" i="6"/>
  <c r="C271" i="6"/>
  <c r="D271" i="6"/>
  <c r="E271" i="6"/>
  <c r="F271" i="6"/>
  <c r="G271" i="6"/>
  <c r="H271" i="6"/>
  <c r="B272" i="6"/>
  <c r="C272" i="6"/>
  <c r="D272" i="6"/>
  <c r="E272" i="6"/>
  <c r="F272" i="6"/>
  <c r="G272" i="6"/>
  <c r="H272" i="6"/>
  <c r="B278" i="6"/>
  <c r="C278" i="6"/>
  <c r="D278" i="6"/>
  <c r="E278" i="6"/>
  <c r="F278" i="6"/>
  <c r="G278" i="6"/>
  <c r="H278" i="6"/>
  <c r="G18" i="6"/>
  <c r="H18" i="6"/>
  <c r="F18" i="6"/>
  <c r="B18" i="6"/>
  <c r="C18" i="6"/>
  <c r="D18" i="6"/>
  <c r="E18"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8"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278"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131" i="6"/>
  <c r="J130" i="6"/>
  <c r="J129" i="6"/>
  <c r="J128" i="6"/>
  <c r="J127" i="6"/>
  <c r="J126" i="6"/>
  <c r="J125" i="6"/>
  <c r="J124" i="6"/>
  <c r="J123" i="6"/>
  <c r="J122" i="6"/>
  <c r="J141" i="6"/>
  <c r="J140" i="6"/>
  <c r="J139" i="6"/>
  <c r="J138" i="6"/>
  <c r="J137" i="6"/>
  <c r="J136" i="6"/>
  <c r="J135" i="6"/>
  <c r="J134" i="6"/>
  <c r="J133" i="6"/>
  <c r="J132" i="6"/>
  <c r="J151" i="6"/>
  <c r="J150" i="6"/>
  <c r="J149" i="6"/>
  <c r="J148" i="6"/>
  <c r="J147" i="6"/>
  <c r="J146" i="6"/>
  <c r="J145" i="6"/>
  <c r="J144" i="6"/>
  <c r="J143" i="6"/>
  <c r="J142" i="6"/>
  <c r="J161" i="6"/>
  <c r="J160" i="6"/>
  <c r="J159" i="6"/>
  <c r="J158" i="6"/>
  <c r="J157" i="6"/>
  <c r="J156" i="6"/>
  <c r="J155" i="6"/>
  <c r="J154" i="6"/>
  <c r="J153" i="6"/>
  <c r="J152" i="6"/>
  <c r="A120" i="6"/>
  <c r="A121"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9" i="6"/>
  <c r="T250" i="5"/>
  <c r="N250" i="5"/>
  <c r="P250" i="5" s="1"/>
  <c r="T249" i="5"/>
  <c r="N249" i="5"/>
  <c r="O249" i="5" s="1"/>
  <c r="T248" i="5"/>
  <c r="N248" i="5"/>
  <c r="P248" i="5" s="1"/>
  <c r="T247" i="5"/>
  <c r="N247" i="5"/>
  <c r="P247" i="5" s="1"/>
  <c r="T246" i="5"/>
  <c r="N246" i="5"/>
  <c r="P246" i="5" s="1"/>
  <c r="T245" i="5"/>
  <c r="N245" i="5"/>
  <c r="O245" i="5" s="1"/>
  <c r="T244" i="5"/>
  <c r="N244" i="5"/>
  <c r="P244" i="5" s="1"/>
  <c r="T243" i="5"/>
  <c r="N243" i="5"/>
  <c r="P243" i="5" s="1"/>
  <c r="T242" i="5"/>
  <c r="N242" i="5"/>
  <c r="P242" i="5" s="1"/>
  <c r="T241" i="5"/>
  <c r="N241" i="5"/>
  <c r="O241" i="5" s="1"/>
  <c r="T240" i="5"/>
  <c r="N240" i="5"/>
  <c r="P240" i="5" s="1"/>
  <c r="T239" i="5"/>
  <c r="N239" i="5"/>
  <c r="P239" i="5" s="1"/>
  <c r="T238" i="5"/>
  <c r="N238" i="5"/>
  <c r="P238" i="5" s="1"/>
  <c r="T237" i="5"/>
  <c r="N237" i="5"/>
  <c r="O237" i="5" s="1"/>
  <c r="T236" i="5"/>
  <c r="N236" i="5"/>
  <c r="P236" i="5" s="1"/>
  <c r="T235" i="5"/>
  <c r="N235" i="5"/>
  <c r="P235" i="5" s="1"/>
  <c r="T234" i="5"/>
  <c r="N234" i="5"/>
  <c r="P234" i="5" s="1"/>
  <c r="T233" i="5"/>
  <c r="N233" i="5"/>
  <c r="P233" i="5" s="1"/>
  <c r="T232" i="5"/>
  <c r="N232" i="5"/>
  <c r="O232" i="5" s="1"/>
  <c r="T231" i="5"/>
  <c r="N231" i="5"/>
  <c r="P231" i="5" s="1"/>
  <c r="T230" i="5"/>
  <c r="N230" i="5"/>
  <c r="P230" i="5" s="1"/>
  <c r="T229" i="5"/>
  <c r="N229" i="5"/>
  <c r="P229" i="5" s="1"/>
  <c r="T228" i="5"/>
  <c r="N228" i="5"/>
  <c r="O228" i="5" s="1"/>
  <c r="T227" i="5"/>
  <c r="N227" i="5"/>
  <c r="P227" i="5" s="1"/>
  <c r="T226" i="5"/>
  <c r="N226" i="5"/>
  <c r="P226" i="5" s="1"/>
  <c r="T225" i="5"/>
  <c r="N225" i="5"/>
  <c r="O225" i="5" s="1"/>
  <c r="T224" i="5"/>
  <c r="N224" i="5"/>
  <c r="P224" i="5" s="1"/>
  <c r="T223" i="5"/>
  <c r="N223" i="5"/>
  <c r="P223" i="5" s="1"/>
  <c r="T222" i="5"/>
  <c r="N222" i="5"/>
  <c r="O222" i="5" s="1"/>
  <c r="T221" i="5"/>
  <c r="N221" i="5"/>
  <c r="O221" i="5" s="1"/>
  <c r="T220" i="5"/>
  <c r="N220" i="5"/>
  <c r="P220" i="5" s="1"/>
  <c r="T251" i="5"/>
  <c r="N251" i="5"/>
  <c r="P251" i="5" s="1"/>
  <c r="T219" i="5"/>
  <c r="N219" i="5"/>
  <c r="O219" i="5" s="1"/>
  <c r="T218" i="5"/>
  <c r="N218" i="5"/>
  <c r="T217" i="5"/>
  <c r="N217" i="5"/>
  <c r="O217" i="5" s="1"/>
  <c r="T216" i="5"/>
  <c r="N216" i="5"/>
  <c r="P216" i="5" s="1"/>
  <c r="T215" i="5"/>
  <c r="N215" i="5"/>
  <c r="P215" i="5" s="1"/>
  <c r="T214" i="5"/>
  <c r="N214" i="5"/>
  <c r="P214" i="5" s="1"/>
  <c r="T213" i="5"/>
  <c r="N213" i="5"/>
  <c r="O213" i="5" s="1"/>
  <c r="T212" i="5"/>
  <c r="N212" i="5"/>
  <c r="P212" i="5" s="1"/>
  <c r="T211" i="5"/>
  <c r="N211" i="5"/>
  <c r="P211" i="5" s="1"/>
  <c r="T210" i="5"/>
  <c r="N210" i="5"/>
  <c r="P210" i="5" s="1"/>
  <c r="T209" i="5"/>
  <c r="N209" i="5"/>
  <c r="P209" i="5" s="1"/>
  <c r="T208" i="5"/>
  <c r="N208" i="5"/>
  <c r="P208" i="5" s="1"/>
  <c r="T207" i="5"/>
  <c r="N207" i="5"/>
  <c r="O207" i="5" s="1"/>
  <c r="T206" i="5"/>
  <c r="N206" i="5"/>
  <c r="T205" i="5"/>
  <c r="N205" i="5"/>
  <c r="O205" i="5" s="1"/>
  <c r="T204" i="5"/>
  <c r="N204" i="5"/>
  <c r="O204" i="5" s="1"/>
  <c r="T203" i="5"/>
  <c r="N203" i="5"/>
  <c r="P203" i="5" s="1"/>
  <c r="T202" i="5"/>
  <c r="N202" i="5"/>
  <c r="P202" i="5" s="1"/>
  <c r="T201" i="5"/>
  <c r="N201" i="5"/>
  <c r="O201" i="5" s="1"/>
  <c r="T200" i="5"/>
  <c r="N200" i="5"/>
  <c r="P200" i="5" s="1"/>
  <c r="T199" i="5"/>
  <c r="N199" i="5"/>
  <c r="P199" i="5" s="1"/>
  <c r="T198" i="5"/>
  <c r="N198" i="5"/>
  <c r="P198" i="5" s="1"/>
  <c r="T197" i="5"/>
  <c r="N197" i="5"/>
  <c r="O197" i="5" s="1"/>
  <c r="T196" i="5"/>
  <c r="N196" i="5"/>
  <c r="O196" i="5" s="1"/>
  <c r="T195" i="5"/>
  <c r="N195" i="5"/>
  <c r="O195" i="5" s="1"/>
  <c r="T194" i="5"/>
  <c r="N194" i="5"/>
  <c r="T193" i="5"/>
  <c r="N193" i="5"/>
  <c r="O193" i="5" s="1"/>
  <c r="T192" i="5"/>
  <c r="N192" i="5"/>
  <c r="P192" i="5" s="1"/>
  <c r="T191" i="5"/>
  <c r="N191" i="5"/>
  <c r="P191" i="5" s="1"/>
  <c r="T190" i="5"/>
  <c r="N190" i="5"/>
  <c r="P190" i="5" s="1"/>
  <c r="T189" i="5"/>
  <c r="N189" i="5"/>
  <c r="O189" i="5" s="1"/>
  <c r="T188" i="5"/>
  <c r="N188" i="5"/>
  <c r="P188" i="5" s="1"/>
  <c r="T187" i="5"/>
  <c r="N187" i="5"/>
  <c r="P187" i="5" s="1"/>
  <c r="T186" i="5"/>
  <c r="N186" i="5"/>
  <c r="P186" i="5" s="1"/>
  <c r="T185" i="5"/>
  <c r="N185" i="5"/>
  <c r="P185" i="5" s="1"/>
  <c r="T184" i="5"/>
  <c r="N184" i="5"/>
  <c r="P184" i="5" s="1"/>
  <c r="T183" i="5"/>
  <c r="N183" i="5"/>
  <c r="O183" i="5" s="1"/>
  <c r="T182" i="5"/>
  <c r="N182" i="5"/>
  <c r="T181" i="5"/>
  <c r="N181" i="5"/>
  <c r="O181" i="5" s="1"/>
  <c r="T180" i="5"/>
  <c r="N180" i="5"/>
  <c r="P180" i="5" s="1"/>
  <c r="T179" i="5"/>
  <c r="N179" i="5"/>
  <c r="P179" i="5" s="1"/>
  <c r="T178" i="5"/>
  <c r="N178" i="5"/>
  <c r="P178" i="5" s="1"/>
  <c r="T177" i="5"/>
  <c r="N177" i="5"/>
  <c r="O177" i="5" s="1"/>
  <c r="T176" i="5"/>
  <c r="N176" i="5"/>
  <c r="O176" i="5" s="1"/>
  <c r="T175" i="5"/>
  <c r="N175" i="5"/>
  <c r="P175" i="5" s="1"/>
  <c r="T174" i="5"/>
  <c r="N174" i="5"/>
  <c r="P174" i="5" s="1"/>
  <c r="T173" i="5"/>
  <c r="N173" i="5"/>
  <c r="O173" i="5" s="1"/>
  <c r="T172" i="5"/>
  <c r="N172" i="5"/>
  <c r="P172" i="5" s="1"/>
  <c r="T171" i="5"/>
  <c r="N171" i="5"/>
  <c r="O171" i="5" s="1"/>
  <c r="T170" i="5"/>
  <c r="N170" i="5"/>
  <c r="T169" i="5"/>
  <c r="N169" i="5"/>
  <c r="O169" i="5" s="1"/>
  <c r="T168" i="5"/>
  <c r="N168" i="5"/>
  <c r="O168" i="5" s="1"/>
  <c r="T167" i="5"/>
  <c r="N167" i="5"/>
  <c r="P167" i="5" s="1"/>
  <c r="T166" i="5"/>
  <c r="N166" i="5"/>
  <c r="O166" i="5" s="1"/>
  <c r="T165" i="5"/>
  <c r="N165" i="5"/>
  <c r="O165" i="5" s="1"/>
  <c r="T164" i="5"/>
  <c r="N164" i="5"/>
  <c r="P164" i="5" s="1"/>
  <c r="T163" i="5"/>
  <c r="N163" i="5"/>
  <c r="P163" i="5" s="1"/>
  <c r="T162" i="5"/>
  <c r="N162" i="5"/>
  <c r="P162" i="5" s="1"/>
  <c r="T161" i="5"/>
  <c r="N161" i="5"/>
  <c r="O161" i="5" s="1"/>
  <c r="T160" i="5"/>
  <c r="N160" i="5"/>
  <c r="O160" i="5" s="1"/>
  <c r="T159" i="5"/>
  <c r="N159" i="5"/>
  <c r="O159" i="5" s="1"/>
  <c r="T158" i="5"/>
  <c r="N158" i="5"/>
  <c r="T157" i="5"/>
  <c r="N157" i="5"/>
  <c r="O157" i="5" s="1"/>
  <c r="T156" i="5"/>
  <c r="N156" i="5"/>
  <c r="P156" i="5" s="1"/>
  <c r="T155" i="5"/>
  <c r="N155" i="5"/>
  <c r="P155" i="5" s="1"/>
  <c r="T154" i="5"/>
  <c r="N154" i="5"/>
  <c r="O154" i="5" s="1"/>
  <c r="T153" i="5"/>
  <c r="N153" i="5"/>
  <c r="O153" i="5" s="1"/>
  <c r="T152" i="5"/>
  <c r="N152" i="5"/>
  <c r="P152" i="5" s="1"/>
  <c r="T151" i="5"/>
  <c r="N151" i="5"/>
  <c r="P151" i="5" s="1"/>
  <c r="T150" i="5"/>
  <c r="N150" i="5"/>
  <c r="P150" i="5" s="1"/>
  <c r="T149" i="5"/>
  <c r="N149" i="5"/>
  <c r="O149" i="5" s="1"/>
  <c r="T148" i="5"/>
  <c r="N148" i="5"/>
  <c r="P148" i="5" s="1"/>
  <c r="T147" i="5"/>
  <c r="N147" i="5"/>
  <c r="O147" i="5" s="1"/>
  <c r="T146" i="5"/>
  <c r="N146" i="5"/>
  <c r="T145" i="5"/>
  <c r="N145" i="5"/>
  <c r="O145" i="5" s="1"/>
  <c r="T144" i="5"/>
  <c r="N144" i="5"/>
  <c r="O144" i="5" s="1"/>
  <c r="T143" i="5"/>
  <c r="N143" i="5"/>
  <c r="O143" i="5" s="1"/>
  <c r="T142" i="5"/>
  <c r="N142" i="5"/>
  <c r="P142" i="5" s="1"/>
  <c r="T141" i="5"/>
  <c r="N141" i="5"/>
  <c r="O141" i="5" s="1"/>
  <c r="T140" i="5"/>
  <c r="N140" i="5"/>
  <c r="P140" i="5" s="1"/>
  <c r="T139" i="5"/>
  <c r="N139" i="5"/>
  <c r="P139" i="5" s="1"/>
  <c r="T138" i="5"/>
  <c r="N138" i="5"/>
  <c r="P138" i="5" s="1"/>
  <c r="T137" i="5"/>
  <c r="N137" i="5"/>
  <c r="P137" i="5" s="1"/>
  <c r="T136" i="5"/>
  <c r="N136" i="5"/>
  <c r="P136" i="5" s="1"/>
  <c r="T135" i="5"/>
  <c r="N135" i="5"/>
  <c r="O135" i="5" s="1"/>
  <c r="T134" i="5"/>
  <c r="N134" i="5"/>
  <c r="T133" i="5"/>
  <c r="N133" i="5"/>
  <c r="O133" i="5" s="1"/>
  <c r="T132" i="5"/>
  <c r="N132" i="5"/>
  <c r="P132" i="5" s="1"/>
  <c r="T131" i="5"/>
  <c r="N131" i="5"/>
  <c r="P131" i="5" s="1"/>
  <c r="T130" i="5"/>
  <c r="N130" i="5"/>
  <c r="P130" i="5" s="1"/>
  <c r="T129" i="5"/>
  <c r="N129" i="5"/>
  <c r="O129" i="5" s="1"/>
  <c r="T128" i="5"/>
  <c r="N128" i="5"/>
  <c r="P128" i="5" s="1"/>
  <c r="T127" i="5"/>
  <c r="N127" i="5"/>
  <c r="P127" i="5" s="1"/>
  <c r="T126" i="5"/>
  <c r="N126" i="5"/>
  <c r="P126" i="5" s="1"/>
  <c r="T125" i="5"/>
  <c r="N125" i="5"/>
  <c r="P125" i="5" s="1"/>
  <c r="T124" i="5"/>
  <c r="N124" i="5"/>
  <c r="P124" i="5" s="1"/>
  <c r="T123" i="5"/>
  <c r="N123" i="5"/>
  <c r="O123" i="5" s="1"/>
  <c r="T122" i="5"/>
  <c r="N122" i="5"/>
  <c r="P122" i="5" s="1"/>
  <c r="T278" i="5"/>
  <c r="N278" i="5"/>
  <c r="P278" i="5" s="1"/>
  <c r="T272" i="5"/>
  <c r="N272" i="5"/>
  <c r="P272" i="5" s="1"/>
  <c r="T271" i="5"/>
  <c r="N271" i="5"/>
  <c r="O271" i="5" s="1"/>
  <c r="T270" i="5"/>
  <c r="N270" i="5"/>
  <c r="P270" i="5" s="1"/>
  <c r="T269" i="5"/>
  <c r="N269" i="5"/>
  <c r="P269" i="5" s="1"/>
  <c r="T268" i="5"/>
  <c r="N268" i="5"/>
  <c r="O268" i="5" s="1"/>
  <c r="T267" i="5"/>
  <c r="N267" i="5"/>
  <c r="T266" i="5"/>
  <c r="N266" i="5"/>
  <c r="P266" i="5" s="1"/>
  <c r="T265" i="5"/>
  <c r="N265" i="5"/>
  <c r="P265" i="5" s="1"/>
  <c r="T264" i="5"/>
  <c r="N264" i="5"/>
  <c r="T263" i="5"/>
  <c r="N263" i="5"/>
  <c r="P263" i="5" s="1"/>
  <c r="T262" i="5"/>
  <c r="N262" i="5"/>
  <c r="P262" i="5" s="1"/>
  <c r="T261" i="5"/>
  <c r="N261" i="5"/>
  <c r="O261" i="5" s="1"/>
  <c r="T260" i="5"/>
  <c r="N260" i="5"/>
  <c r="P260" i="5" s="1"/>
  <c r="T259" i="5"/>
  <c r="N259" i="5"/>
  <c r="O259" i="5" s="1"/>
  <c r="T258" i="5"/>
  <c r="N258" i="5"/>
  <c r="O258" i="5" s="1"/>
  <c r="T257" i="5"/>
  <c r="N257" i="5"/>
  <c r="T256" i="5"/>
  <c r="N256" i="5"/>
  <c r="P256" i="5" s="1"/>
  <c r="T255" i="5"/>
  <c r="N255" i="5"/>
  <c r="T254" i="5"/>
  <c r="N254" i="5"/>
  <c r="O254" i="5" s="1"/>
  <c r="T253" i="5"/>
  <c r="N253" i="5"/>
  <c r="P253" i="5" s="1"/>
  <c r="T252" i="5"/>
  <c r="N252" i="5"/>
  <c r="O252" i="5" s="1"/>
  <c r="R113" i="7" l="1"/>
  <c r="R119" i="7"/>
  <c r="R114" i="7"/>
  <c r="Q120" i="7"/>
  <c r="Q109" i="7"/>
  <c r="R123" i="7"/>
  <c r="Q111" i="7"/>
  <c r="R116" i="7"/>
  <c r="Q118" i="7"/>
  <c r="Q136" i="7"/>
  <c r="Q125" i="7"/>
  <c r="R130" i="7"/>
  <c r="Q110" i="7"/>
  <c r="R115" i="7"/>
  <c r="Q117" i="7"/>
  <c r="Q112" i="7"/>
  <c r="R141" i="7"/>
  <c r="Q142" i="7"/>
  <c r="Q129" i="7"/>
  <c r="R131" i="7"/>
  <c r="Q135" i="7"/>
  <c r="Q121" i="7"/>
  <c r="R126" i="7"/>
  <c r="R122" i="7"/>
  <c r="Q124" i="7"/>
  <c r="Q128" i="7"/>
  <c r="Q127" i="7"/>
  <c r="R140" i="7"/>
  <c r="Q158" i="7"/>
  <c r="Q147" i="7"/>
  <c r="Q138" i="7"/>
  <c r="R152" i="7"/>
  <c r="Q133" i="7"/>
  <c r="Q132" i="7"/>
  <c r="Q145" i="7"/>
  <c r="R150" i="7"/>
  <c r="Q134" i="7"/>
  <c r="R139" i="7"/>
  <c r="Q137" i="7"/>
  <c r="Q163" i="7"/>
  <c r="R151" i="7"/>
  <c r="Q153" i="7"/>
  <c r="R156" i="7"/>
  <c r="Q148" i="7"/>
  <c r="R154" i="7"/>
  <c r="Q161" i="7"/>
  <c r="Q143" i="7"/>
  <c r="Q144" i="7"/>
  <c r="R149" i="7"/>
  <c r="Q146" i="7"/>
  <c r="R167" i="7"/>
  <c r="Q155" i="7"/>
  <c r="R160" i="7"/>
  <c r="Q168" i="7"/>
  <c r="Q162" i="7"/>
  <c r="Q159" i="7"/>
  <c r="R164" i="7"/>
  <c r="Q157" i="7"/>
  <c r="R171" i="7"/>
  <c r="Q166" i="7"/>
  <c r="Q165" i="7"/>
  <c r="R170" i="7"/>
  <c r="Q172" i="7"/>
  <c r="Q169" i="7"/>
  <c r="P153" i="5"/>
  <c r="O200" i="5"/>
  <c r="P232" i="5"/>
  <c r="O178" i="5"/>
  <c r="O140" i="5"/>
  <c r="O220" i="5"/>
  <c r="P161" i="5"/>
  <c r="O244" i="5"/>
  <c r="P249" i="5"/>
  <c r="O269" i="5"/>
  <c r="P225" i="5"/>
  <c r="O187" i="5"/>
  <c r="P217" i="5"/>
  <c r="P237" i="5"/>
  <c r="O239" i="5"/>
  <c r="P149" i="5"/>
  <c r="O209" i="5"/>
  <c r="P166" i="5"/>
  <c r="P154" i="5"/>
  <c r="O224" i="5"/>
  <c r="O236" i="5"/>
  <c r="P241" i="5"/>
  <c r="O248" i="5"/>
  <c r="P183" i="5"/>
  <c r="O227" i="5"/>
  <c r="P145" i="5"/>
  <c r="P196" i="5"/>
  <c r="O246" i="5"/>
  <c r="O188" i="5"/>
  <c r="P222" i="5"/>
  <c r="P159" i="5"/>
  <c r="O124" i="5"/>
  <c r="P193" i="5"/>
  <c r="O243" i="5"/>
  <c r="P129" i="5"/>
  <c r="O142" i="5"/>
  <c r="O202" i="5"/>
  <c r="O226" i="5"/>
  <c r="O238" i="5"/>
  <c r="O164" i="5"/>
  <c r="O172" i="5"/>
  <c r="P168" i="5"/>
  <c r="P181" i="5"/>
  <c r="O251" i="5"/>
  <c r="O240" i="5"/>
  <c r="P245" i="5"/>
  <c r="O130" i="5"/>
  <c r="O139" i="5"/>
  <c r="O152" i="5"/>
  <c r="P177" i="5"/>
  <c r="O190" i="5"/>
  <c r="O223" i="5"/>
  <c r="P228" i="5"/>
  <c r="O235" i="5"/>
  <c r="O247" i="5"/>
  <c r="O136" i="5"/>
  <c r="P213" i="5"/>
  <c r="P123" i="5"/>
  <c r="P205" i="5"/>
  <c r="O234" i="5"/>
  <c r="P254" i="5"/>
  <c r="O128" i="5"/>
  <c r="P141" i="5"/>
  <c r="O229" i="5"/>
  <c r="O184" i="5"/>
  <c r="P133" i="5"/>
  <c r="P219" i="5"/>
  <c r="O231" i="5"/>
  <c r="P176" i="5"/>
  <c r="P189" i="5"/>
  <c r="O250" i="5"/>
  <c r="P147" i="5"/>
  <c r="O233" i="5"/>
  <c r="P160" i="5"/>
  <c r="P221" i="5"/>
  <c r="P135" i="5"/>
  <c r="O148" i="5"/>
  <c r="P195" i="5"/>
  <c r="O208" i="5"/>
  <c r="O212" i="5"/>
  <c r="O230" i="5"/>
  <c r="O242" i="5"/>
  <c r="P201" i="5"/>
  <c r="P171" i="5"/>
  <c r="O214" i="5"/>
  <c r="P197" i="5"/>
  <c r="P207" i="5"/>
  <c r="O122" i="5"/>
  <c r="P157" i="5"/>
  <c r="P165" i="5"/>
  <c r="P169" i="5"/>
  <c r="O192" i="5"/>
  <c r="P259" i="5"/>
  <c r="O125" i="5"/>
  <c r="P134" i="5"/>
  <c r="O134" i="5"/>
  <c r="O266" i="5"/>
  <c r="O137" i="5"/>
  <c r="P146" i="5"/>
  <c r="O146" i="5"/>
  <c r="O175" i="5"/>
  <c r="P204" i="5"/>
  <c r="O216" i="5"/>
  <c r="O163" i="5"/>
  <c r="P271" i="5"/>
  <c r="P158" i="5"/>
  <c r="O158" i="5"/>
  <c r="P218" i="5"/>
  <c r="O218" i="5"/>
  <c r="O180" i="5"/>
  <c r="O132" i="5"/>
  <c r="P170" i="5"/>
  <c r="O170" i="5"/>
  <c r="P257" i="5"/>
  <c r="O257" i="5"/>
  <c r="P144" i="5"/>
  <c r="P173" i="5"/>
  <c r="O199" i="5"/>
  <c r="P252" i="5"/>
  <c r="O156" i="5"/>
  <c r="O127" i="5"/>
  <c r="O185" i="5"/>
  <c r="P194" i="5"/>
  <c r="O194" i="5"/>
  <c r="O151" i="5"/>
  <c r="O211" i="5"/>
  <c r="P182" i="5"/>
  <c r="O182" i="5"/>
  <c r="O264" i="5"/>
  <c r="P264" i="5"/>
  <c r="P206" i="5"/>
  <c r="O206" i="5"/>
  <c r="O131" i="5"/>
  <c r="O155" i="5"/>
  <c r="O167" i="5"/>
  <c r="O179" i="5"/>
  <c r="O191" i="5"/>
  <c r="O203" i="5"/>
  <c r="O215" i="5"/>
  <c r="P258" i="5"/>
  <c r="O126" i="5"/>
  <c r="O138" i="5"/>
  <c r="P143" i="5"/>
  <c r="O150" i="5"/>
  <c r="O162" i="5"/>
  <c r="O174" i="5"/>
  <c r="O186" i="5"/>
  <c r="O198" i="5"/>
  <c r="O210" i="5"/>
  <c r="O263" i="5"/>
  <c r="P261" i="5"/>
  <c r="P268" i="5"/>
  <c r="O270" i="5"/>
  <c r="O272" i="5"/>
  <c r="O265" i="5"/>
  <c r="O278" i="5"/>
  <c r="O253" i="5"/>
  <c r="P255" i="5"/>
  <c r="O255" i="5"/>
  <c r="O256" i="5"/>
  <c r="O260" i="5"/>
  <c r="P267" i="5"/>
  <c r="O267" i="5"/>
  <c r="O262" i="5"/>
  <c r="V178" i="7" l="1"/>
  <c r="P178" i="7"/>
  <c r="R178" i="7" s="1"/>
  <c r="V176" i="7"/>
  <c r="P176" i="7"/>
  <c r="R176" i="7" s="1"/>
  <c r="V175" i="7"/>
  <c r="P175" i="7"/>
  <c r="Q175" i="7" s="1"/>
  <c r="V174" i="7"/>
  <c r="P174" i="7"/>
  <c r="Q174" i="7" s="1"/>
  <c r="V173" i="7"/>
  <c r="P173" i="7"/>
  <c r="R173" i="7" s="1"/>
  <c r="V108" i="7"/>
  <c r="P108" i="7"/>
  <c r="R108" i="7" s="1"/>
  <c r="J168" i="6"/>
  <c r="J167" i="6"/>
  <c r="J166" i="6"/>
  <c r="J165" i="6"/>
  <c r="J164" i="6"/>
  <c r="J163" i="6"/>
  <c r="J162" i="6"/>
  <c r="J121" i="6"/>
  <c r="J119" i="6"/>
  <c r="J117" i="6"/>
  <c r="J116" i="6"/>
  <c r="J115" i="6"/>
  <c r="J114" i="6"/>
  <c r="J113" i="6"/>
  <c r="J112" i="6"/>
  <c r="J111" i="6"/>
  <c r="J110" i="6"/>
  <c r="J109" i="6"/>
  <c r="J108" i="6"/>
  <c r="J107" i="6"/>
  <c r="J106" i="6"/>
  <c r="J105" i="6"/>
  <c r="J104" i="6"/>
  <c r="J103" i="6"/>
  <c r="J102" i="6"/>
  <c r="J101" i="6"/>
  <c r="J100" i="6"/>
  <c r="J99" i="6"/>
  <c r="J98" i="6"/>
  <c r="J97" i="6"/>
  <c r="J96" i="6"/>
  <c r="J95" i="6"/>
  <c r="J94" i="6"/>
  <c r="T119" i="5"/>
  <c r="N119" i="5"/>
  <c r="P119" i="5" s="1"/>
  <c r="T117" i="5"/>
  <c r="N117" i="5"/>
  <c r="O117" i="5" s="1"/>
  <c r="T116" i="5"/>
  <c r="N116" i="5"/>
  <c r="O116" i="5" s="1"/>
  <c r="T115" i="5"/>
  <c r="N115" i="5"/>
  <c r="O115" i="5" s="1"/>
  <c r="T114" i="5"/>
  <c r="N114" i="5"/>
  <c r="O114" i="5" s="1"/>
  <c r="T113" i="5"/>
  <c r="N113" i="5"/>
  <c r="P113" i="5" s="1"/>
  <c r="T112" i="5"/>
  <c r="N112" i="5"/>
  <c r="P112" i="5" s="1"/>
  <c r="T111" i="5"/>
  <c r="N111" i="5"/>
  <c r="P111" i="5" s="1"/>
  <c r="T110" i="5"/>
  <c r="N110" i="5"/>
  <c r="O110" i="5" s="1"/>
  <c r="T109" i="5"/>
  <c r="N109" i="5"/>
  <c r="O109" i="5" s="1"/>
  <c r="T108" i="5"/>
  <c r="N108" i="5"/>
  <c r="O108" i="5" s="1"/>
  <c r="T107" i="5"/>
  <c r="N107" i="5"/>
  <c r="P107" i="5" s="1"/>
  <c r="T106" i="5"/>
  <c r="N106" i="5"/>
  <c r="P106" i="5" s="1"/>
  <c r="T105" i="5"/>
  <c r="N105" i="5"/>
  <c r="P105" i="5" s="1"/>
  <c r="T104" i="5"/>
  <c r="N104" i="5"/>
  <c r="O104" i="5" s="1"/>
  <c r="T103" i="5"/>
  <c r="N103" i="5"/>
  <c r="P103" i="5" s="1"/>
  <c r="T102" i="5"/>
  <c r="N102" i="5"/>
  <c r="O102" i="5" s="1"/>
  <c r="T101" i="5"/>
  <c r="N101" i="5"/>
  <c r="P101" i="5" s="1"/>
  <c r="T100" i="5"/>
  <c r="N100" i="5"/>
  <c r="P100" i="5" s="1"/>
  <c r="T99" i="5"/>
  <c r="N99" i="5"/>
  <c r="O99" i="5" s="1"/>
  <c r="T98" i="5"/>
  <c r="N98" i="5"/>
  <c r="P98" i="5" s="1"/>
  <c r="T97" i="5"/>
  <c r="N97" i="5"/>
  <c r="P97" i="5" s="1"/>
  <c r="T96" i="5"/>
  <c r="N96" i="5"/>
  <c r="O96" i="5" s="1"/>
  <c r="T95" i="5"/>
  <c r="N95" i="5"/>
  <c r="P95" i="5" s="1"/>
  <c r="T94" i="5"/>
  <c r="N94" i="5"/>
  <c r="P94" i="5" s="1"/>
  <c r="T93" i="5"/>
  <c r="N93" i="5"/>
  <c r="O93" i="5" s="1"/>
  <c r="B17" i="6"/>
  <c r="V98" i="7"/>
  <c r="P98" i="7"/>
  <c r="R98" i="7" s="1"/>
  <c r="V97" i="7"/>
  <c r="P97" i="7"/>
  <c r="Q97" i="7" s="1"/>
  <c r="V96" i="7"/>
  <c r="P96" i="7"/>
  <c r="R96" i="7" s="1"/>
  <c r="V95" i="7"/>
  <c r="P95" i="7"/>
  <c r="Q95" i="7" s="1"/>
  <c r="V94" i="7"/>
  <c r="P94" i="7"/>
  <c r="R94" i="7" s="1"/>
  <c r="V93" i="7"/>
  <c r="P93" i="7"/>
  <c r="R93" i="7" s="1"/>
  <c r="V92" i="7"/>
  <c r="P92" i="7"/>
  <c r="R92" i="7" s="1"/>
  <c r="V91" i="7"/>
  <c r="P91" i="7"/>
  <c r="Q91" i="7" s="1"/>
  <c r="V90" i="7"/>
  <c r="P90" i="7"/>
  <c r="R90" i="7" s="1"/>
  <c r="V89" i="7"/>
  <c r="P89" i="7"/>
  <c r="R89" i="7" s="1"/>
  <c r="V88" i="7"/>
  <c r="P88" i="7"/>
  <c r="R88" i="7" s="1"/>
  <c r="V87" i="7"/>
  <c r="P87" i="7"/>
  <c r="Q87" i="7" s="1"/>
  <c r="V86" i="7"/>
  <c r="P86" i="7"/>
  <c r="R86" i="7" s="1"/>
  <c r="V85" i="7"/>
  <c r="P85" i="7"/>
  <c r="Q85" i="7" s="1"/>
  <c r="V84" i="7"/>
  <c r="P84" i="7"/>
  <c r="Q84" i="7" s="1"/>
  <c r="V83" i="7"/>
  <c r="P83" i="7"/>
  <c r="R83" i="7" s="1"/>
  <c r="V82" i="7"/>
  <c r="P82" i="7"/>
  <c r="Q82" i="7" s="1"/>
  <c r="V81" i="7"/>
  <c r="P81" i="7"/>
  <c r="R81" i="7" s="1"/>
  <c r="V80" i="7"/>
  <c r="P80" i="7"/>
  <c r="R80" i="7" s="1"/>
  <c r="V79" i="7"/>
  <c r="P79" i="7"/>
  <c r="R79" i="7" s="1"/>
  <c r="V78" i="7"/>
  <c r="P78" i="7"/>
  <c r="R78" i="7" s="1"/>
  <c r="V77" i="7"/>
  <c r="P77" i="7"/>
  <c r="Q77" i="7" s="1"/>
  <c r="V76" i="7"/>
  <c r="P76" i="7"/>
  <c r="R76" i="7" s="1"/>
  <c r="V75" i="7"/>
  <c r="P75" i="7"/>
  <c r="Q75" i="7" s="1"/>
  <c r="V74" i="7"/>
  <c r="P74" i="7"/>
  <c r="Q74" i="7" s="1"/>
  <c r="V73" i="7"/>
  <c r="P73" i="7"/>
  <c r="R73" i="7" s="1"/>
  <c r="V72" i="7"/>
  <c r="P72" i="7"/>
  <c r="R72" i="7" s="1"/>
  <c r="V71" i="7"/>
  <c r="P71" i="7"/>
  <c r="R71" i="7" s="1"/>
  <c r="V70" i="7"/>
  <c r="P70" i="7"/>
  <c r="R70" i="7" s="1"/>
  <c r="V69" i="7"/>
  <c r="P69" i="7"/>
  <c r="R69" i="7" s="1"/>
  <c r="V68" i="7"/>
  <c r="P68" i="7"/>
  <c r="R68" i="7" s="1"/>
  <c r="V67" i="7"/>
  <c r="P67" i="7"/>
  <c r="R67" i="7" s="1"/>
  <c r="V66" i="7"/>
  <c r="P66" i="7"/>
  <c r="Q66" i="7" s="1"/>
  <c r="V65" i="7"/>
  <c r="P65" i="7"/>
  <c r="R65" i="7" s="1"/>
  <c r="V64" i="7"/>
  <c r="P64" i="7"/>
  <c r="R64" i="7" s="1"/>
  <c r="V63" i="7"/>
  <c r="P63" i="7"/>
  <c r="R63" i="7" s="1"/>
  <c r="V62" i="7"/>
  <c r="P62" i="7"/>
  <c r="Q62" i="7" s="1"/>
  <c r="V61" i="7"/>
  <c r="P61" i="7"/>
  <c r="R61" i="7" s="1"/>
  <c r="V60" i="7"/>
  <c r="P60" i="7"/>
  <c r="R60" i="7" s="1"/>
  <c r="V59" i="7"/>
  <c r="P59" i="7"/>
  <c r="Q59" i="7" s="1"/>
  <c r="V58" i="7"/>
  <c r="P58" i="7"/>
  <c r="R58" i="7" s="1"/>
  <c r="V57" i="7"/>
  <c r="P57" i="7"/>
  <c r="R57" i="7" s="1"/>
  <c r="V56" i="7"/>
  <c r="P56" i="7"/>
  <c r="R56" i="7" s="1"/>
  <c r="V55" i="7"/>
  <c r="P55" i="7"/>
  <c r="R55" i="7" s="1"/>
  <c r="V54" i="7"/>
  <c r="P54" i="7"/>
  <c r="Q54" i="7" s="1"/>
  <c r="V53" i="7"/>
  <c r="P53" i="7"/>
  <c r="R53" i="7" s="1"/>
  <c r="V52" i="7"/>
  <c r="P52" i="7"/>
  <c r="R52" i="7" s="1"/>
  <c r="V51" i="7"/>
  <c r="P51" i="7"/>
  <c r="Q51" i="7" s="1"/>
  <c r="V50" i="7"/>
  <c r="P50" i="7"/>
  <c r="Q50" i="7" s="1"/>
  <c r="V49" i="7"/>
  <c r="P49" i="7"/>
  <c r="Q49" i="7" s="1"/>
  <c r="V48" i="7"/>
  <c r="P48" i="7"/>
  <c r="R48" i="7" s="1"/>
  <c r="V47" i="7"/>
  <c r="P47" i="7"/>
  <c r="R47" i="7" s="1"/>
  <c r="V46" i="7"/>
  <c r="P46" i="7"/>
  <c r="Q46" i="7" s="1"/>
  <c r="V45" i="7"/>
  <c r="P45" i="7"/>
  <c r="R45" i="7" s="1"/>
  <c r="V44" i="7"/>
  <c r="P44" i="7"/>
  <c r="R44" i="7" s="1"/>
  <c r="P115" i="5" l="1"/>
  <c r="P93" i="5"/>
  <c r="P110" i="5"/>
  <c r="Q173" i="7"/>
  <c r="R175" i="7"/>
  <c r="Q178" i="7"/>
  <c r="R174" i="7"/>
  <c r="Q108" i="7"/>
  <c r="Q176" i="7"/>
  <c r="P102" i="5"/>
  <c r="O98" i="5"/>
  <c r="O103" i="5"/>
  <c r="P117" i="5"/>
  <c r="O105" i="5"/>
  <c r="P109" i="5"/>
  <c r="O97" i="5"/>
  <c r="P114" i="5"/>
  <c r="P96" i="5"/>
  <c r="P108" i="5"/>
  <c r="O100" i="5"/>
  <c r="O112" i="5"/>
  <c r="O95" i="5"/>
  <c r="O107" i="5"/>
  <c r="O111" i="5"/>
  <c r="P116" i="5"/>
  <c r="P104" i="5"/>
  <c r="O94" i="5"/>
  <c r="P99" i="5"/>
  <c r="O106" i="5"/>
  <c r="O119" i="5"/>
  <c r="O101" i="5"/>
  <c r="O113" i="5"/>
  <c r="R75" i="7"/>
  <c r="R49" i="7"/>
  <c r="R82" i="7"/>
  <c r="R87" i="7"/>
  <c r="R91" i="7"/>
  <c r="Q61" i="7"/>
  <c r="R66" i="7"/>
  <c r="R95" i="7"/>
  <c r="Q73" i="7"/>
  <c r="Q80" i="7"/>
  <c r="Q93" i="7"/>
  <c r="R97" i="7"/>
  <c r="R85" i="7"/>
  <c r="Q71" i="7"/>
  <c r="R59" i="7"/>
  <c r="R54" i="7"/>
  <c r="Q89" i="7"/>
  <c r="R77" i="7"/>
  <c r="Q58" i="7"/>
  <c r="Q70" i="7"/>
  <c r="R84" i="7"/>
  <c r="R46" i="7"/>
  <c r="Q81" i="7"/>
  <c r="Q92" i="7"/>
  <c r="Q67" i="7"/>
  <c r="Q44" i="7"/>
  <c r="Q94" i="7"/>
  <c r="Q83" i="7"/>
  <c r="Q45" i="7"/>
  <c r="R50" i="7"/>
  <c r="Q57" i="7"/>
  <c r="R62" i="7"/>
  <c r="Q69" i="7"/>
  <c r="R74" i="7"/>
  <c r="Q78" i="7"/>
  <c r="Q90" i="7"/>
  <c r="Q56" i="7"/>
  <c r="R51" i="7"/>
  <c r="Q79" i="7"/>
  <c r="Q65" i="7"/>
  <c r="Q86" i="7"/>
  <c r="Q96" i="7"/>
  <c r="Q88" i="7"/>
  <c r="Q52" i="7"/>
  <c r="Q64" i="7"/>
  <c r="Q63" i="7"/>
  <c r="Q53" i="7"/>
  <c r="Q48" i="7"/>
  <c r="Q60" i="7"/>
  <c r="Q72" i="7"/>
  <c r="Q55" i="7"/>
  <c r="Q47" i="7"/>
  <c r="Q68" i="7"/>
  <c r="Q76" i="7"/>
  <c r="Q98" i="7"/>
  <c r="V106" i="7" l="1"/>
  <c r="P106" i="7"/>
  <c r="V100" i="7"/>
  <c r="P100" i="7"/>
  <c r="Q100" i="7" s="1"/>
  <c r="V99" i="7"/>
  <c r="P99" i="7"/>
  <c r="Q99" i="7" s="1"/>
  <c r="V43" i="7"/>
  <c r="P43" i="7"/>
  <c r="R43" i="7" s="1"/>
  <c r="V42" i="7"/>
  <c r="P42" i="7"/>
  <c r="R42" i="7" s="1"/>
  <c r="V41" i="7"/>
  <c r="P41" i="7"/>
  <c r="Q41" i="7" s="1"/>
  <c r="V40" i="7"/>
  <c r="P40" i="7"/>
  <c r="V39" i="7"/>
  <c r="P39" i="7"/>
  <c r="Q39" i="7" s="1"/>
  <c r="V38" i="7"/>
  <c r="P38" i="7"/>
  <c r="Q38" i="7" s="1"/>
  <c r="V37" i="7"/>
  <c r="P37" i="7"/>
  <c r="R37" i="7" s="1"/>
  <c r="V36" i="7"/>
  <c r="P36" i="7"/>
  <c r="R36" i="7" s="1"/>
  <c r="V35" i="7"/>
  <c r="P35" i="7"/>
  <c r="Q35" i="7" s="1"/>
  <c r="V34" i="7"/>
  <c r="P34" i="7"/>
  <c r="V33" i="7"/>
  <c r="P33" i="7"/>
  <c r="Q33" i="7" s="1"/>
  <c r="V32" i="7"/>
  <c r="P32" i="7"/>
  <c r="Q32" i="7" s="1"/>
  <c r="V31" i="7"/>
  <c r="P31" i="7"/>
  <c r="R31" i="7" s="1"/>
  <c r="V30" i="7"/>
  <c r="P30" i="7"/>
  <c r="R30" i="7" s="1"/>
  <c r="V29" i="7"/>
  <c r="P29" i="7"/>
  <c r="Q29" i="7" s="1"/>
  <c r="V28" i="7"/>
  <c r="P28" i="7"/>
  <c r="V27" i="7"/>
  <c r="P27" i="7"/>
  <c r="R27" i="7" s="1"/>
  <c r="V26" i="7"/>
  <c r="P26" i="7"/>
  <c r="Q26" i="7" s="1"/>
  <c r="V25" i="7"/>
  <c r="P25" i="7"/>
  <c r="R25" i="7" s="1"/>
  <c r="V24" i="7"/>
  <c r="P24" i="7"/>
  <c r="R24" i="7" s="1"/>
  <c r="V23" i="7"/>
  <c r="P23" i="7"/>
  <c r="Q23" i="7" s="1"/>
  <c r="V22" i="7"/>
  <c r="P22" i="7"/>
  <c r="V21" i="7"/>
  <c r="P21" i="7"/>
  <c r="Q21" i="7" s="1"/>
  <c r="V20" i="7"/>
  <c r="P20" i="7"/>
  <c r="Q20" i="7" s="1"/>
  <c r="V19" i="7"/>
  <c r="P19" i="7"/>
  <c r="R19" i="7" s="1"/>
  <c r="V18" i="7"/>
  <c r="P18" i="7"/>
  <c r="Q18" i="7" s="1"/>
  <c r="Q27" i="7" l="1"/>
  <c r="R29" i="7"/>
  <c r="Q25" i="7"/>
  <c r="Q24" i="7"/>
  <c r="R21" i="7"/>
  <c r="R20" i="7"/>
  <c r="R18" i="7"/>
  <c r="R26" i="7"/>
  <c r="Q30" i="7"/>
  <c r="R33" i="7"/>
  <c r="R39" i="7"/>
  <c r="R32" i="7"/>
  <c r="Q36" i="7"/>
  <c r="R38" i="7"/>
  <c r="Q42" i="7"/>
  <c r="R99" i="7"/>
  <c r="R100" i="7"/>
  <c r="Q19" i="7"/>
  <c r="R23" i="7"/>
  <c r="Q31" i="7"/>
  <c r="R35" i="7"/>
  <c r="R41" i="7"/>
  <c r="R34" i="7"/>
  <c r="Q34" i="7"/>
  <c r="R106" i="7"/>
  <c r="Q106" i="7"/>
  <c r="R28" i="7"/>
  <c r="Q28" i="7"/>
  <c r="R40" i="7"/>
  <c r="Q40" i="7"/>
  <c r="R22" i="7"/>
  <c r="Q22" i="7"/>
  <c r="Q37" i="7"/>
  <c r="Q43" i="7"/>
  <c r="J71" i="6" l="1"/>
  <c r="T71" i="5"/>
  <c r="N71" i="5"/>
  <c r="P71" i="5" s="1"/>
  <c r="O71" i="5" l="1"/>
  <c r="A18" i="6"/>
  <c r="J173" i="6"/>
  <c r="J172" i="6"/>
  <c r="J171" i="6"/>
  <c r="J170" i="6"/>
  <c r="J169"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75" i="5" l="1"/>
  <c r="P23" i="5"/>
  <c r="P32" i="5"/>
  <c r="P91" i="5"/>
  <c r="O66" i="5"/>
  <c r="O87" i="5"/>
  <c r="O68" i="5"/>
  <c r="P85" i="5"/>
  <c r="O50" i="5"/>
  <c r="O48" i="5"/>
  <c r="P73" i="5"/>
  <c r="P35" i="5"/>
  <c r="P38" i="5"/>
  <c r="P79" i="5"/>
  <c r="O81" i="5"/>
  <c r="P29" i="5"/>
  <c r="P47" i="5"/>
  <c r="P49" i="5"/>
  <c r="P65" i="5"/>
  <c r="P67" i="5"/>
  <c r="P86" i="5"/>
  <c r="P31" i="5"/>
  <c r="P56" i="5"/>
  <c r="P80" i="5"/>
  <c r="P74" i="5"/>
  <c r="P92" i="5"/>
  <c r="P25" i="5"/>
  <c r="O44" i="5"/>
  <c r="P59" i="5"/>
  <c r="P61" i="5"/>
  <c r="P53" i="5"/>
  <c r="P55" i="5"/>
  <c r="O24" i="5"/>
  <c r="O26" i="5"/>
  <c r="O41" i="5"/>
  <c r="P43" i="5"/>
  <c r="O60" i="5"/>
  <c r="O62" i="5"/>
  <c r="P37" i="5"/>
  <c r="O54" i="5"/>
  <c r="P72" i="5"/>
  <c r="P78" i="5"/>
  <c r="P84" i="5"/>
  <c r="P90"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O30" i="5"/>
  <c r="O36" i="5"/>
  <c r="O42" i="5"/>
  <c r="A17" i="6"/>
  <c r="T121" i="5"/>
  <c r="N121" i="5"/>
  <c r="O121" i="5" s="1"/>
  <c r="T21" i="5"/>
  <c r="N21" i="5"/>
  <c r="P21" i="5" s="1"/>
  <c r="T20" i="5"/>
  <c r="N20" i="5"/>
  <c r="O20" i="5" s="1"/>
  <c r="O21" i="5" l="1"/>
  <c r="P121" i="5"/>
  <c r="P20" i="5"/>
  <c r="T19" i="5" l="1"/>
  <c r="V179"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18" i="5"/>
  <c r="O18" i="5" s="1"/>
  <c r="N19" i="5"/>
  <c r="P19" i="5" s="1"/>
  <c r="N280" i="5"/>
  <c r="C284" i="5"/>
  <c r="C282" i="6" s="1"/>
  <c r="K284" i="5"/>
  <c r="O184" i="7" s="1"/>
  <c r="N24" i="8" s="1"/>
  <c r="C285" i="5"/>
  <c r="C185" i="7" s="1"/>
  <c r="C24" i="8" s="1"/>
  <c r="K285" i="5"/>
  <c r="O185" i="7" s="1"/>
  <c r="N25" i="8" s="1"/>
  <c r="K6" i="4"/>
  <c r="Z7" i="5" s="1"/>
  <c r="AA6" i="4"/>
  <c r="B7" i="4"/>
  <c r="B9" i="4"/>
  <c r="A8" i="6" s="1"/>
  <c r="B10" i="4"/>
  <c r="B14" i="4"/>
  <c r="B15" i="4"/>
  <c r="H27" i="4"/>
  <c r="G27" i="4" s="1"/>
  <c r="B2" i="2"/>
  <c r="A3" i="13" s="1"/>
  <c r="F2" i="2"/>
  <c r="B3" i="2"/>
  <c r="A1" i="7" s="1"/>
  <c r="P179" i="7" l="1"/>
  <c r="J8" i="15" s="1"/>
  <c r="J26" i="15" s="1"/>
  <c r="J279" i="6"/>
  <c r="J7" i="15" s="1"/>
  <c r="I25" i="15" s="1"/>
  <c r="B50" i="19"/>
  <c r="B51" i="19"/>
  <c r="B53" i="19"/>
  <c r="E52" i="19"/>
  <c r="F49" i="19"/>
  <c r="A8" i="10"/>
  <c r="R179" i="7"/>
  <c r="B52" i="19"/>
  <c r="H5" i="20"/>
  <c r="H7" i="20" s="1"/>
  <c r="B11" i="12"/>
  <c r="Z10" i="5"/>
  <c r="I283"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282" i="6"/>
  <c r="A8" i="9"/>
  <c r="A1" i="9"/>
  <c r="A1" i="12"/>
  <c r="AG7" i="19"/>
  <c r="AG8" i="19" s="1"/>
  <c r="C184" i="7"/>
  <c r="C23" i="8" s="1"/>
  <c r="A1" i="19"/>
  <c r="C283" i="6"/>
  <c r="P18" i="5"/>
  <c r="A1" i="8"/>
  <c r="A8" i="5"/>
  <c r="AG9" i="19"/>
  <c r="T279" i="5"/>
  <c r="N279" i="5"/>
  <c r="B40" i="19" l="1"/>
  <c r="A7" i="7"/>
  <c r="A7" i="6"/>
  <c r="A7" i="9"/>
  <c r="A7" i="10"/>
  <c r="A7" i="8"/>
  <c r="B7" i="14"/>
  <c r="A7" i="11"/>
  <c r="B8" i="14"/>
  <c r="A7" i="12"/>
  <c r="I16" i="15"/>
  <c r="D17" i="11"/>
  <c r="E17" i="13" s="1"/>
  <c r="D17" i="9"/>
  <c r="D19" i="11"/>
  <c r="E19" i="13" s="1"/>
  <c r="J16" i="15"/>
  <c r="P189" i="7"/>
  <c r="P279" i="5"/>
  <c r="D15" i="9" s="1"/>
  <c r="N281" i="5"/>
  <c r="J6" i="15"/>
  <c r="D15" i="11"/>
  <c r="E15" i="13" s="1"/>
  <c r="D19" i="9" l="1"/>
  <c r="H16" i="15"/>
  <c r="J9" i="15"/>
  <c r="J15" i="15" s="1"/>
  <c r="H24" i="15"/>
  <c r="D23" i="11" l="1"/>
  <c r="D28" i="11" s="1"/>
  <c r="J31" i="15"/>
  <c r="J32" i="15" s="1"/>
  <c r="J35" i="15"/>
  <c r="J36" i="15" s="1"/>
  <c r="H15" i="15"/>
  <c r="H31" i="15" s="1"/>
  <c r="H32" i="15" s="1"/>
  <c r="I15" i="15"/>
  <c r="S103" i="7" l="1"/>
  <c r="T103" i="7" s="1"/>
  <c r="U103" i="7" s="1"/>
  <c r="S104" i="7"/>
  <c r="T104" i="7" s="1"/>
  <c r="U104" i="7" s="1"/>
  <c r="S101" i="7"/>
  <c r="T101" i="7" s="1"/>
  <c r="U101" i="7" s="1"/>
  <c r="S102" i="7"/>
  <c r="T102" i="7" s="1"/>
  <c r="U102" i="7" s="1"/>
  <c r="S177" i="7"/>
  <c r="T177" i="7" s="1"/>
  <c r="U177" i="7" s="1"/>
  <c r="S105" i="7"/>
  <c r="T105" i="7" s="1"/>
  <c r="U105" i="7" s="1"/>
  <c r="S117" i="7"/>
  <c r="T117" i="7" s="1"/>
  <c r="U117" i="7" s="1"/>
  <c r="S114" i="7"/>
  <c r="T114" i="7" s="1"/>
  <c r="U114" i="7" s="1"/>
  <c r="S110" i="7"/>
  <c r="T110" i="7" s="1"/>
  <c r="U110" i="7" s="1"/>
  <c r="S113" i="7"/>
  <c r="T113" i="7" s="1"/>
  <c r="U113" i="7" s="1"/>
  <c r="S119" i="7"/>
  <c r="T119" i="7" s="1"/>
  <c r="U119" i="7" s="1"/>
  <c r="S115" i="7"/>
  <c r="T115" i="7" s="1"/>
  <c r="U115" i="7" s="1"/>
  <c r="S120" i="7"/>
  <c r="T120" i="7" s="1"/>
  <c r="U120" i="7" s="1"/>
  <c r="S118" i="7"/>
  <c r="T118" i="7" s="1"/>
  <c r="U118" i="7" s="1"/>
  <c r="S112" i="7"/>
  <c r="T112" i="7" s="1"/>
  <c r="U112" i="7" s="1"/>
  <c r="S111" i="7"/>
  <c r="T111" i="7" s="1"/>
  <c r="U111" i="7" s="1"/>
  <c r="S116" i="7"/>
  <c r="T116" i="7" s="1"/>
  <c r="U116" i="7" s="1"/>
  <c r="S109" i="7"/>
  <c r="T109" i="7" s="1"/>
  <c r="U109" i="7" s="1"/>
  <c r="S128" i="7"/>
  <c r="T128" i="7" s="1"/>
  <c r="U128" i="7" s="1"/>
  <c r="S127" i="7"/>
  <c r="T127" i="7" s="1"/>
  <c r="U127" i="7" s="1"/>
  <c r="S121" i="7"/>
  <c r="T121" i="7" s="1"/>
  <c r="U121" i="7" s="1"/>
  <c r="S126" i="7"/>
  <c r="T126" i="7" s="1"/>
  <c r="U126" i="7" s="1"/>
  <c r="S124" i="7"/>
  <c r="T124" i="7" s="1"/>
  <c r="U124" i="7" s="1"/>
  <c r="S125" i="7"/>
  <c r="T125" i="7" s="1"/>
  <c r="U125" i="7" s="1"/>
  <c r="S131" i="7"/>
  <c r="T131" i="7" s="1"/>
  <c r="U131" i="7" s="1"/>
  <c r="S129" i="7"/>
  <c r="T129" i="7" s="1"/>
  <c r="U129" i="7" s="1"/>
  <c r="S122" i="7"/>
  <c r="T122" i="7" s="1"/>
  <c r="U122" i="7" s="1"/>
  <c r="S130" i="7"/>
  <c r="T130" i="7" s="1"/>
  <c r="U130" i="7" s="1"/>
  <c r="S123" i="7"/>
  <c r="T123" i="7" s="1"/>
  <c r="U123" i="7" s="1"/>
  <c r="S139" i="7"/>
  <c r="T139" i="7" s="1"/>
  <c r="U139" i="7" s="1"/>
  <c r="S137" i="7"/>
  <c r="T137" i="7" s="1"/>
  <c r="U137" i="7" s="1"/>
  <c r="S142" i="7"/>
  <c r="T142" i="7" s="1"/>
  <c r="U142" i="7" s="1"/>
  <c r="S135" i="7"/>
  <c r="T135" i="7" s="1"/>
  <c r="U135" i="7" s="1"/>
  <c r="S132" i="7"/>
  <c r="T132" i="7" s="1"/>
  <c r="U132" i="7" s="1"/>
  <c r="S140" i="7"/>
  <c r="T140" i="7" s="1"/>
  <c r="U140" i="7" s="1"/>
  <c r="S133" i="7"/>
  <c r="T133" i="7" s="1"/>
  <c r="U133" i="7" s="1"/>
  <c r="S138" i="7"/>
  <c r="T138" i="7" s="1"/>
  <c r="U138" i="7" s="1"/>
  <c r="S136" i="7"/>
  <c r="T136" i="7" s="1"/>
  <c r="U136" i="7" s="1"/>
  <c r="S141" i="7"/>
  <c r="T141" i="7" s="1"/>
  <c r="U141" i="7" s="1"/>
  <c r="S134" i="7"/>
  <c r="T134" i="7" s="1"/>
  <c r="U134" i="7" s="1"/>
  <c r="S150" i="7"/>
  <c r="T150" i="7" s="1"/>
  <c r="U150" i="7" s="1"/>
  <c r="S144" i="7"/>
  <c r="T144" i="7" s="1"/>
  <c r="U144" i="7" s="1"/>
  <c r="S143" i="7"/>
  <c r="T143" i="7" s="1"/>
  <c r="U143" i="7" s="1"/>
  <c r="S151" i="7"/>
  <c r="T151" i="7" s="1"/>
  <c r="U151" i="7" s="1"/>
  <c r="S148" i="7"/>
  <c r="T148" i="7" s="1"/>
  <c r="U148" i="7" s="1"/>
  <c r="S149" i="7"/>
  <c r="T149" i="7" s="1"/>
  <c r="U149" i="7" s="1"/>
  <c r="S145" i="7"/>
  <c r="T145" i="7" s="1"/>
  <c r="U145" i="7" s="1"/>
  <c r="S153" i="7"/>
  <c r="T153" i="7" s="1"/>
  <c r="U153" i="7" s="1"/>
  <c r="S147" i="7"/>
  <c r="T147" i="7" s="1"/>
  <c r="U147" i="7" s="1"/>
  <c r="S146" i="7"/>
  <c r="T146" i="7" s="1"/>
  <c r="U146" i="7" s="1"/>
  <c r="S152" i="7"/>
  <c r="T152" i="7" s="1"/>
  <c r="U152" i="7" s="1"/>
  <c r="S161" i="7"/>
  <c r="T161" i="7" s="1"/>
  <c r="U161" i="7" s="1"/>
  <c r="S158" i="7"/>
  <c r="T158" i="7" s="1"/>
  <c r="U158" i="7" s="1"/>
  <c r="S154" i="7"/>
  <c r="T154" i="7" s="1"/>
  <c r="U154" i="7" s="1"/>
  <c r="S156" i="7"/>
  <c r="T156" i="7" s="1"/>
  <c r="U156" i="7" s="1"/>
  <c r="S159" i="7"/>
  <c r="T159" i="7" s="1"/>
  <c r="U159" i="7" s="1"/>
  <c r="S164" i="7"/>
  <c r="T164" i="7" s="1"/>
  <c r="U164" i="7" s="1"/>
  <c r="S155" i="7"/>
  <c r="T155" i="7" s="1"/>
  <c r="U155" i="7" s="1"/>
  <c r="S163" i="7"/>
  <c r="T163" i="7" s="1"/>
  <c r="U163" i="7" s="1"/>
  <c r="S157" i="7"/>
  <c r="T157" i="7" s="1"/>
  <c r="U157" i="7" s="1"/>
  <c r="S162" i="7"/>
  <c r="T162" i="7" s="1"/>
  <c r="U162" i="7" s="1"/>
  <c r="S160" i="7"/>
  <c r="T160" i="7" s="1"/>
  <c r="U160" i="7" s="1"/>
  <c r="S165" i="7"/>
  <c r="T165" i="7" s="1"/>
  <c r="U165" i="7" s="1"/>
  <c r="S168" i="7"/>
  <c r="T168" i="7" s="1"/>
  <c r="U168" i="7" s="1"/>
  <c r="S166" i="7"/>
  <c r="T166" i="7" s="1"/>
  <c r="U166" i="7" s="1"/>
  <c r="S167" i="7"/>
  <c r="T167" i="7" s="1"/>
  <c r="U167" i="7" s="1"/>
  <c r="S169" i="7"/>
  <c r="T169" i="7" s="1"/>
  <c r="U169" i="7" s="1"/>
  <c r="S172" i="7"/>
  <c r="T172" i="7" s="1"/>
  <c r="U172" i="7" s="1"/>
  <c r="S170" i="7"/>
  <c r="T170" i="7" s="1"/>
  <c r="U170" i="7" s="1"/>
  <c r="S171" i="7"/>
  <c r="T171" i="7" s="1"/>
  <c r="U171" i="7" s="1"/>
  <c r="S176" i="7"/>
  <c r="T176" i="7" s="1"/>
  <c r="U176" i="7" s="1"/>
  <c r="S178" i="7"/>
  <c r="T178" i="7" s="1"/>
  <c r="U178" i="7" s="1"/>
  <c r="S175" i="7"/>
  <c r="T175" i="7" s="1"/>
  <c r="U175" i="7" s="1"/>
  <c r="S173" i="7"/>
  <c r="T173" i="7" s="1"/>
  <c r="U173" i="7" s="1"/>
  <c r="S174" i="7"/>
  <c r="T174" i="7" s="1"/>
  <c r="U174" i="7" s="1"/>
  <c r="S108" i="7"/>
  <c r="T108" i="7" s="1"/>
  <c r="U108" i="7" s="1"/>
  <c r="S95" i="7"/>
  <c r="T95" i="7" s="1"/>
  <c r="U95" i="7" s="1"/>
  <c r="S85" i="7"/>
  <c r="T85" i="7" s="1"/>
  <c r="U85" i="7" s="1"/>
  <c r="S64" i="7"/>
  <c r="T64" i="7" s="1"/>
  <c r="U64" i="7" s="1"/>
  <c r="S52" i="7"/>
  <c r="T52" i="7" s="1"/>
  <c r="U52" i="7" s="1"/>
  <c r="S92" i="7"/>
  <c r="T92" i="7" s="1"/>
  <c r="U92" i="7" s="1"/>
  <c r="S81" i="7"/>
  <c r="T81" i="7" s="1"/>
  <c r="U81" i="7" s="1"/>
  <c r="S65" i="7"/>
  <c r="T65" i="7" s="1"/>
  <c r="U65" i="7" s="1"/>
  <c r="S53" i="7"/>
  <c r="T53" i="7" s="1"/>
  <c r="U53" i="7" s="1"/>
  <c r="S77" i="7"/>
  <c r="T77" i="7" s="1"/>
  <c r="U77" i="7" s="1"/>
  <c r="S93" i="7"/>
  <c r="T93" i="7" s="1"/>
  <c r="U93" i="7" s="1"/>
  <c r="S82" i="7"/>
  <c r="T82" i="7" s="1"/>
  <c r="U82" i="7" s="1"/>
  <c r="S75" i="7"/>
  <c r="T75" i="7" s="1"/>
  <c r="U75" i="7" s="1"/>
  <c r="S80" i="7"/>
  <c r="T80" i="7" s="1"/>
  <c r="U80" i="7" s="1"/>
  <c r="S71" i="7"/>
  <c r="T71" i="7" s="1"/>
  <c r="U71" i="7" s="1"/>
  <c r="S90" i="7"/>
  <c r="T90" i="7" s="1"/>
  <c r="U90" i="7" s="1"/>
  <c r="S78" i="7"/>
  <c r="T78" i="7" s="1"/>
  <c r="U78" i="7" s="1"/>
  <c r="S69" i="7"/>
  <c r="T69" i="7" s="1"/>
  <c r="U69" i="7" s="1"/>
  <c r="S57" i="7"/>
  <c r="T57" i="7" s="1"/>
  <c r="U57" i="7" s="1"/>
  <c r="S45" i="7"/>
  <c r="T45" i="7" s="1"/>
  <c r="U45" i="7" s="1"/>
  <c r="S72" i="7"/>
  <c r="T72" i="7" s="1"/>
  <c r="U72" i="7" s="1"/>
  <c r="S60" i="7"/>
  <c r="T60" i="7" s="1"/>
  <c r="U60" i="7" s="1"/>
  <c r="S79" i="7"/>
  <c r="T79" i="7" s="1"/>
  <c r="U79" i="7" s="1"/>
  <c r="S84" i="7"/>
  <c r="T84" i="7" s="1"/>
  <c r="U84" i="7" s="1"/>
  <c r="S56" i="7"/>
  <c r="T56" i="7" s="1"/>
  <c r="U56" i="7" s="1"/>
  <c r="S73" i="7"/>
  <c r="T73" i="7" s="1"/>
  <c r="U73" i="7" s="1"/>
  <c r="S97" i="7"/>
  <c r="T97" i="7" s="1"/>
  <c r="U97" i="7" s="1"/>
  <c r="S66" i="7"/>
  <c r="T66" i="7" s="1"/>
  <c r="U66" i="7" s="1"/>
  <c r="S91" i="7"/>
  <c r="T91" i="7" s="1"/>
  <c r="U91" i="7" s="1"/>
  <c r="S59" i="7"/>
  <c r="T59" i="7" s="1"/>
  <c r="U59" i="7" s="1"/>
  <c r="S83" i="7"/>
  <c r="T83" i="7" s="1"/>
  <c r="U83" i="7" s="1"/>
  <c r="S74" i="7"/>
  <c r="T74" i="7" s="1"/>
  <c r="U74" i="7" s="1"/>
  <c r="S62" i="7"/>
  <c r="T62" i="7" s="1"/>
  <c r="U62" i="7" s="1"/>
  <c r="S50" i="7"/>
  <c r="T50" i="7" s="1"/>
  <c r="U50" i="7" s="1"/>
  <c r="S48" i="7"/>
  <c r="T48" i="7" s="1"/>
  <c r="U48" i="7" s="1"/>
  <c r="S96" i="7"/>
  <c r="T96" i="7" s="1"/>
  <c r="U96" i="7" s="1"/>
  <c r="S86" i="7"/>
  <c r="T86" i="7" s="1"/>
  <c r="U86" i="7" s="1"/>
  <c r="S70" i="7"/>
  <c r="T70" i="7" s="1"/>
  <c r="U70" i="7" s="1"/>
  <c r="S46" i="7"/>
  <c r="T46" i="7" s="1"/>
  <c r="U46" i="7" s="1"/>
  <c r="S94" i="7"/>
  <c r="T94" i="7" s="1"/>
  <c r="U94" i="7" s="1"/>
  <c r="S51" i="7"/>
  <c r="T51" i="7" s="1"/>
  <c r="U51" i="7" s="1"/>
  <c r="S89" i="7"/>
  <c r="T89" i="7" s="1"/>
  <c r="U89" i="7" s="1"/>
  <c r="S61" i="7"/>
  <c r="T61" i="7" s="1"/>
  <c r="U61" i="7" s="1"/>
  <c r="S47" i="7"/>
  <c r="T47" i="7" s="1"/>
  <c r="U47" i="7" s="1"/>
  <c r="S98" i="7"/>
  <c r="T98" i="7" s="1"/>
  <c r="U98" i="7" s="1"/>
  <c r="S88" i="7"/>
  <c r="T88" i="7" s="1"/>
  <c r="U88" i="7" s="1"/>
  <c r="S76" i="7"/>
  <c r="T76" i="7" s="1"/>
  <c r="U76" i="7" s="1"/>
  <c r="S67" i="7"/>
  <c r="T67" i="7" s="1"/>
  <c r="U67" i="7" s="1"/>
  <c r="S55" i="7"/>
  <c r="T55" i="7" s="1"/>
  <c r="U55" i="7" s="1"/>
  <c r="S58" i="7"/>
  <c r="T58" i="7" s="1"/>
  <c r="U58" i="7" s="1"/>
  <c r="S68" i="7"/>
  <c r="T68" i="7" s="1"/>
  <c r="U68" i="7" s="1"/>
  <c r="S44" i="7"/>
  <c r="T44" i="7" s="1"/>
  <c r="U44" i="7" s="1"/>
  <c r="S87" i="7"/>
  <c r="T87" i="7" s="1"/>
  <c r="U87" i="7" s="1"/>
  <c r="S54" i="7"/>
  <c r="T54" i="7" s="1"/>
  <c r="U54" i="7" s="1"/>
  <c r="S63" i="7"/>
  <c r="T63" i="7" s="1"/>
  <c r="U63" i="7" s="1"/>
  <c r="S49" i="7"/>
  <c r="T49" i="7" s="1"/>
  <c r="U49" i="7" s="1"/>
  <c r="S42" i="7"/>
  <c r="T42" i="7" s="1"/>
  <c r="U42" i="7" s="1"/>
  <c r="S36" i="7"/>
  <c r="T36" i="7" s="1"/>
  <c r="U36" i="7" s="1"/>
  <c r="S30" i="7"/>
  <c r="T30" i="7" s="1"/>
  <c r="U30" i="7" s="1"/>
  <c r="S24" i="7"/>
  <c r="T24" i="7" s="1"/>
  <c r="U24" i="7" s="1"/>
  <c r="S18" i="7"/>
  <c r="T18" i="7" s="1"/>
  <c r="U18" i="7" s="1"/>
  <c r="S41" i="7"/>
  <c r="T41" i="7" s="1"/>
  <c r="U41" i="7" s="1"/>
  <c r="S35" i="7"/>
  <c r="T35" i="7" s="1"/>
  <c r="U35" i="7" s="1"/>
  <c r="S29" i="7"/>
  <c r="T29" i="7" s="1"/>
  <c r="U29" i="7" s="1"/>
  <c r="S23" i="7"/>
  <c r="T23" i="7" s="1"/>
  <c r="U23" i="7" s="1"/>
  <c r="S106" i="7"/>
  <c r="T106" i="7" s="1"/>
  <c r="U106" i="7" s="1"/>
  <c r="S40" i="7"/>
  <c r="T40" i="7" s="1"/>
  <c r="U40" i="7" s="1"/>
  <c r="S34" i="7"/>
  <c r="T34" i="7" s="1"/>
  <c r="U34" i="7" s="1"/>
  <c r="S28" i="7"/>
  <c r="T28" i="7" s="1"/>
  <c r="U28" i="7" s="1"/>
  <c r="S22" i="7"/>
  <c r="T22" i="7" s="1"/>
  <c r="U22" i="7" s="1"/>
  <c r="S100" i="7"/>
  <c r="T100" i="7" s="1"/>
  <c r="U100" i="7" s="1"/>
  <c r="S39" i="7"/>
  <c r="T39" i="7" s="1"/>
  <c r="U39" i="7" s="1"/>
  <c r="S33" i="7"/>
  <c r="T33" i="7" s="1"/>
  <c r="U33" i="7" s="1"/>
  <c r="S27" i="7"/>
  <c r="T27" i="7" s="1"/>
  <c r="U27" i="7" s="1"/>
  <c r="S21" i="7"/>
  <c r="T21" i="7" s="1"/>
  <c r="U21" i="7" s="1"/>
  <c r="S99" i="7"/>
  <c r="T99" i="7" s="1"/>
  <c r="U99" i="7" s="1"/>
  <c r="S38" i="7"/>
  <c r="T38" i="7" s="1"/>
  <c r="U38" i="7" s="1"/>
  <c r="S32" i="7"/>
  <c r="T32" i="7" s="1"/>
  <c r="U32" i="7" s="1"/>
  <c r="S26" i="7"/>
  <c r="T26" i="7" s="1"/>
  <c r="U26" i="7" s="1"/>
  <c r="S20" i="7"/>
  <c r="T20" i="7" s="1"/>
  <c r="U20" i="7" s="1"/>
  <c r="S43" i="7"/>
  <c r="T43" i="7" s="1"/>
  <c r="U43" i="7" s="1"/>
  <c r="S31" i="7"/>
  <c r="T31" i="7" s="1"/>
  <c r="U31" i="7" s="1"/>
  <c r="S25" i="7"/>
  <c r="T25" i="7" s="1"/>
  <c r="U25" i="7" s="1"/>
  <c r="S19" i="7"/>
  <c r="T19" i="7" s="1"/>
  <c r="U19" i="7" s="1"/>
  <c r="S37" i="7"/>
  <c r="T37" i="7" s="1"/>
  <c r="U37" i="7" s="1"/>
  <c r="F19" i="13"/>
  <c r="D19" i="13" s="1"/>
  <c r="I35" i="15"/>
  <c r="I36" i="15" s="1"/>
  <c r="F17" i="13" s="1"/>
  <c r="D17" i="13" s="1"/>
  <c r="I31" i="15"/>
  <c r="I32" i="15" s="1"/>
  <c r="H35" i="15"/>
  <c r="H36" i="15" s="1"/>
  <c r="Q276" i="5" l="1"/>
  <c r="R276" i="5" s="1"/>
  <c r="S276" i="5" s="1"/>
  <c r="Q275" i="5"/>
  <c r="R275" i="5" s="1"/>
  <c r="S275" i="5" s="1"/>
  <c r="Q273" i="5"/>
  <c r="R273" i="5" s="1"/>
  <c r="S273" i="5" s="1"/>
  <c r="Q274" i="5"/>
  <c r="R274" i="5" s="1"/>
  <c r="S274" i="5" s="1"/>
  <c r="Q118" i="5"/>
  <c r="R118" i="5" s="1"/>
  <c r="S118" i="5" s="1"/>
  <c r="Q277" i="5"/>
  <c r="R277" i="5" s="1"/>
  <c r="S277" i="5" s="1"/>
  <c r="Q247" i="5"/>
  <c r="R247" i="5" s="1"/>
  <c r="S247" i="5" s="1"/>
  <c r="Q235" i="5"/>
  <c r="R235" i="5" s="1"/>
  <c r="S235" i="5" s="1"/>
  <c r="Q223" i="5"/>
  <c r="R223" i="5" s="1"/>
  <c r="S223" i="5" s="1"/>
  <c r="Q243" i="5"/>
  <c r="R243" i="5" s="1"/>
  <c r="S243" i="5" s="1"/>
  <c r="Q231" i="5"/>
  <c r="R231" i="5" s="1"/>
  <c r="S231" i="5" s="1"/>
  <c r="Q224" i="5"/>
  <c r="R224" i="5" s="1"/>
  <c r="S224" i="5" s="1"/>
  <c r="Q222" i="5"/>
  <c r="R222" i="5" s="1"/>
  <c r="S222" i="5" s="1"/>
  <c r="Q232" i="5"/>
  <c r="R232" i="5" s="1"/>
  <c r="S232" i="5" s="1"/>
  <c r="Q237" i="5"/>
  <c r="R237" i="5" s="1"/>
  <c r="S237" i="5" s="1"/>
  <c r="Q230" i="5"/>
  <c r="R230" i="5" s="1"/>
  <c r="S230" i="5" s="1"/>
  <c r="Q240" i="5"/>
  <c r="R240" i="5" s="1"/>
  <c r="S240" i="5" s="1"/>
  <c r="Q228" i="5"/>
  <c r="R228" i="5" s="1"/>
  <c r="S228" i="5" s="1"/>
  <c r="Q226" i="5"/>
  <c r="R226" i="5" s="1"/>
  <c r="S226" i="5" s="1"/>
  <c r="Q236" i="5"/>
  <c r="R236" i="5" s="1"/>
  <c r="S236" i="5" s="1"/>
  <c r="Q239" i="5"/>
  <c r="R239" i="5" s="1"/>
  <c r="S239" i="5" s="1"/>
  <c r="Q220" i="5"/>
  <c r="R220" i="5" s="1"/>
  <c r="S220" i="5" s="1"/>
  <c r="Q245" i="5"/>
  <c r="R245" i="5" s="1"/>
  <c r="S245" i="5" s="1"/>
  <c r="Q233" i="5"/>
  <c r="R233" i="5" s="1"/>
  <c r="S233" i="5" s="1"/>
  <c r="Q221" i="5"/>
  <c r="R221" i="5" s="1"/>
  <c r="S221" i="5" s="1"/>
  <c r="Q250" i="5"/>
  <c r="R250" i="5" s="1"/>
  <c r="S250" i="5" s="1"/>
  <c r="Q238" i="5"/>
  <c r="R238" i="5" s="1"/>
  <c r="S238" i="5" s="1"/>
  <c r="Q248" i="5"/>
  <c r="R248" i="5" s="1"/>
  <c r="S248" i="5" s="1"/>
  <c r="Q241" i="5"/>
  <c r="R241" i="5" s="1"/>
  <c r="S241" i="5" s="1"/>
  <c r="Q229" i="5"/>
  <c r="R229" i="5" s="1"/>
  <c r="S229" i="5" s="1"/>
  <c r="Q227" i="5"/>
  <c r="R227" i="5" s="1"/>
  <c r="S227" i="5" s="1"/>
  <c r="Q242" i="5"/>
  <c r="R242" i="5" s="1"/>
  <c r="S242" i="5" s="1"/>
  <c r="Q246" i="5"/>
  <c r="R246" i="5" s="1"/>
  <c r="S246" i="5" s="1"/>
  <c r="Q234" i="5"/>
  <c r="R234" i="5" s="1"/>
  <c r="S234" i="5" s="1"/>
  <c r="Q244" i="5"/>
  <c r="R244" i="5" s="1"/>
  <c r="S244" i="5" s="1"/>
  <c r="Q249" i="5"/>
  <c r="R249" i="5" s="1"/>
  <c r="S249" i="5" s="1"/>
  <c r="Q225" i="5"/>
  <c r="R225" i="5" s="1"/>
  <c r="S225" i="5" s="1"/>
  <c r="Q217" i="5"/>
  <c r="R217" i="5" s="1"/>
  <c r="S217" i="5" s="1"/>
  <c r="Q205" i="5"/>
  <c r="R205" i="5" s="1"/>
  <c r="S205" i="5" s="1"/>
  <c r="Q193" i="5"/>
  <c r="R193" i="5" s="1"/>
  <c r="S193" i="5" s="1"/>
  <c r="Q181" i="5"/>
  <c r="R181" i="5" s="1"/>
  <c r="S181" i="5" s="1"/>
  <c r="Q169" i="5"/>
  <c r="R169" i="5" s="1"/>
  <c r="S169" i="5" s="1"/>
  <c r="Q157" i="5"/>
  <c r="R157" i="5" s="1"/>
  <c r="S157" i="5" s="1"/>
  <c r="Q145" i="5"/>
  <c r="R145" i="5" s="1"/>
  <c r="S145" i="5" s="1"/>
  <c r="Q133" i="5"/>
  <c r="R133" i="5" s="1"/>
  <c r="S133" i="5" s="1"/>
  <c r="Q210" i="5"/>
  <c r="R210" i="5" s="1"/>
  <c r="S210" i="5" s="1"/>
  <c r="Q198" i="5"/>
  <c r="R198" i="5" s="1"/>
  <c r="S198" i="5" s="1"/>
  <c r="Q186" i="5"/>
  <c r="R186" i="5" s="1"/>
  <c r="S186" i="5" s="1"/>
  <c r="Q174" i="5"/>
  <c r="R174" i="5" s="1"/>
  <c r="S174" i="5" s="1"/>
  <c r="Q162" i="5"/>
  <c r="R162" i="5" s="1"/>
  <c r="S162" i="5" s="1"/>
  <c r="Q150" i="5"/>
  <c r="R150" i="5" s="1"/>
  <c r="S150" i="5" s="1"/>
  <c r="Q138" i="5"/>
  <c r="R138" i="5" s="1"/>
  <c r="S138" i="5" s="1"/>
  <c r="Q126" i="5"/>
  <c r="R126" i="5" s="1"/>
  <c r="S126" i="5" s="1"/>
  <c r="Q215" i="5"/>
  <c r="R215" i="5" s="1"/>
  <c r="S215" i="5" s="1"/>
  <c r="Q203" i="5"/>
  <c r="R203" i="5" s="1"/>
  <c r="S203" i="5" s="1"/>
  <c r="Q191" i="5"/>
  <c r="R191" i="5" s="1"/>
  <c r="S191" i="5" s="1"/>
  <c r="Q179" i="5"/>
  <c r="R179" i="5" s="1"/>
  <c r="S179" i="5" s="1"/>
  <c r="Q167" i="5"/>
  <c r="R167" i="5" s="1"/>
  <c r="S167" i="5" s="1"/>
  <c r="Q155" i="5"/>
  <c r="R155" i="5" s="1"/>
  <c r="S155" i="5" s="1"/>
  <c r="Q143" i="5"/>
  <c r="R143" i="5" s="1"/>
  <c r="S143" i="5" s="1"/>
  <c r="Q131" i="5"/>
  <c r="R131" i="5" s="1"/>
  <c r="S131" i="5" s="1"/>
  <c r="Q213" i="5"/>
  <c r="R213" i="5" s="1"/>
  <c r="S213" i="5" s="1"/>
  <c r="Q201" i="5"/>
  <c r="R201" i="5" s="1"/>
  <c r="S201" i="5" s="1"/>
  <c r="Q189" i="5"/>
  <c r="R189" i="5" s="1"/>
  <c r="S189" i="5" s="1"/>
  <c r="Q177" i="5"/>
  <c r="R177" i="5" s="1"/>
  <c r="S177" i="5" s="1"/>
  <c r="Q153" i="5"/>
  <c r="R153" i="5" s="1"/>
  <c r="S153" i="5" s="1"/>
  <c r="Q141" i="5"/>
  <c r="R141" i="5" s="1"/>
  <c r="S141" i="5" s="1"/>
  <c r="Q129" i="5"/>
  <c r="R129" i="5" s="1"/>
  <c r="S129" i="5" s="1"/>
  <c r="Q218" i="5"/>
  <c r="R218" i="5" s="1"/>
  <c r="S218" i="5" s="1"/>
  <c r="Q158" i="5"/>
  <c r="R158" i="5" s="1"/>
  <c r="S158" i="5" s="1"/>
  <c r="Q251" i="5"/>
  <c r="R251" i="5" s="1"/>
  <c r="S251" i="5" s="1"/>
  <c r="Q208" i="5"/>
  <c r="R208" i="5" s="1"/>
  <c r="S208" i="5" s="1"/>
  <c r="Q196" i="5"/>
  <c r="R196" i="5" s="1"/>
  <c r="S196" i="5" s="1"/>
  <c r="Q184" i="5"/>
  <c r="R184" i="5" s="1"/>
  <c r="S184" i="5" s="1"/>
  <c r="Q172" i="5"/>
  <c r="R172" i="5" s="1"/>
  <c r="S172" i="5" s="1"/>
  <c r="Q160" i="5"/>
  <c r="R160" i="5" s="1"/>
  <c r="S160" i="5" s="1"/>
  <c r="Q148" i="5"/>
  <c r="R148" i="5" s="1"/>
  <c r="S148" i="5" s="1"/>
  <c r="Q136" i="5"/>
  <c r="R136" i="5" s="1"/>
  <c r="S136" i="5" s="1"/>
  <c r="Q124" i="5"/>
  <c r="R124" i="5" s="1"/>
  <c r="S124" i="5" s="1"/>
  <c r="Q165" i="5"/>
  <c r="R165" i="5" s="1"/>
  <c r="S165" i="5" s="1"/>
  <c r="Q206" i="5"/>
  <c r="R206" i="5" s="1"/>
  <c r="S206" i="5" s="1"/>
  <c r="Q194" i="5"/>
  <c r="R194" i="5" s="1"/>
  <c r="S194" i="5" s="1"/>
  <c r="Q182" i="5"/>
  <c r="R182" i="5" s="1"/>
  <c r="S182" i="5" s="1"/>
  <c r="Q170" i="5"/>
  <c r="R170" i="5" s="1"/>
  <c r="S170" i="5" s="1"/>
  <c r="Q146" i="5"/>
  <c r="R146" i="5" s="1"/>
  <c r="S146" i="5" s="1"/>
  <c r="Q134" i="5"/>
  <c r="R134" i="5" s="1"/>
  <c r="S134" i="5" s="1"/>
  <c r="Q211" i="5"/>
  <c r="R211" i="5" s="1"/>
  <c r="S211" i="5" s="1"/>
  <c r="Q199" i="5"/>
  <c r="R199" i="5" s="1"/>
  <c r="S199" i="5" s="1"/>
  <c r="Q187" i="5"/>
  <c r="R187" i="5" s="1"/>
  <c r="S187" i="5" s="1"/>
  <c r="Q175" i="5"/>
  <c r="R175" i="5" s="1"/>
  <c r="S175" i="5" s="1"/>
  <c r="Q163" i="5"/>
  <c r="R163" i="5" s="1"/>
  <c r="S163" i="5" s="1"/>
  <c r="Q151" i="5"/>
  <c r="R151" i="5" s="1"/>
  <c r="S151" i="5" s="1"/>
  <c r="Q139" i="5"/>
  <c r="R139" i="5" s="1"/>
  <c r="S139" i="5" s="1"/>
  <c r="Q127" i="5"/>
  <c r="R127" i="5" s="1"/>
  <c r="S127" i="5" s="1"/>
  <c r="Q216" i="5"/>
  <c r="R216" i="5" s="1"/>
  <c r="S216" i="5" s="1"/>
  <c r="Q204" i="5"/>
  <c r="R204" i="5" s="1"/>
  <c r="S204" i="5" s="1"/>
  <c r="Q192" i="5"/>
  <c r="R192" i="5" s="1"/>
  <c r="S192" i="5" s="1"/>
  <c r="Q180" i="5"/>
  <c r="R180" i="5" s="1"/>
  <c r="S180" i="5" s="1"/>
  <c r="Q168" i="5"/>
  <c r="R168" i="5" s="1"/>
  <c r="S168" i="5" s="1"/>
  <c r="Q156" i="5"/>
  <c r="R156" i="5" s="1"/>
  <c r="S156" i="5" s="1"/>
  <c r="Q144" i="5"/>
  <c r="R144" i="5" s="1"/>
  <c r="S144" i="5" s="1"/>
  <c r="Q132" i="5"/>
  <c r="R132" i="5" s="1"/>
  <c r="S132" i="5" s="1"/>
  <c r="Q200" i="5"/>
  <c r="R200" i="5" s="1"/>
  <c r="S200" i="5" s="1"/>
  <c r="Q171" i="5"/>
  <c r="R171" i="5" s="1"/>
  <c r="S171" i="5" s="1"/>
  <c r="Q161" i="5"/>
  <c r="R161" i="5" s="1"/>
  <c r="S161" i="5" s="1"/>
  <c r="Q164" i="5"/>
  <c r="R164" i="5" s="1"/>
  <c r="S164" i="5" s="1"/>
  <c r="Q149" i="5"/>
  <c r="R149" i="5" s="1"/>
  <c r="S149" i="5" s="1"/>
  <c r="Q135" i="5"/>
  <c r="R135" i="5" s="1"/>
  <c r="S135" i="5" s="1"/>
  <c r="Q137" i="5"/>
  <c r="R137" i="5" s="1"/>
  <c r="S137" i="5" s="1"/>
  <c r="Q214" i="5"/>
  <c r="R214" i="5" s="1"/>
  <c r="S214" i="5" s="1"/>
  <c r="Q188" i="5"/>
  <c r="R188" i="5" s="1"/>
  <c r="S188" i="5" s="1"/>
  <c r="Q173" i="5"/>
  <c r="R173" i="5" s="1"/>
  <c r="S173" i="5" s="1"/>
  <c r="Q202" i="5"/>
  <c r="R202" i="5" s="1"/>
  <c r="S202" i="5" s="1"/>
  <c r="Q178" i="5"/>
  <c r="R178" i="5" s="1"/>
  <c r="S178" i="5" s="1"/>
  <c r="Q209" i="5"/>
  <c r="R209" i="5" s="1"/>
  <c r="S209" i="5" s="1"/>
  <c r="Q212" i="5"/>
  <c r="R212" i="5" s="1"/>
  <c r="S212" i="5" s="1"/>
  <c r="Q185" i="5"/>
  <c r="R185" i="5" s="1"/>
  <c r="S185" i="5" s="1"/>
  <c r="Q176" i="5"/>
  <c r="R176" i="5" s="1"/>
  <c r="S176" i="5" s="1"/>
  <c r="Q159" i="5"/>
  <c r="R159" i="5" s="1"/>
  <c r="S159" i="5" s="1"/>
  <c r="Q190" i="5"/>
  <c r="R190" i="5" s="1"/>
  <c r="S190" i="5" s="1"/>
  <c r="Q147" i="5"/>
  <c r="R147" i="5" s="1"/>
  <c r="S147" i="5" s="1"/>
  <c r="Q197" i="5"/>
  <c r="R197" i="5" s="1"/>
  <c r="S197" i="5" s="1"/>
  <c r="Q130" i="5"/>
  <c r="R130" i="5" s="1"/>
  <c r="S130" i="5" s="1"/>
  <c r="Q166" i="5"/>
  <c r="R166" i="5" s="1"/>
  <c r="S166" i="5" s="1"/>
  <c r="Q152" i="5"/>
  <c r="R152" i="5" s="1"/>
  <c r="S152" i="5" s="1"/>
  <c r="Q123" i="5"/>
  <c r="R123" i="5" s="1"/>
  <c r="S123" i="5" s="1"/>
  <c r="Q195" i="5"/>
  <c r="R195" i="5" s="1"/>
  <c r="S195" i="5" s="1"/>
  <c r="Q122" i="5"/>
  <c r="R122" i="5" s="1"/>
  <c r="S122" i="5" s="1"/>
  <c r="Q219" i="5"/>
  <c r="R219" i="5" s="1"/>
  <c r="S219" i="5" s="1"/>
  <c r="Q140" i="5"/>
  <c r="R140" i="5" s="1"/>
  <c r="S140" i="5" s="1"/>
  <c r="Q125" i="5"/>
  <c r="R125" i="5" s="1"/>
  <c r="S125" i="5" s="1"/>
  <c r="Q207" i="5"/>
  <c r="R207" i="5" s="1"/>
  <c r="S207" i="5" s="1"/>
  <c r="Q154" i="5"/>
  <c r="R154" i="5" s="1"/>
  <c r="S154" i="5" s="1"/>
  <c r="Q128" i="5"/>
  <c r="R128" i="5" s="1"/>
  <c r="S128" i="5" s="1"/>
  <c r="Q142" i="5"/>
  <c r="R142" i="5" s="1"/>
  <c r="S142" i="5" s="1"/>
  <c r="Q183" i="5"/>
  <c r="R183" i="5" s="1"/>
  <c r="S183" i="5" s="1"/>
  <c r="Q262" i="5"/>
  <c r="R262" i="5" s="1"/>
  <c r="S262" i="5" s="1"/>
  <c r="Q255" i="5"/>
  <c r="R255" i="5" s="1"/>
  <c r="S255" i="5" s="1"/>
  <c r="Q265" i="5"/>
  <c r="R265" i="5" s="1"/>
  <c r="S265" i="5" s="1"/>
  <c r="Q267" i="5"/>
  <c r="R267" i="5" s="1"/>
  <c r="S267" i="5" s="1"/>
  <c r="Q253" i="5"/>
  <c r="R253" i="5" s="1"/>
  <c r="S253" i="5" s="1"/>
  <c r="Q272" i="5"/>
  <c r="R272" i="5" s="1"/>
  <c r="S272" i="5" s="1"/>
  <c r="Q260" i="5"/>
  <c r="R260" i="5" s="1"/>
  <c r="S260" i="5" s="1"/>
  <c r="Q271" i="5"/>
  <c r="R271" i="5" s="1"/>
  <c r="S271" i="5" s="1"/>
  <c r="Q269" i="5"/>
  <c r="R269" i="5" s="1"/>
  <c r="S269" i="5" s="1"/>
  <c r="Q257" i="5"/>
  <c r="R257" i="5" s="1"/>
  <c r="S257" i="5" s="1"/>
  <c r="Q268" i="5"/>
  <c r="R268" i="5" s="1"/>
  <c r="S268" i="5" s="1"/>
  <c r="Q252" i="5"/>
  <c r="R252" i="5" s="1"/>
  <c r="S252" i="5" s="1"/>
  <c r="Q278" i="5"/>
  <c r="R278" i="5" s="1"/>
  <c r="S278" i="5" s="1"/>
  <c r="Q266" i="5"/>
  <c r="R266" i="5" s="1"/>
  <c r="S266" i="5" s="1"/>
  <c r="Q259" i="5"/>
  <c r="R259" i="5" s="1"/>
  <c r="S259" i="5" s="1"/>
  <c r="Q263" i="5"/>
  <c r="R263" i="5" s="1"/>
  <c r="S263" i="5" s="1"/>
  <c r="Q254" i="5"/>
  <c r="R254" i="5" s="1"/>
  <c r="S254" i="5" s="1"/>
  <c r="Q264" i="5"/>
  <c r="R264" i="5" s="1"/>
  <c r="S264" i="5" s="1"/>
  <c r="Q270" i="5"/>
  <c r="R270" i="5" s="1"/>
  <c r="S270" i="5" s="1"/>
  <c r="Q258" i="5"/>
  <c r="R258" i="5" s="1"/>
  <c r="S258" i="5" s="1"/>
  <c r="Q261" i="5"/>
  <c r="R261" i="5" s="1"/>
  <c r="S261" i="5" s="1"/>
  <c r="Q256" i="5"/>
  <c r="R256" i="5" s="1"/>
  <c r="S256" i="5" s="1"/>
  <c r="Q108" i="5"/>
  <c r="R108" i="5" s="1"/>
  <c r="S108" i="5" s="1"/>
  <c r="Q96" i="5"/>
  <c r="R96" i="5" s="1"/>
  <c r="S96" i="5" s="1"/>
  <c r="Q102" i="5"/>
  <c r="R102" i="5" s="1"/>
  <c r="S102" i="5" s="1"/>
  <c r="Q107" i="5"/>
  <c r="R107" i="5" s="1"/>
  <c r="S107" i="5" s="1"/>
  <c r="Q113" i="5"/>
  <c r="R113" i="5" s="1"/>
  <c r="S113" i="5" s="1"/>
  <c r="Q101" i="5"/>
  <c r="R101" i="5" s="1"/>
  <c r="S101" i="5" s="1"/>
  <c r="Q119" i="5"/>
  <c r="R119" i="5" s="1"/>
  <c r="S119" i="5" s="1"/>
  <c r="Q106" i="5"/>
  <c r="R106" i="5" s="1"/>
  <c r="S106" i="5" s="1"/>
  <c r="Q94" i="5"/>
  <c r="R94" i="5" s="1"/>
  <c r="S94" i="5" s="1"/>
  <c r="Q109" i="5"/>
  <c r="R109" i="5" s="1"/>
  <c r="S109" i="5" s="1"/>
  <c r="Q114" i="5"/>
  <c r="R114" i="5" s="1"/>
  <c r="S114" i="5" s="1"/>
  <c r="Q111" i="5"/>
  <c r="R111" i="5" s="1"/>
  <c r="S111" i="5" s="1"/>
  <c r="Q99" i="5"/>
  <c r="R99" i="5" s="1"/>
  <c r="S99" i="5" s="1"/>
  <c r="Q95" i="5"/>
  <c r="R95" i="5" s="1"/>
  <c r="S95" i="5" s="1"/>
  <c r="Q116" i="5"/>
  <c r="R116" i="5" s="1"/>
  <c r="S116" i="5" s="1"/>
  <c r="Q104" i="5"/>
  <c r="R104" i="5" s="1"/>
  <c r="S104" i="5" s="1"/>
  <c r="Q97" i="5"/>
  <c r="R97" i="5" s="1"/>
  <c r="S97" i="5" s="1"/>
  <c r="Q112" i="5"/>
  <c r="R112" i="5" s="1"/>
  <c r="S112" i="5" s="1"/>
  <c r="Q100" i="5"/>
  <c r="R100" i="5" s="1"/>
  <c r="S100" i="5" s="1"/>
  <c r="Q117" i="5"/>
  <c r="R117" i="5" s="1"/>
  <c r="S117" i="5" s="1"/>
  <c r="Q105" i="5"/>
  <c r="R105" i="5" s="1"/>
  <c r="S105" i="5" s="1"/>
  <c r="Q93" i="5"/>
  <c r="R93" i="5" s="1"/>
  <c r="S93" i="5" s="1"/>
  <c r="Q110" i="5"/>
  <c r="R110" i="5" s="1"/>
  <c r="S110" i="5" s="1"/>
  <c r="Q98" i="5"/>
  <c r="R98" i="5" s="1"/>
  <c r="S98" i="5" s="1"/>
  <c r="Q115" i="5"/>
  <c r="R115" i="5" s="1"/>
  <c r="S115" i="5" s="1"/>
  <c r="Q103" i="5"/>
  <c r="R103" i="5" s="1"/>
  <c r="S103" i="5" s="1"/>
  <c r="U179" i="7"/>
  <c r="D17" i="10" s="1"/>
  <c r="Q71" i="5"/>
  <c r="R71" i="5" s="1"/>
  <c r="S71"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80" i="5"/>
  <c r="R80" i="5" s="1"/>
  <c r="S80" i="5" s="1"/>
  <c r="Q61" i="5"/>
  <c r="R61" i="5" s="1"/>
  <c r="S61" i="5" s="1"/>
  <c r="Q55" i="5"/>
  <c r="R55" i="5" s="1"/>
  <c r="S55" i="5" s="1"/>
  <c r="Q43" i="5"/>
  <c r="R43" i="5" s="1"/>
  <c r="S43" i="5" s="1"/>
  <c r="Q31" i="5"/>
  <c r="R31" i="5" s="1"/>
  <c r="S31"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20" i="5"/>
  <c r="R20" i="5" s="1"/>
  <c r="S20" i="5" s="1"/>
  <c r="Q21" i="5"/>
  <c r="R21" i="5" s="1"/>
  <c r="S21" i="5" s="1"/>
  <c r="F15" i="13"/>
  <c r="D15" i="13" s="1"/>
  <c r="Q19" i="5"/>
  <c r="R19" i="5" s="1"/>
  <c r="S19" i="5" s="1"/>
  <c r="Q18" i="5"/>
  <c r="R18" i="5" s="1"/>
  <c r="S18" i="5" s="1"/>
  <c r="S279" i="5" l="1"/>
  <c r="D15" i="10" s="1"/>
  <c r="D19" i="10" s="1"/>
  <c r="D23" i="13" s="1"/>
  <c r="D28" i="13" s="1"/>
  <c r="H18" i="19" s="1"/>
  <c r="R27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<sst xmlns="http://schemas.openxmlformats.org/spreadsheetml/2006/main" count="2473" uniqueCount="798">
  <si>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</si>
  <si>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</si>
  <si>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</si>
  <si>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</si>
  <si>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</si>
  <si>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</si>
  <si>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</si>
  <si>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</si>
  <si>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</si>
  <si>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</si>
  <si>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</si>
  <si>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</si>
  <si>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</si>
  <si>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</si>
  <si>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</si>
  <si>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</si>
  <si>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</si>
  <si>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</si>
  <si>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</si>
  <si>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</si>
  <si>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</si>
  <si>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</si>
  <si>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</si>
  <si>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</si>
  <si>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</si>
  <si>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</si>
  <si>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</si>
  <si>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</si>
  <si>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</si>
  <si>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</si>
  <si>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</si>
  <si>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</si>
  <si>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</si>
  <si>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</si>
  <si>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</si>
  <si>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</si>
  <si>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</si>
  <si>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</si>
  <si>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</si>
  <si>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</si>
  <si>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</si>
  <si>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</si>
  <si>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</si>
  <si>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</si>
  <si>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</si>
  <si>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</si>
  <si>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</si>
  <si>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</si>
  <si>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</si>
  <si>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</si>
  <si>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</si>
  <si>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</si>
  <si>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</si>
  <si>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</si>
  <si>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</si>
  <si>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</si>
  <si>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</si>
  <si>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</si>
  <si>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</si>
  <si>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</si>
  <si>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</si>
  <si>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</si>
  <si>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</si>
  <si>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</si>
  <si>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</si>
  <si>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</si>
  <si>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</si>
  <si>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</si>
  <si>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</si>
  <si>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</si>
  <si>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</si>
  <si>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</si>
  <si>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</si>
  <si>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</si>
  <si>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</si>
  <si>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</si>
  <si>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</si>
  <si>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</si>
  <si>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</si>
  <si>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</si>
  <si>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</si>
  <si>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</si>
  <si>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</si>
  <si>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</si>
  <si>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</si>
  <si>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</si>
  <si>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</si>
  <si>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</si>
  <si>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</si>
  <si>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</si>
  <si>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</si>
  <si>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</si>
  <si>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</si>
  <si>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</si>
  <si>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</si>
  <si>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</si>
  <si>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</si>
  <si>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</si>
  <si>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</si>
  <si>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</si>
  <si>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</si>
  <si>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</si>
  <si>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</si>
  <si>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</si>
  <si>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</si>
  <si>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</si>
  <si>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</si>
  <si>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</si>
  <si>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</si>
  <si>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</si>
  <si>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</si>
  <si>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</si>
  <si>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</si>
  <si>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</si>
  <si>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</si>
  <si>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</si>
  <si>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</si>
  <si>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</si>
  <si>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</si>
  <si>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</si>
  <si>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</si>
  <si>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</si>
  <si>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</si>
  <si>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</si>
  <si>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</si>
  <si>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</si>
  <si>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</si>
  <si>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</si>
  <si>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</si>
  <si>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</si>
  <si>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</si>
  <si>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</si>
  <si>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</si>
  <si>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</si>
  <si>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</si>
  <si>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</si>
  <si>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</si>
  <si>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</si>
  <si>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</si>
  <si>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</si>
  <si>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</si>
  <si>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</si>
  <si>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</si>
  <si>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</si>
  <si>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</si>
  <si>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</si>
  <si>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</si>
  <si>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</si>
  <si>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</si>
  <si>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</si>
  <si>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</si>
  <si>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</si>
  <si>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</si>
  <si>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</si>
  <si>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</si>
  <si>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</si>
  <si>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</si>
  <si>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</si>
  <si>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</si>
  <si>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</si>
  <si>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</si>
  <si>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</si>
  <si>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</si>
  <si>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</si>
  <si>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</si>
  <si>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</si>
  <si>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</si>
  <si>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</si>
  <si>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</si>
  <si>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</si>
  <si>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</si>
  <si>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</si>
  <si>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</si>
  <si>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</si>
  <si>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</si>
  <si>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</si>
  <si>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</si>
  <si>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</si>
  <si>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</si>
  <si>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</si>
  <si>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</si>
  <si>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</si>
  <si>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</si>
  <si>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</si>
  <si>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</si>
  <si>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</si>
  <si>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</si>
  <si>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</si>
  <si>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</si>
  <si>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</si>
  <si>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</si>
  <si>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</si>
  <si>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</si>
  <si>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</si>
  <si>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</si>
  <si>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</si>
  <si>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</si>
  <si>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</si>
  <si>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</si>
  <si>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</si>
  <si>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</si>
  <si>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</si>
  <si>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</si>
  <si>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</si>
  <si>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</si>
  <si>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</si>
  <si>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</si>
  <si>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</si>
  <si>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</si>
  <si>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</si>
  <si>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</si>
  <si>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</si>
  <si>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</si>
  <si>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</si>
  <si>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</si>
  <si>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</si>
  <si>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</si>
  <si>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</si>
  <si>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</si>
  <si>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</si>
  <si>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</si>
  <si>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</si>
  <si>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</si>
  <si>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</si>
  <si>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</si>
  <si>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</si>
  <si>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</si>
  <si>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</si>
  <si>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</si>
  <si>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</si>
  <si>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</si>
  <si>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</si>
  <si>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</si>
  <si>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</si>
  <si>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</si>
  <si>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</si>
  <si>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</si>
  <si>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</si>
  <si>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</si>
  <si>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</si>
  <si>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</si>
  <si>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</si>
  <si>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</si>
  <si>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</si>
  <si>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</si>
  <si>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</si>
  <si>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</si>
  <si>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</si>
  <si>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</si>
  <si>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</si>
  <si>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</si>
  <si>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</si>
  <si>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</si>
  <si>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</si>
  <si>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</si>
  <si>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</si>
  <si>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</si>
  <si>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</si>
  <si>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</si>
  <si>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</si>
  <si>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</si>
  <si>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</si>
  <si>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</si>
  <si>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</si>
  <si>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</si>
  <si>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</si>
  <si>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</si>
  <si>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</si>
  <si>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</si>
  <si>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</si>
  <si>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</si>
  <si>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</si>
  <si>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</si>
  <si>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</si>
  <si>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</si>
  <si>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</si>
  <si>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</si>
  <si>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</si>
  <si>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</si>
  <si>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</si>
  <si>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</si>
  <si>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</si>
  <si>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</si>
  <si>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</si>
  <si>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</si>
  <si>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</si>
  <si>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</si>
  <si>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</si>
  <si>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</si>
  <si>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</si>
  <si>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</si>
  <si>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</si>
  <si>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</si>
  <si>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</si>
  <si>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</si>
  <si>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</si>
  <si>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</si>
  <si>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</si>
  <si>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</si>
  <si>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</si>
  <si>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</si>
  <si>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</si>
  <si>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</si>
  <si>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</si>
  <si>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</si>
  <si>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</si>
  <si>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</si>
  <si>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</si>
  <si>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</si>
  <si>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</si>
  <si>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</si>
  <si>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</si>
  <si>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</si>
  <si>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</si>
  <si>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</si>
  <si>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</si>
  <si>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</si>
  <si>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</si>
  <si>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</si>
  <si>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</si>
  <si>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</si>
  <si>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</si>
  <si>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</si>
  <si>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</si>
  <si>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</si>
  <si>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</si>
  <si>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</si>
  <si>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</si>
  <si>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</si>
  <si>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</si>
  <si>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</si>
  <si>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</si>
  <si>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</si>
  <si>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</si>
  <si>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</si>
  <si>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</si>
  <si>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</si>
  <si>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</si>
  <si>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</si>
  <si>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</si>
  <si>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</si>
  <si>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</si>
  <si>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</si>
  <si>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</si>
  <si>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</si>
  <si>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</si>
  <si>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</si>
  <si>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</si>
  <si>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</si>
  <si>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</si>
  <si>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</si>
  <si>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</si>
  <si>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</si>
  <si>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</si>
  <si>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</si>
  <si>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</si>
  <si>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</si>
  <si>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</si>
  <si>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</si>
  <si>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</si>
  <si>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</si>
  <si>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</si>
  <si>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</si>
  <si>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</si>
  <si>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</si>
  <si>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</si>
  <si>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</si>
  <si>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</si>
  <si>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</si>
  <si>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</si>
  <si>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</si>
  <si>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</si>
  <si>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</si>
  <si>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</si>
  <si>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</si>
  <si>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</si>
  <si>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</si>
  <si>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</si>
  <si>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</si>
  <si>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</si>
  <si>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</si>
  <si>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</si>
  <si>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</si>
  <si>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</si>
  <si>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</si>
  <si>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</si>
  <si>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</si>
  <si>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</si>
  <si>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</si>
  <si>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</si>
  <si>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</si>
  <si>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</si>
  <si>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</si>
  <si>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</si>
  <si>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</si>
  <si>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</si>
  <si>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</si>
  <si>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</si>
  <si>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</si>
  <si>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</si>
  <si>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</si>
  <si>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</si>
  <si>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</si>
  <si>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</si>
  <si>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</si>
  <si>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</si>
  <si>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</si>
  <si>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</si>
  <si>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</si>
  <si>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</si>
  <si>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</si>
  <si>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</si>
  <si>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</si>
  <si>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</si>
  <si>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</si>
  <si>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</si>
  <si>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</si>
  <si>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</si>
  <si>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</si>
  <si>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</si>
  <si>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</si>
  <si>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</si>
  <si>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</si>
  <si>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</si>
  <si>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</si>
  <si>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</si>
  <si>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</si>
  <si>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</si>
  <si>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</si>
  <si>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</si>
  <si>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</si>
  <si>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</si>
  <si>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</si>
  <si>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</si>
  <si>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</si>
  <si>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</si>
  <si>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</si>
  <si>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</si>
  <si>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</si>
  <si>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</si>
  <si>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</si>
  <si>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</si>
  <si>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</si>
  <si>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</si>
  <si>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</si>
  <si>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</si>
  <si>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</si>
  <si>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</si>
  <si>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</si>
  <si>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</si>
  <si>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</si>
  <si>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</si>
  <si>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</si>
  <si>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</si>
  <si>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</si>
  <si>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</si>
  <si>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</si>
  <si>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</si>
  <si>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</si>
  <si>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</si>
  <si>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</si>
  <si>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</si>
  <si>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</si>
  <si>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</si>
  <si>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</si>
  <si>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</si>
  <si>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</si>
  <si>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</si>
  <si>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</si>
  <si>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</si>
  <si>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</si>
  <si>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 xml:space="preserve">LS </t>
  </si>
  <si>
    <t>1.1kV grade Power Cables (PVCinsulated)along withlugs,glands,straight joints &amp;accessories,etc.</t>
  </si>
  <si>
    <t>1.1kV grade Control Cables (PVCinsulated) along withlugs,glands,straight joints &amp;accessories,etc.</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</si>
  <si>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</si>
  <si>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</si>
  <si>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</si>
  <si>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</si>
  <si>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</si>
  <si>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</si>
  <si>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</si>
  <si>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</si>
  <si>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</si>
  <si>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</si>
  <si>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</si>
  <si>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</si>
  <si>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</si>
  <si>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</si>
  <si>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</si>
  <si>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</si>
  <si>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</si>
  <si>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</si>
  <si>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</si>
  <si>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 xml:space="preserve">Civil Works                             </t>
  </si>
  <si>
    <t>1.1kV grade Power Cables (XLPEinsulated) along withlugs,glands,straight joints &amp;accessories,etc.</t>
  </si>
  <si>
    <t>qty changed</t>
  </si>
  <si>
    <t>Schedule - 2</t>
  </si>
  <si>
    <t>Removing,cleaning and washing of existing stones and respreading of stones in switchyard excluding PCC</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</si>
  <si>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</si>
  <si>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</si>
  <si>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</si>
  <si>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</si>
  <si>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</si>
  <si>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</si>
  <si>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</si>
  <si>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40 MM MS ROD FOR MAIN EARTHMAT</t>
  </si>
  <si>
    <t>40 mm MS rod for Main Earthmat</t>
  </si>
  <si>
    <t>Supplying, filling and compacting stone boulders mixed with sand under foundations, roads, cable trenches, drains etc in layers notexceeding 250mm thickness including ramming, watering compacting</t>
  </si>
  <si>
    <t>Schedule-1</t>
  </si>
  <si>
    <t>Schedule - 3</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</si>
  <si>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</si>
  <si>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</si>
  <si>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</si>
  <si>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</si>
  <si>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</si>
  <si>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</si>
  <si>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</si>
  <si>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</si>
  <si>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</si>
  <si>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</si>
  <si>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</si>
  <si>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</si>
  <si>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Stone filling (40 mm size) for transformer/Reactor foundation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</si>
  <si>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</si>
  <si>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</si>
  <si>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</si>
  <si>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</si>
  <si>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</si>
  <si>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</si>
  <si>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</si>
  <si>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</si>
  <si>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</si>
  <si>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</si>
  <si>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</si>
  <si>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</si>
  <si>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 xml:space="preserve">FIRE PROTECTION SYSTEM                  </t>
  </si>
  <si>
    <t xml:space="preserve">ILLUMINATION SYSTEM                     </t>
  </si>
  <si>
    <t>4.5 kg CO2 type Portable Fire extinguisher</t>
  </si>
  <si>
    <t>PORTABLE FIRE EXTINGUISHER-DCP TYPE 4.5/5 KG</t>
  </si>
  <si>
    <t>LED FLOOD LIGHT LUMINARIESTYPE FL-1 (150W) AS PER TECHNICALSPECIFICATION</t>
  </si>
  <si>
    <t>PRESSURE SWITCHES OF EACH TYPE (FOR HYDRAULIC-SPRING OPERATEDMECHANISM, IF APPLICABLE)-220KV GIS CIRCUIT BREAKER</t>
  </si>
  <si>
    <t>PRESSURE GAUGE WITH COUPLING DEVICE OF EACH TYPE (FOR HYDRAULIC-SPRINGOPERATED MECHANISM, IF APPLICABLE)-220KV GIS CIRCUIT BREKAER</t>
  </si>
  <si>
    <t>Excavation in hard rock which require blasting (including chemical blasting and rock excavated using specialized tools) for allfoundation works including stacking, measuring, disposal etc.for all leads and lifts as per technical specification.</t>
  </si>
  <si>
    <t>Dismantling of RCC in foundation including disposal of debris and reinforcement bars of dismantled RCC works within substationboundaries as per direction of enginner incahrge</t>
  </si>
  <si>
    <t>Dismantling &amp; Re-erection of Existing fence</t>
  </si>
  <si>
    <t>SS-144</t>
  </si>
  <si>
    <t>Spec. No.:	CC/NT/W-GIS/DOM/A10/24/15640</t>
  </si>
  <si>
    <t>Substation Package SS-144 for (i)	Augmentation of transformation capacity at 400/220kV Bidadi (GIS) S/s in Karnataka by 1x500 MVA, 400/220kV ICT (3rd),  ii) (ii)	Augmentation of Transformation capacity at 400/220kV Yelahanka (GIS) S/s (POWERGRID) in Karnataka by 400/220kV, 1X500MVA ICT (3rd)</t>
  </si>
  <si>
    <t xml:space="preserve">Bay-work for ICT-3rd at Yelahanka ss    </t>
  </si>
  <si>
    <t xml:space="preserve">Augmentation  500MVA 400kV ICT-3 + Bays @Bidadi   </t>
  </si>
  <si>
    <t xml:space="preserve">GIS Portion-400kV GIS EQUIPMENTS        </t>
  </si>
  <si>
    <t xml:space="preserve">400kV AIS Equipments                    </t>
  </si>
  <si>
    <t xml:space="preserve">220KV AIS EQUIPMENT                     </t>
  </si>
  <si>
    <t xml:space="preserve">RELAY PANELS                            </t>
  </si>
  <si>
    <t xml:space="preserve">SAS                                     </t>
  </si>
  <si>
    <t xml:space="preserve">Power &amp; Control Cable                   </t>
  </si>
  <si>
    <t xml:space="preserve">VMS                                     </t>
  </si>
  <si>
    <t xml:space="preserve">MANDATORY SPARES-400kV GIS              </t>
  </si>
  <si>
    <t xml:space="preserve">Mandatory Spares (LOT)                  </t>
  </si>
  <si>
    <t xml:space="preserve">STEEL STRUCTURES                        </t>
  </si>
  <si>
    <t xml:space="preserve">ERECTION HARDWARE                       </t>
  </si>
  <si>
    <t xml:space="preserve">PMUs for 3rd ICT at Yelahanka SS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</si>
  <si>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</si>
  <si>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</si>
  <si>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</si>
  <si>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</si>
  <si>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</si>
  <si>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</si>
  <si>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</si>
  <si>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</si>
  <si>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245kV, 1600A, 50KA Circuit Breaker(3-Phase) with support structure</t>
  </si>
  <si>
    <t>245kV, 1600A, 50 KA, 3-phase DoubleBreak Isolator with one E/S</t>
  </si>
  <si>
    <t>245kV, 1600A, 50 KA, 3-phase DoubleBreak Isolator with two E/S</t>
  </si>
  <si>
    <t>245KV, 1600 A, 50KA, 3-PHASE, DOUBLE BREAK TANDEM ISOLATOR WITHOUT E/S</t>
  </si>
  <si>
    <t>245 kV, 1600A, 50KA, 1-Phase CurrentTransformer with 120% extended currentrating</t>
  </si>
  <si>
    <t>400kV Transformer Protection Panel (For both HV &amp; MV side)-(withAutomation)</t>
  </si>
  <si>
    <t>Relay Test kit</t>
  </si>
  <si>
    <t>400KV CIRCUIT BREAKER RELAY PANEL (WITH AUTOMATION)</t>
  </si>
  <si>
    <t>Augmentation of existing 400kV bus bar protection scheme.(No. of baysas per specification)-(with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</si>
  <si>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</si>
  <si>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</si>
  <si>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</si>
  <si>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</si>
  <si>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</si>
  <si>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</si>
  <si>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</si>
  <si>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</si>
  <si>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</si>
  <si>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</si>
  <si>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</si>
  <si>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</si>
  <si>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</si>
  <si>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</si>
  <si>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</si>
  <si>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</si>
  <si>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</si>
  <si>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</si>
  <si>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</si>
  <si>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</si>
  <si>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</si>
  <si>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</si>
  <si>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</si>
  <si>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</si>
  <si>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</si>
  <si>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</si>
  <si>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</si>
  <si>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</si>
  <si>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</si>
  <si>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</si>
  <si>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</si>
  <si>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</si>
  <si>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</si>
  <si>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</si>
  <si>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</si>
  <si>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</si>
  <si>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</si>
  <si>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</si>
  <si>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</si>
  <si>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</si>
  <si>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</si>
  <si>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</si>
  <si>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</si>
  <si>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</si>
  <si>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</si>
  <si>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</si>
  <si>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</si>
  <si>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</si>
  <si>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</si>
  <si>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</si>
  <si>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</si>
  <si>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</si>
  <si>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</si>
  <si>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</si>
  <si>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</si>
  <si>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</si>
  <si>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</si>
  <si>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</si>
  <si>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</si>
  <si>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</si>
  <si>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</si>
  <si>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Spare-245kV Isolator</t>
  </si>
  <si>
    <t>Spare-245kV CT</t>
  </si>
  <si>
    <t>Spare-245kV Circuit Breaker</t>
  </si>
  <si>
    <t>Fabrication, galvanising and supply of  Equipment Support (Pipe)Structures to be designed during detailed engineering</t>
  </si>
  <si>
    <t>Erection Hardware for 400kV DM type layout for GIS terminationarrangement-Transformer bay as per technical specification</t>
  </si>
  <si>
    <t>Erection Hardware for 220kV layout (Double Main and TransferScheme)-Transformer Bay as per technical specification</t>
  </si>
  <si>
    <t xml:space="preserve">AIS equipment                           </t>
  </si>
  <si>
    <t xml:space="preserve">GIS Portion- GIS Equipment              </t>
  </si>
  <si>
    <t xml:space="preserve">Control and protection with SAS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</si>
  <si>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</si>
  <si>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</si>
  <si>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</si>
  <si>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</si>
  <si>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</si>
  <si>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</si>
  <si>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</si>
  <si>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Mandatory spares AIS                    </t>
  </si>
  <si>
    <t xml:space="preserve">GIS Portion- Mandatory spares 400kV GIS </t>
  </si>
  <si>
    <t xml:space="preserve">GIS Portion- Mandatory spares 220kV GIS </t>
  </si>
  <si>
    <t xml:space="preserve">STRUCTURE SUPPLY                        </t>
  </si>
  <si>
    <t xml:space="preserve">PMUs for 3rd ICT at Bidadi SS           </t>
  </si>
  <si>
    <t>245 KV,4000 A, 50 KA, SF6 GIS BUS BAR MODULE EXTENSION AS PERSECTION-PROJECT, TECHNICAL SPECIFICATION</t>
  </si>
  <si>
    <t>245kV, 1600 A, 50 kA, SF6 GIS ICT feederbay module as per Section-Project,Technical specification</t>
  </si>
  <si>
    <t>245kV, 1600A, 50kA Single phase SF6 to Air Bushing</t>
  </si>
  <si>
    <t>EOT Crane Extension for GIS Building for 220kV GIS Station</t>
  </si>
  <si>
    <t>245KV,1600A, 50KA, SINGLE PHASE, SF6 GAS INSULATED BUS DUCT (GIB)OUTSIDE GIS HALL ALONGWITH ASSOCIATED SUPPORT STRUCTURE ETC. AS PERTECHNICAL SPECIFICATION</t>
  </si>
  <si>
    <t>Controlled Switching Device for 420 kV, 3-ph Circuit Breaker</t>
  </si>
  <si>
    <t>Erection Hardware for 220kV DM-type layout for GIS terminationarrangement-Transformer bay as per technical specification</t>
  </si>
  <si>
    <t>HVW SPRAY SYSTEM, HYDRANT SYSTEM AND COMPLETE U/G &amp; O/G PIPING ANDACCESSORIES ETC. OUT SIDE THE PUMP HOUSE  FOR 400KV, 3-PHASEAUTOTRANSFORMER</t>
  </si>
  <si>
    <t>FIRE WALL MOUNTED LED LUMINARIE TYPE FL-2 (250W)</t>
  </si>
  <si>
    <t>Lighting panel ACP-2 for Street Lighting</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</si>
  <si>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</si>
  <si>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</si>
  <si>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</si>
  <si>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</si>
  <si>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</si>
  <si>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</si>
  <si>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</si>
  <si>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</si>
  <si>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</si>
  <si>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</si>
  <si>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</si>
  <si>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</si>
  <si>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</si>
  <si>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</si>
  <si>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</si>
  <si>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</si>
  <si>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</si>
  <si>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</si>
  <si>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</si>
  <si>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</si>
  <si>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</si>
  <si>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</si>
  <si>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</si>
  <si>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</si>
  <si>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</si>
  <si>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</si>
  <si>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</si>
  <si>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</si>
  <si>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</si>
  <si>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</si>
  <si>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</si>
  <si>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</si>
  <si>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</si>
  <si>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</si>
  <si>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</si>
  <si>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</si>
  <si>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</si>
  <si>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</si>
  <si>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</si>
  <si>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</si>
  <si>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</si>
  <si>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</si>
  <si>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</si>
  <si>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</si>
  <si>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</si>
  <si>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</si>
  <si>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</si>
  <si>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</si>
  <si>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Closing coil assembly with resistor for245kV GIS Circuit Breaker (asapplicable)</t>
  </si>
  <si>
    <t xml:space="preserve">Control and protection                  </t>
  </si>
  <si>
    <t xml:space="preserve">STRUCTURE SERVICE                       </t>
  </si>
  <si>
    <t xml:space="preserve">400GIS EQUIPMENTS INSTALLATION          </t>
  </si>
  <si>
    <t xml:space="preserve">400AIS EQUIPMENTS INSTALLATION          </t>
  </si>
  <si>
    <t>420KV, 1-PHASE BUS POST INSULATORS</t>
  </si>
  <si>
    <t>245 kV,1 phase Bus Post Insulator (except for Line Traps)</t>
  </si>
  <si>
    <t>Extension of 420kV , 4000 A, 63 kA3 -phase SF6 GIS bus bar</t>
  </si>
  <si>
    <t>420kV, 3150 A, 63 kA, SF6 GIS ICT feeder bay module as per Section-Project, Technical specification</t>
  </si>
  <si>
    <t>420kV, 3000A/3150, 63kA,  Single phase, SF6 Gas Insulated Bus Duct (GIB) outsideGIS Hall along with associated support structure</t>
  </si>
  <si>
    <t>420kV, SF6 to Air Bushing alongwithassociated support structure for 3150A,63 kA for 1 sec. Single Phase</t>
  </si>
  <si>
    <t>245 kV,4000 A, 50 kA, SF6 GIS Bus bar module Extension as per Section-Project, Technical specification</t>
  </si>
  <si>
    <t>245kV, 1600 A, 50 kA, SF6 GIS  ICT feeder bay module</t>
  </si>
  <si>
    <t>245kV,1600A, 50 kA for 1 sec SF6 to Air Bushing</t>
  </si>
  <si>
    <t>245kV,1600A, 50kA, Single phase, SF6 Gas Insulated Bus Duct (GIB) outside GIS Hall alongwith associated support structure etc. asper Technical Specification</t>
  </si>
  <si>
    <t>Augmentation of existing 400kV bus bar protection scheme.(No. of bays as per specification)-(with Automation)</t>
  </si>
  <si>
    <t>400kV Circuit Breaker Relay Panel (with Automation)</t>
  </si>
  <si>
    <t>400kV Transformer Protection Panel (For both HV &amp; MV side)-(with Automation)</t>
  </si>
  <si>
    <t>Augmentation of existing 220kV bus bar protection scheme.(No. of bays as per specification)-(with Automation)</t>
  </si>
  <si>
    <t>220kV Circuit Breaker Relay Panel (with Automation)</t>
  </si>
  <si>
    <t>Augmentation of   Substation automation System for 400kV Main bay as per Technical Specification</t>
  </si>
  <si>
    <t>Augmentation of   Substation automation System for 220kV bay as per Technical Specification</t>
  </si>
  <si>
    <t>Erection Hardware for 400kV DM type layout for GIS termination arrangement-Transformer bay as per technical specification</t>
  </si>
  <si>
    <t>Erection Hardware for 220kV DM-type layout for GIS termination arrangement-Transformer bay as per specification</t>
  </si>
  <si>
    <t>HVW spray system, Hydrant system and complete U/G &amp; O/G piping and accessories etc. out side the pump house  for 400kV, 3-phaseAutotransformer</t>
  </si>
  <si>
    <t>6Kg dry chemical powered type Portable Fire extinguisher</t>
  </si>
  <si>
    <t>Fire Wall Mounted LED Luminarie Type FL-2 (250W)</t>
  </si>
  <si>
    <t>Lighting Fixture LED Luminaires type FL-1 as per tech. specifications</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</si>
  <si>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</si>
  <si>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</si>
  <si>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Erection of  Equipment Support (Pipe) Structures to be designed during detailed engineering.
</t>
  </si>
  <si>
    <t>Providing &amp; laying non-woven Geo-synthetics fabric of minimum 200 GSM  in separration layer between sub garde and stone spreading inswitchyard as per Technical Specification and direction of Engineer-in-Charge.</t>
  </si>
  <si>
    <t>External finishing/ painting of fire wall with cement wash</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</si>
  <si>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</si>
  <si>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 Construction of rail cum road as per drawing including all item such as excavation,compactions, rolling watering, WBM etc. butexcluding concrete reinforcement and structural steel-Section having four rails for auto transformer.</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</si>
  <si>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</si>
  <si>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</si>
  <si>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</si>
  <si>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</si>
  <si>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</si>
  <si>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</si>
  <si>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</si>
  <si>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</si>
  <si>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</si>
  <si>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Cable Trench including all types of crossings, all metallic works and sump pit including concrte and reinforcement steel Section 2-2</t>
  </si>
  <si>
    <t>Cable Trench including all types of crossings, all metallic works and sump pit including concrete and reinforcement steel Section2A-2A</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</si>
  <si>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</si>
  <si>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</si>
  <si>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</si>
  <si>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CNS material as per specification under floors, foundations, roads, cable trenches, drains etc inlayers not exceeding 200 mm thickness</t>
  </si>
  <si>
    <t>PEB - Ext of 200 kV GIS - Civil Works. All civil works as per drawing and specifications complete, including - brickwork, finishing(external and internal), windows etc. However, excavation, PCC, RCC and reinforcement shall be paid separately as per BPS.</t>
  </si>
  <si>
    <t>14.4.2  Providing, laying and fixing following dia RCC pipe NP2 class (light duty) in ground complete with RCC collars, jointingwith cement mortar 1:2 (1 cement : 2 fine sand) including trenching (75 cm deep) and refilling etc as required. : 150 mm dia</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</si>
  <si>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</si>
  <si>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Supplying and erecting dewatering pumps-5 HP</t>
  </si>
  <si>
    <t>420 kV Bus Post Insulator (Except for wave traps)</t>
  </si>
  <si>
    <t xml:space="preserve">RELAY PANELS INSTALLATION               </t>
  </si>
  <si>
    <t xml:space="preserve">SAS INSTALLATION                        </t>
  </si>
  <si>
    <t xml:space="preserve">ILLUMINATION SYSTEM INSTALLATION        </t>
  </si>
  <si>
    <t xml:space="preserve">POWER &amp; CONTROL CABLES Install.         </t>
  </si>
  <si>
    <t xml:space="preserve">220KV AIS EQUIPMENTS INSTALLATION       </t>
  </si>
  <si>
    <t xml:space="preserve">Service: Fire protection system         </t>
  </si>
  <si>
    <t xml:space="preserve">INSTALLATION OF VMS                     </t>
  </si>
  <si>
    <t xml:space="preserve">CIVIL WORKS                             </t>
  </si>
  <si>
    <t>245 kV 1600A, 50KA Circuit Breakers (3-Phase) with support</t>
  </si>
  <si>
    <t>245kV, 1600A, 50 KA, 3-phase DoubleBreak Tandem Isolator without E/S</t>
  </si>
  <si>
    <t>HVW spray system, Hydrant system and complete U/G &amp; O/G piping and accessories etc. out side the pump house  for 500MVA ,400KV/220/33 kV, 3-phase  Autotransformer</t>
  </si>
  <si>
    <t>62 mm thick cement concrete flooring with hardener along with Two coats of PU coating provided over the total area. Final coat of PUshall be applied after installation of equipments. Total thickness of PU coats shall be minimum 300 microns</t>
  </si>
  <si>
    <t>Erection Hardware for 220kV layout (Double Main and Transfer Scheme as per SLD)-Transformer Bay as per specification</t>
  </si>
  <si>
    <t>420KV,4000A, 63KA, 3-PHASE GIS EXTENSION PIECE (INTERFACE) MODULESUITABLE FOR EXTENDING EXISTING SIEMENS MAKE GIS BUS BAR/DUCT AS PERTECHNICAL SPECIFICATION</t>
  </si>
  <si>
    <t>420KV,4000A, 63KA, 3-PHASE GIS EXTENSION PIECE (INTERFACE) MODULESUITABLE FOR EXTENDING EXISTING HYOSUNG MAKE GIS BUS BAR/DUCT AS PERTECHNICAL SPECIFICATION</t>
  </si>
  <si>
    <t>245kV,4000A, 50kA, 3-Phase GIS Extension Piece (Interface) modulesuitable for extending existing HYOSUNG make GIS Bus Bar/Duct as perTechnical Specification</t>
  </si>
  <si>
    <t xml:space="preserve">GIS Building Extension                  </t>
  </si>
  <si>
    <t>Fire alarm system for Extension of 220kV GIS Hall</t>
  </si>
  <si>
    <t>220 kV GIS Hall Extension Lighting excluding conduit</t>
  </si>
  <si>
    <t>High wall type split AC unit of 2 TR capacity</t>
  </si>
  <si>
    <t>420kV,4000A, 63kA, 3-Phase GIS Extension Piece (Interface) module suitable for extending existing SIEMENS make GIS Bus Bar/Duct asper Technical Specification</t>
  </si>
  <si>
    <t>420kV,4000A, 63kA, 3-Phase GIS Extension Piece (Interface) module suitable for extending existing HYOSUNG make GIS Bus Bar/Duct asper Technical Specification</t>
  </si>
  <si>
    <t>245kV,4000A, 50kA, 3-Phase GIS Extension Piece (Interface) module suitable for extending existing HYOSUNG make GIS Bus Bar/Duct asper Technical Specification</t>
  </si>
  <si>
    <t>Extension of 220kV GIS Hall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</si>
</sst>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sz val="18"/>
      <color indexed="10"/>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b/>
      <sz val="14"/>
      <color rgb="FF000000"/>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4"/>
      <color indexed="9"/>
      <name val="Aptos"/>
      <family val="2"/>
    </font>
    <font>
      <sz val="14"/>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sz val="14"/>
      <color theme="1"/>
      <name val="Calibri"/>
      <family val="2"/>
      <scheme val="minor"/>
    </font>
    <font>
      <b/>
      <sz val="16"/>
      <color theme="1"/>
      <name val="Aptos"/>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4"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5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35" fillId="0" borderId="9" xfId="114" quotePrefix="1" applyFont="1" applyBorder="1" applyAlignment="1" applyProtection="1">
      <alignment horizontal="left" vertical="center"/>
      <protection hidden="1"/>
    </xf>
    <xf numFmtId="0" fontId="36" fillId="0" borderId="9" xfId="114" applyFont="1" applyBorder="1" applyAlignment="1" applyProtection="1">
      <alignment vertical="center"/>
      <protection hidden="1"/>
    </xf>
    <xf numFmtId="0" fontId="37" fillId="0" borderId="0" xfId="114" applyFont="1" applyAlignment="1" applyProtection="1">
      <alignment vertical="center"/>
      <protection hidden="1"/>
    </xf>
    <xf numFmtId="0" fontId="37" fillId="0" borderId="0" xfId="114" applyFont="1" applyProtection="1">
      <protection hidden="1"/>
    </xf>
    <xf numFmtId="0" fontId="35" fillId="0" borderId="0" xfId="114" applyFont="1" applyProtection="1">
      <protection hidden="1"/>
    </xf>
    <xf numFmtId="0" fontId="41" fillId="0" borderId="11" xfId="114" applyFont="1" applyBorder="1" applyAlignment="1" applyProtection="1">
      <alignment horizontal="center" vertical="center"/>
      <protection hidden="1"/>
    </xf>
    <xf numFmtId="0" fontId="35" fillId="0" borderId="0" xfId="114" applyFont="1"/>
    <xf numFmtId="0" fontId="35" fillId="0" borderId="0" xfId="114" quotePrefix="1" applyFont="1" applyAlignment="1">
      <alignment horizontal="left"/>
    </xf>
    <xf numFmtId="0" fontId="35" fillId="0" borderId="0" xfId="114" applyFont="1" applyAlignment="1" applyProtection="1">
      <alignment vertical="center"/>
      <protection hidden="1"/>
    </xf>
    <xf numFmtId="0" fontId="37" fillId="0" borderId="12" xfId="114" applyFont="1" applyBorder="1" applyAlignment="1" applyProtection="1">
      <alignment vertical="center"/>
      <protection hidden="1"/>
    </xf>
    <xf numFmtId="0" fontId="37" fillId="0" borderId="13" xfId="114" applyFont="1" applyBorder="1" applyAlignment="1" applyProtection="1">
      <alignment vertical="center"/>
      <protection hidden="1"/>
    </xf>
    <xf numFmtId="0" fontId="37" fillId="0" borderId="14" xfId="114" applyFont="1" applyBorder="1" applyAlignment="1" applyProtection="1">
      <alignment vertical="center"/>
      <protection hidden="1"/>
    </xf>
    <xf numFmtId="0" fontId="37" fillId="0" borderId="5" xfId="114" applyFont="1" applyBorder="1" applyAlignment="1" applyProtection="1">
      <alignment vertical="center"/>
      <protection hidden="1"/>
    </xf>
    <xf numFmtId="0" fontId="37" fillId="0" borderId="15" xfId="114" applyFont="1" applyBorder="1" applyAlignment="1" applyProtection="1">
      <alignment vertical="center"/>
      <protection hidden="1"/>
    </xf>
    <xf numFmtId="0" fontId="43" fillId="0" borderId="13" xfId="114" applyFont="1" applyBorder="1" applyAlignment="1" applyProtection="1">
      <alignment vertical="center"/>
      <protection hidden="1"/>
    </xf>
    <xf numFmtId="0" fontId="35" fillId="0" borderId="13" xfId="114" applyFont="1" applyBorder="1" applyAlignment="1" applyProtection="1">
      <alignment vertical="center"/>
      <protection hidden="1"/>
    </xf>
    <xf numFmtId="0" fontId="42" fillId="0" borderId="0" xfId="114" applyFont="1" applyAlignment="1" applyProtection="1">
      <alignment vertical="center"/>
      <protection hidden="1"/>
    </xf>
    <xf numFmtId="0" fontId="35" fillId="0" borderId="15" xfId="114" applyFont="1" applyBorder="1" applyAlignment="1" applyProtection="1">
      <alignment vertical="center"/>
      <protection hidden="1"/>
    </xf>
    <xf numFmtId="0" fontId="37" fillId="0" borderId="16" xfId="114" applyFont="1" applyBorder="1" applyAlignment="1" applyProtection="1">
      <alignment vertical="center"/>
      <protection hidden="1"/>
    </xf>
    <xf numFmtId="0" fontId="41" fillId="0" borderId="0" xfId="109" applyFont="1" applyAlignment="1" applyProtection="1">
      <alignment horizontal="center" vertical="center" wrapText="1"/>
      <protection hidden="1"/>
    </xf>
    <xf numFmtId="0" fontId="37" fillId="0" borderId="0" xfId="109" applyFont="1" applyAlignment="1" applyProtection="1">
      <alignment vertical="center"/>
      <protection hidden="1"/>
    </xf>
    <xf numFmtId="0" fontId="45" fillId="0" borderId="0" xfId="109" applyFont="1" applyAlignment="1" applyProtection="1">
      <alignment vertical="center"/>
      <protection hidden="1"/>
    </xf>
    <xf numFmtId="0" fontId="36" fillId="0" borderId="0" xfId="109" applyFont="1" applyAlignment="1" applyProtection="1">
      <alignment horizontal="center" vertical="center"/>
      <protection hidden="1"/>
    </xf>
    <xf numFmtId="0" fontId="37" fillId="0" borderId="0" xfId="109" applyFont="1" applyProtection="1">
      <protection hidden="1"/>
    </xf>
    <xf numFmtId="0" fontId="37" fillId="0" borderId="0" xfId="109" applyFont="1" applyAlignment="1" applyProtection="1">
      <alignment horizontal="center"/>
      <protection hidden="1"/>
    </xf>
    <xf numFmtId="0" fontId="45" fillId="0" borderId="0" xfId="109" applyFont="1" applyProtection="1">
      <protection hidden="1"/>
    </xf>
    <xf numFmtId="0" fontId="37" fillId="0" borderId="0" xfId="109" applyFont="1" applyAlignment="1" applyProtection="1">
      <alignment horizontal="justify" vertical="center"/>
      <protection hidden="1"/>
    </xf>
    <xf numFmtId="0" fontId="37" fillId="0" borderId="0" xfId="109" applyFont="1" applyAlignment="1" applyProtection="1">
      <alignment horizontal="center" vertical="center"/>
      <protection hidden="1"/>
    </xf>
    <xf numFmtId="0" fontId="37" fillId="0" borderId="9" xfId="109" applyFont="1" applyBorder="1" applyAlignment="1" applyProtection="1">
      <alignment horizontal="center" vertical="center"/>
      <protection hidden="1"/>
    </xf>
    <xf numFmtId="0" fontId="48" fillId="0" borderId="0" xfId="109" applyFont="1" applyAlignment="1" applyProtection="1">
      <alignment horizontal="center" vertical="center"/>
      <protection hidden="1"/>
    </xf>
    <xf numFmtId="0" fontId="37" fillId="0" borderId="24" xfId="109" applyFont="1" applyBorder="1" applyAlignment="1" applyProtection="1">
      <alignment vertical="center" wrapText="1"/>
      <protection hidden="1"/>
    </xf>
    <xf numFmtId="0" fontId="37" fillId="0" borderId="3" xfId="109" applyFont="1" applyBorder="1" applyAlignment="1" applyProtection="1">
      <alignment vertical="center" wrapText="1"/>
      <protection hidden="1"/>
    </xf>
    <xf numFmtId="0" fontId="37" fillId="0" borderId="0" xfId="109" applyFont="1" applyAlignment="1" applyProtection="1">
      <alignment vertical="center" wrapText="1"/>
      <protection hidden="1"/>
    </xf>
    <xf numFmtId="0" fontId="37" fillId="0" borderId="30" xfId="109" applyFont="1" applyBorder="1" applyAlignment="1" applyProtection="1">
      <alignment vertical="center"/>
      <protection hidden="1"/>
    </xf>
    <xf numFmtId="0" fontId="37" fillId="0" borderId="31" xfId="109" applyFont="1" applyBorder="1" applyAlignment="1" applyProtection="1">
      <alignment vertical="center"/>
      <protection hidden="1"/>
    </xf>
    <xf numFmtId="0" fontId="37" fillId="0" borderId="11" xfId="109" applyFont="1" applyBorder="1" applyAlignment="1" applyProtection="1">
      <alignment vertical="center"/>
      <protection hidden="1"/>
    </xf>
    <xf numFmtId="0" fontId="37" fillId="0" borderId="20" xfId="109" applyFont="1" applyBorder="1" applyAlignment="1" applyProtection="1">
      <alignment vertical="center"/>
      <protection hidden="1"/>
    </xf>
    <xf numFmtId="0" fontId="37" fillId="0" borderId="32" xfId="109" applyFont="1" applyBorder="1" applyAlignment="1" applyProtection="1">
      <alignment vertical="center"/>
      <protection hidden="1"/>
    </xf>
    <xf numFmtId="0" fontId="37" fillId="0" borderId="33" xfId="109" applyFont="1" applyBorder="1" applyAlignment="1" applyProtection="1">
      <alignment vertical="center"/>
      <protection hidden="1"/>
    </xf>
    <xf numFmtId="0" fontId="37" fillId="0" borderId="14" xfId="109" applyFont="1" applyBorder="1" applyAlignment="1" applyProtection="1">
      <alignment vertical="center"/>
      <protection hidden="1"/>
    </xf>
    <xf numFmtId="0" fontId="37" fillId="0" borderId="15" xfId="109" applyFont="1" applyBorder="1" applyAlignment="1" applyProtection="1">
      <alignment vertical="center"/>
      <protection hidden="1"/>
    </xf>
    <xf numFmtId="0" fontId="37" fillId="0" borderId="24" xfId="109" applyFont="1" applyBorder="1" applyAlignment="1" applyProtection="1">
      <alignment horizontal="left" vertical="center"/>
      <protection hidden="1"/>
    </xf>
    <xf numFmtId="0" fontId="37" fillId="0" borderId="25" xfId="109" applyFont="1" applyBorder="1" applyAlignment="1" applyProtection="1">
      <alignment horizontal="left" vertical="center"/>
      <protection hidden="1"/>
    </xf>
    <xf numFmtId="0" fontId="37" fillId="0" borderId="0" xfId="109" applyFont="1" applyAlignment="1" applyProtection="1">
      <alignment horizontal="left" vertical="center"/>
      <protection hidden="1"/>
    </xf>
    <xf numFmtId="1" fontId="37" fillId="3" borderId="17" xfId="109" applyNumberFormat="1" applyFont="1" applyFill="1" applyBorder="1" applyAlignment="1" applyProtection="1">
      <alignment horizontal="center" vertical="center"/>
      <protection locked="0"/>
    </xf>
    <xf numFmtId="175" fontId="49" fillId="3" borderId="17" xfId="109" applyNumberFormat="1" applyFont="1" applyFill="1" applyBorder="1" applyAlignment="1" applyProtection="1">
      <alignment horizontal="center" vertical="center"/>
      <protection locked="0"/>
    </xf>
    <xf numFmtId="0" fontId="50" fillId="0" borderId="0" xfId="109" applyFont="1" applyAlignment="1" applyProtection="1">
      <alignment horizontal="center" vertical="center"/>
      <protection hidden="1"/>
    </xf>
    <xf numFmtId="0" fontId="36" fillId="0" borderId="5" xfId="0" applyFont="1" applyBorder="1" applyAlignment="1">
      <alignment horizontal="left" vertical="center"/>
    </xf>
    <xf numFmtId="0" fontId="36" fillId="0" borderId="5" xfId="0" applyFont="1" applyBorder="1" applyAlignment="1">
      <alignment horizontal="center" vertical="center"/>
    </xf>
    <xf numFmtId="0" fontId="36" fillId="0" borderId="5" xfId="0" applyFont="1" applyBorder="1" applyAlignment="1">
      <alignment horizontal="center" vertical="center" wrapText="1"/>
    </xf>
    <xf numFmtId="0" fontId="37" fillId="0" borderId="5" xfId="0" applyFont="1" applyBorder="1" applyAlignment="1">
      <alignment horizontal="center" vertical="center" wrapText="1"/>
    </xf>
    <xf numFmtId="0" fontId="49" fillId="0" borderId="0" xfId="0" applyFont="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0" fontId="46" fillId="0" borderId="0" xfId="0" applyFont="1" applyAlignment="1">
      <alignment horizontal="center" vertical="center"/>
    </xf>
    <xf numFmtId="0" fontId="36" fillId="0" borderId="0" xfId="115" applyFont="1" applyAlignment="1">
      <alignment horizontal="left" vertical="center"/>
    </xf>
    <xf numFmtId="0" fontId="37" fillId="0" borderId="0" xfId="115" applyFont="1" applyAlignment="1">
      <alignment horizontal="center" vertical="center" wrapText="1"/>
    </xf>
    <xf numFmtId="0" fontId="37" fillId="0" borderId="0" xfId="0" applyFont="1" applyAlignment="1">
      <alignment horizontal="left" vertical="center"/>
    </xf>
    <xf numFmtId="0" fontId="36" fillId="0" borderId="0" xfId="115" applyFont="1" applyAlignment="1">
      <alignment horizontal="center" vertical="center"/>
    </xf>
    <xf numFmtId="0" fontId="49" fillId="0" borderId="9" xfId="0" applyFont="1" applyBorder="1" applyAlignment="1">
      <alignment horizontal="center" vertical="center"/>
    </xf>
    <xf numFmtId="0" fontId="36" fillId="0" borderId="0" xfId="0" applyFont="1" applyAlignment="1">
      <alignment vertical="center" wrapText="1"/>
    </xf>
    <xf numFmtId="0" fontId="37" fillId="0" borderId="0" xfId="115" applyFont="1" applyAlignment="1">
      <alignment horizontal="left" vertical="center"/>
    </xf>
    <xf numFmtId="0" fontId="51" fillId="0" borderId="0" xfId="0" applyFont="1" applyAlignment="1">
      <alignment horizontal="center" vertical="center"/>
    </xf>
    <xf numFmtId="0" fontId="49" fillId="0" borderId="0" xfId="0" applyFont="1" applyAlignment="1">
      <alignment horizontal="left" vertical="center"/>
    </xf>
    <xf numFmtId="0" fontId="37" fillId="0" borderId="0" xfId="115" applyFont="1" applyAlignment="1">
      <alignment horizontal="center" vertical="center"/>
    </xf>
    <xf numFmtId="0" fontId="36" fillId="0" borderId="0" xfId="0" applyFont="1" applyAlignment="1">
      <alignment horizontal="left" vertical="center" wrapText="1"/>
    </xf>
    <xf numFmtId="0" fontId="54" fillId="0" borderId="0" xfId="0" applyFont="1" applyAlignment="1">
      <alignment horizontal="center" vertical="center"/>
    </xf>
    <xf numFmtId="0" fontId="36" fillId="0" borderId="9"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25" xfId="0" applyFont="1" applyBorder="1" applyAlignment="1">
      <alignment horizontal="center" vertical="center" wrapText="1"/>
    </xf>
    <xf numFmtId="0" fontId="36" fillId="0" borderId="9" xfId="0" applyFont="1" applyBorder="1" applyAlignment="1">
      <alignment horizontal="center" vertical="center"/>
    </xf>
    <xf numFmtId="0" fontId="55" fillId="0" borderId="9" xfId="0" applyFont="1" applyBorder="1" applyAlignment="1">
      <alignment horizontal="center" vertical="center"/>
    </xf>
    <xf numFmtId="0" fontId="55" fillId="0" borderId="9" xfId="0" applyFont="1" applyBorder="1" applyAlignment="1">
      <alignment horizontal="center" vertical="center" wrapText="1"/>
    </xf>
    <xf numFmtId="0" fontId="55" fillId="0" borderId="24" xfId="0" applyFont="1" applyBorder="1" applyAlignment="1">
      <alignment horizontal="center" vertical="center"/>
    </xf>
    <xf numFmtId="0" fontId="55" fillId="0" borderId="25" xfId="0" applyFont="1" applyBorder="1" applyAlignment="1">
      <alignment horizontal="center" vertical="center"/>
    </xf>
    <xf numFmtId="0" fontId="56" fillId="0" borderId="0" xfId="0" applyFont="1" applyAlignment="1">
      <alignment horizontal="center" vertical="center"/>
    </xf>
    <xf numFmtId="0" fontId="36" fillId="13" borderId="18" xfId="0" applyFont="1" applyFill="1" applyBorder="1" applyAlignment="1">
      <alignment horizontal="center" vertical="top"/>
    </xf>
    <xf numFmtId="0" fontId="57" fillId="13" borderId="0" xfId="0" applyFont="1" applyFill="1" applyAlignment="1">
      <alignment vertical="top"/>
    </xf>
    <xf numFmtId="0" fontId="55" fillId="13" borderId="9" xfId="0" applyFont="1" applyFill="1" applyBorder="1" applyAlignment="1">
      <alignment horizontal="center" vertical="top"/>
    </xf>
    <xf numFmtId="0" fontId="55" fillId="13" borderId="9" xfId="0" applyFont="1" applyFill="1" applyBorder="1" applyAlignment="1">
      <alignment horizontal="center" vertical="top" wrapText="1"/>
    </xf>
    <xf numFmtId="0" fontId="55" fillId="13" borderId="14" xfId="0" applyFont="1" applyFill="1" applyBorder="1" applyAlignment="1">
      <alignment horizontal="center" vertical="top"/>
    </xf>
    <xf numFmtId="0" fontId="55" fillId="13" borderId="15" xfId="0" applyFont="1" applyFill="1" applyBorder="1" applyAlignment="1">
      <alignment horizontal="center" vertical="top"/>
    </xf>
    <xf numFmtId="0" fontId="55" fillId="13" borderId="18" xfId="0" applyFont="1" applyFill="1" applyBorder="1" applyAlignment="1">
      <alignment horizontal="center" vertical="top"/>
    </xf>
    <xf numFmtId="0" fontId="56" fillId="13" borderId="0" xfId="0" applyFont="1" applyFill="1" applyAlignment="1">
      <alignment horizontal="center" vertical="top"/>
    </xf>
    <xf numFmtId="0" fontId="37" fillId="0" borderId="18" xfId="0" applyFont="1" applyBorder="1" applyAlignment="1">
      <alignment horizontal="center" vertical="center"/>
    </xf>
    <xf numFmtId="0" fontId="49" fillId="0" borderId="9" xfId="0" applyFont="1" applyBorder="1" applyAlignment="1">
      <alignment horizontal="center" vertical="top" wrapText="1"/>
    </xf>
    <xf numFmtId="0" fontId="49"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9" fillId="3" borderId="18" xfId="8" applyFont="1" applyFill="1" applyBorder="1" applyAlignment="1" applyProtection="1">
      <alignment horizontal="right" vertical="top" wrapText="1"/>
      <protection locked="0"/>
    </xf>
    <xf numFmtId="43" fontId="49" fillId="9" borderId="9" xfId="8" applyFont="1" applyFill="1" applyBorder="1" applyAlignment="1" applyProtection="1">
      <alignment horizontal="right" vertical="top" wrapText="1"/>
    </xf>
    <xf numFmtId="0" fontId="49" fillId="0" borderId="9" xfId="0" applyFont="1" applyBorder="1" applyAlignment="1" applyProtection="1">
      <alignment horizontal="right" vertical="center"/>
      <protection locked="0"/>
    </xf>
    <xf numFmtId="2" fontId="49" fillId="0" borderId="9" xfId="0" applyNumberFormat="1" applyFont="1" applyBorder="1" applyAlignment="1" applyProtection="1">
      <alignment horizontal="right" vertical="center"/>
      <protection locked="0"/>
    </xf>
    <xf numFmtId="164" fontId="49" fillId="0" borderId="0" xfId="0" applyNumberFormat="1" applyFont="1" applyAlignment="1">
      <alignment horizontal="center" vertical="center"/>
    </xf>
    <xf numFmtId="0" fontId="37" fillId="0" borderId="9" xfId="0" applyFont="1" applyBorder="1" applyAlignment="1">
      <alignment horizontal="center" vertical="center"/>
    </xf>
    <xf numFmtId="0" fontId="49" fillId="9" borderId="9" xfId="0" applyFont="1" applyFill="1" applyBorder="1" applyAlignment="1" applyProtection="1">
      <alignment horizontal="right" vertical="center"/>
      <protection locked="0"/>
    </xf>
    <xf numFmtId="2" fontId="49" fillId="9" borderId="9" xfId="0" applyNumberFormat="1" applyFont="1" applyFill="1" applyBorder="1" applyAlignment="1" applyProtection="1">
      <alignment horizontal="right" vertical="center"/>
      <protection locked="0"/>
    </xf>
    <xf numFmtId="164" fontId="49" fillId="9" borderId="0" xfId="0" applyNumberFormat="1" applyFont="1" applyFill="1" applyAlignment="1">
      <alignment horizontal="center" vertical="center"/>
    </xf>
    <xf numFmtId="0" fontId="49" fillId="9" borderId="0" xfId="0" applyFont="1" applyFill="1" applyAlignment="1">
      <alignment horizontal="center" vertical="center"/>
    </xf>
    <xf numFmtId="4" fontId="36" fillId="12" borderId="9" xfId="8" applyNumberFormat="1" applyFont="1" applyFill="1" applyBorder="1" applyAlignment="1" applyProtection="1">
      <alignment horizontal="right" vertical="center"/>
    </xf>
    <xf numFmtId="43" fontId="49" fillId="0" borderId="9" xfId="8" applyFont="1" applyBorder="1" applyAlignment="1">
      <alignment horizontal="right" vertical="center"/>
    </xf>
    <xf numFmtId="43" fontId="54" fillId="0" borderId="9" xfId="8" applyFont="1" applyBorder="1" applyAlignment="1">
      <alignment horizontal="right" vertical="center"/>
    </xf>
    <xf numFmtId="43" fontId="49" fillId="0" borderId="9" xfId="8" applyFont="1" applyBorder="1" applyAlignment="1" applyProtection="1">
      <alignment horizontal="right" vertical="center"/>
      <protection locked="0"/>
    </xf>
    <xf numFmtId="4" fontId="54" fillId="0" borderId="9" xfId="8" applyNumberFormat="1" applyFont="1" applyBorder="1" applyAlignment="1" applyProtection="1">
      <alignment horizontal="right" vertical="center"/>
      <protection locked="0"/>
    </xf>
    <xf numFmtId="43" fontId="54" fillId="0" borderId="9" xfId="8" applyFont="1" applyBorder="1" applyAlignment="1" applyProtection="1">
      <alignment horizontal="right" vertical="center"/>
      <protection locked="0"/>
    </xf>
    <xf numFmtId="0" fontId="49" fillId="0" borderId="0" xfId="0" applyFont="1" applyAlignment="1" applyProtection="1">
      <alignment horizontal="center" vertical="center"/>
      <protection locked="0"/>
    </xf>
    <xf numFmtId="0" fontId="49" fillId="0" borderId="0" xfId="0" applyFont="1" applyAlignment="1">
      <alignment horizontal="center" vertical="center" wrapText="1"/>
    </xf>
    <xf numFmtId="0" fontId="49" fillId="0" borderId="0" xfId="0" applyFont="1" applyAlignment="1">
      <alignment vertical="center"/>
    </xf>
    <xf numFmtId="0" fontId="49" fillId="0" borderId="0" xfId="0" applyFont="1" applyAlignment="1">
      <alignment horizontal="right" vertical="center"/>
    </xf>
    <xf numFmtId="0" fontId="36" fillId="0" borderId="5" xfId="0" applyFont="1" applyBorder="1" applyAlignment="1">
      <alignment vertical="center"/>
    </xf>
    <xf numFmtId="0" fontId="36" fillId="0" borderId="5" xfId="0" applyFont="1" applyBorder="1" applyAlignment="1">
      <alignment horizontal="left" vertical="center" wrapText="1"/>
    </xf>
    <xf numFmtId="0" fontId="36" fillId="0" borderId="5" xfId="0" applyFont="1" applyBorder="1" applyAlignment="1">
      <alignment vertical="center" wrapText="1"/>
    </xf>
    <xf numFmtId="0" fontId="45" fillId="0" borderId="0" xfId="0" applyFont="1" applyAlignment="1">
      <alignment vertical="center" wrapText="1"/>
    </xf>
    <xf numFmtId="0" fontId="37" fillId="0" borderId="0" xfId="0" applyFont="1" applyAlignment="1">
      <alignment vertical="center" wrapText="1"/>
    </xf>
    <xf numFmtId="0" fontId="37" fillId="0" borderId="0" xfId="0" applyFont="1" applyAlignment="1">
      <alignment horizontal="left" vertical="center" wrapText="1"/>
    </xf>
    <xf numFmtId="0" fontId="45" fillId="0" borderId="0" xfId="0" applyFont="1" applyAlignment="1">
      <alignment horizontal="center" vertical="center" wrapText="1"/>
    </xf>
    <xf numFmtId="0" fontId="37" fillId="0" borderId="0" xfId="111" applyNumberFormat="1" applyFont="1" applyFill="1" applyBorder="1" applyAlignment="1" applyProtection="1">
      <alignment horizontal="center" vertical="center" wrapText="1"/>
    </xf>
    <xf numFmtId="0" fontId="37" fillId="0" borderId="0" xfId="111" applyNumberFormat="1" applyFont="1" applyFill="1" applyBorder="1" applyAlignment="1" applyProtection="1">
      <alignment horizontal="left" vertical="center" wrapText="1"/>
    </xf>
    <xf numFmtId="0" fontId="37" fillId="0" borderId="0" xfId="111" applyNumberFormat="1" applyFont="1" applyFill="1" applyBorder="1" applyAlignment="1" applyProtection="1">
      <alignment vertical="center" wrapText="1"/>
    </xf>
    <xf numFmtId="0" fontId="36" fillId="0" borderId="0" xfId="115" applyFont="1" applyAlignment="1">
      <alignment vertical="center"/>
    </xf>
    <xf numFmtId="0" fontId="37" fillId="0" borderId="0" xfId="115" applyFont="1" applyAlignment="1">
      <alignment vertical="center" wrapText="1"/>
    </xf>
    <xf numFmtId="0" fontId="46" fillId="0" borderId="0" xfId="0" applyFont="1" applyAlignment="1">
      <alignment vertical="center" wrapText="1"/>
    </xf>
    <xf numFmtId="0" fontId="37" fillId="0" borderId="0" xfId="115" applyFont="1" applyAlignment="1" applyProtection="1">
      <alignment vertical="center" wrapText="1"/>
      <protection hidden="1"/>
    </xf>
    <xf numFmtId="0" fontId="36" fillId="0" borderId="0" xfId="115" applyFont="1" applyAlignment="1" applyProtection="1">
      <alignment horizontal="left" vertical="center" wrapText="1"/>
      <protection hidden="1"/>
    </xf>
    <xf numFmtId="0" fontId="36" fillId="0" borderId="0" xfId="115" applyFont="1" applyAlignment="1" applyProtection="1">
      <alignment horizontal="center" vertical="center" wrapText="1"/>
      <protection hidden="1"/>
    </xf>
    <xf numFmtId="0" fontId="36" fillId="0" borderId="6" xfId="111" applyNumberFormat="1" applyFont="1" applyFill="1" applyBorder="1" applyAlignment="1" applyProtection="1">
      <alignment vertical="center" wrapText="1"/>
    </xf>
    <xf numFmtId="0" fontId="36" fillId="0" borderId="10" xfId="111" applyNumberFormat="1" applyFont="1" applyFill="1" applyBorder="1" applyAlignment="1" applyProtection="1">
      <alignment vertical="center" wrapText="1"/>
    </xf>
    <xf numFmtId="0" fontId="36" fillId="0" borderId="7" xfId="111" applyNumberFormat="1" applyFont="1" applyFill="1" applyBorder="1" applyAlignment="1" applyProtection="1">
      <alignment horizontal="center" vertical="center" wrapText="1"/>
    </xf>
    <xf numFmtId="0" fontId="36" fillId="0" borderId="8" xfId="111" applyNumberFormat="1" applyFont="1" applyFill="1" applyBorder="1" applyAlignment="1" applyProtection="1">
      <alignment horizontal="center" vertical="center" wrapText="1"/>
    </xf>
    <xf numFmtId="0" fontId="58" fillId="0" borderId="0" xfId="0" applyFont="1" applyAlignment="1">
      <alignment vertical="center" wrapText="1"/>
    </xf>
    <xf numFmtId="0" fontId="47" fillId="0" borderId="0" xfId="0" applyFont="1" applyAlignment="1">
      <alignment vertical="center" wrapText="1"/>
    </xf>
    <xf numFmtId="0" fontId="58" fillId="13" borderId="0" xfId="0" applyFont="1" applyFill="1" applyAlignment="1">
      <alignment vertical="center" wrapText="1"/>
    </xf>
    <xf numFmtId="0" fontId="47" fillId="13" borderId="0" xfId="0" applyFont="1" applyFill="1" applyAlignment="1">
      <alignment vertical="center" wrapText="1"/>
    </xf>
    <xf numFmtId="0" fontId="37" fillId="0" borderId="9" xfId="111" applyNumberFormat="1" applyFont="1" applyFill="1" applyBorder="1" applyAlignment="1" applyProtection="1">
      <alignment horizontal="center" vertical="center" wrapText="1"/>
    </xf>
    <xf numFmtId="43" fontId="49" fillId="0" borderId="9" xfId="8" applyFont="1" applyFill="1" applyBorder="1" applyAlignment="1" applyProtection="1">
      <alignment horizontal="right" vertical="top" wrapText="1"/>
    </xf>
    <xf numFmtId="0" fontId="37" fillId="10" borderId="9" xfId="111" applyNumberFormat="1" applyFont="1" applyFill="1" applyBorder="1" applyAlignment="1" applyProtection="1">
      <alignment horizontal="center" vertical="center" wrapText="1"/>
      <protection locked="0"/>
    </xf>
    <xf numFmtId="0" fontId="49" fillId="10" borderId="9" xfId="0" applyFont="1" applyFill="1" applyBorder="1" applyAlignment="1">
      <alignment vertical="center" wrapText="1"/>
    </xf>
    <xf numFmtId="0" fontId="49" fillId="10" borderId="9" xfId="0" applyFont="1" applyFill="1" applyBorder="1" applyAlignment="1">
      <alignment horizontal="left" vertical="center" wrapText="1"/>
    </xf>
    <xf numFmtId="0" fontId="49" fillId="10" borderId="9" xfId="0" applyFont="1" applyFill="1" applyBorder="1" applyAlignment="1">
      <alignment horizontal="center" vertical="center" wrapText="1"/>
    </xf>
    <xf numFmtId="4" fontId="54" fillId="10" borderId="9" xfId="8" applyNumberFormat="1" applyFont="1" applyFill="1" applyBorder="1" applyAlignment="1" applyProtection="1">
      <alignment horizontal="right" vertical="center" wrapText="1"/>
    </xf>
    <xf numFmtId="0" fontId="49" fillId="0" borderId="0" xfId="0" applyFont="1" applyAlignment="1">
      <alignment vertical="center" wrapText="1"/>
    </xf>
    <xf numFmtId="0" fontId="37" fillId="0" borderId="0" xfId="111" applyNumberFormat="1" applyFont="1" applyFill="1" applyBorder="1" applyAlignment="1" applyProtection="1">
      <alignment horizontal="center" vertical="center" wrapText="1"/>
      <protection locked="0"/>
    </xf>
    <xf numFmtId="0" fontId="36" fillId="0" borderId="0" xfId="0" applyFont="1" applyAlignment="1">
      <alignment horizontal="justify" vertical="center" wrapText="1"/>
    </xf>
    <xf numFmtId="175" fontId="36" fillId="0" borderId="0" xfId="0" applyNumberFormat="1" applyFont="1" applyAlignment="1">
      <alignment horizontal="justify" vertical="center" wrapText="1"/>
    </xf>
    <xf numFmtId="0" fontId="36" fillId="0" borderId="0" xfId="0" applyFont="1" applyAlignment="1">
      <alignment horizontal="right" vertical="center" wrapText="1"/>
    </xf>
    <xf numFmtId="0" fontId="45" fillId="0" borderId="0" xfId="0" applyFont="1" applyAlignment="1">
      <alignment horizontal="justify" vertical="center" wrapText="1"/>
    </xf>
    <xf numFmtId="165"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wrapText="1"/>
    </xf>
    <xf numFmtId="0" fontId="36" fillId="0" borderId="5" xfId="0" applyFont="1" applyBorder="1" applyAlignment="1">
      <alignment horizontal="justify" vertical="center" wrapText="1"/>
    </xf>
    <xf numFmtId="0" fontId="45" fillId="0" borderId="0" xfId="0" applyFont="1" applyAlignment="1">
      <alignment vertical="center"/>
    </xf>
    <xf numFmtId="0" fontId="37" fillId="0" borderId="0" xfId="0" applyFont="1" applyAlignment="1">
      <alignment vertical="center"/>
    </xf>
    <xf numFmtId="165" fontId="37" fillId="0" borderId="0" xfId="0" applyNumberFormat="1" applyFont="1" applyAlignment="1">
      <alignment horizontal="left" vertical="center"/>
    </xf>
    <xf numFmtId="165" fontId="37" fillId="0" borderId="0" xfId="0" applyNumberFormat="1" applyFont="1" applyAlignment="1">
      <alignment horizontal="left" vertical="center" wrapText="1"/>
    </xf>
    <xf numFmtId="0" fontId="37" fillId="0" borderId="0" xfId="0" applyFont="1" applyAlignment="1">
      <alignment horizontal="justify" vertical="center" wrapText="1"/>
    </xf>
    <xf numFmtId="165" fontId="37" fillId="0" borderId="0" xfId="111" applyNumberFormat="1" applyFont="1" applyFill="1" applyBorder="1" applyAlignment="1" applyProtection="1">
      <alignment vertical="center" wrapText="1"/>
    </xf>
    <xf numFmtId="0" fontId="37" fillId="0" borderId="0" xfId="111" applyNumberFormat="1" applyFont="1" applyFill="1" applyBorder="1" applyAlignment="1" applyProtection="1">
      <alignment vertical="center"/>
    </xf>
    <xf numFmtId="0" fontId="37" fillId="0" borderId="0" xfId="111" applyNumberFormat="1" applyFont="1" applyFill="1" applyBorder="1" applyAlignment="1" applyProtection="1">
      <alignment horizontal="center" vertical="center"/>
    </xf>
    <xf numFmtId="165" fontId="36" fillId="0" borderId="0" xfId="115" applyNumberFormat="1" applyFont="1" applyAlignment="1" applyProtection="1">
      <alignment vertical="center" wrapText="1"/>
      <protection hidden="1"/>
    </xf>
    <xf numFmtId="0" fontId="37" fillId="0" borderId="0" xfId="0" applyFont="1" applyAlignment="1" applyProtection="1">
      <alignment horizontal="left" vertical="center"/>
      <protection hidden="1"/>
    </xf>
    <xf numFmtId="0" fontId="37" fillId="0" borderId="0" xfId="115" applyFont="1" applyAlignment="1" applyProtection="1">
      <alignment horizontal="center" vertical="center"/>
      <protection hidden="1"/>
    </xf>
    <xf numFmtId="0" fontId="36" fillId="0" borderId="0" xfId="111" applyNumberFormat="1" applyFont="1" applyFill="1" applyBorder="1" applyAlignment="1" applyProtection="1">
      <alignment vertical="center" wrapText="1"/>
    </xf>
    <xf numFmtId="0" fontId="37" fillId="0" borderId="0" xfId="115" applyFont="1" applyAlignment="1" applyProtection="1">
      <alignment horizontal="left" vertical="center"/>
      <protection hidden="1"/>
    </xf>
    <xf numFmtId="0" fontId="37" fillId="0" borderId="0" xfId="115" applyFont="1" applyAlignment="1">
      <alignment horizontal="left" vertical="center" wrapText="1"/>
    </xf>
    <xf numFmtId="165" fontId="37" fillId="0" borderId="0" xfId="115" applyNumberFormat="1" applyFont="1" applyAlignment="1" applyProtection="1">
      <alignment vertical="center"/>
      <protection hidden="1"/>
    </xf>
    <xf numFmtId="165" fontId="37" fillId="0" borderId="0" xfId="115" applyNumberFormat="1" applyFont="1" applyAlignment="1" applyProtection="1">
      <alignment vertical="center" wrapText="1"/>
      <protection hidden="1"/>
    </xf>
    <xf numFmtId="165" fontId="36" fillId="0" borderId="9" xfId="111" applyNumberFormat="1" applyFont="1" applyFill="1" applyBorder="1" applyAlignment="1" applyProtection="1">
      <alignment vertical="center" wrapText="1"/>
    </xf>
    <xf numFmtId="0" fontId="36" fillId="0" borderId="9" xfId="111" applyNumberFormat="1" applyFont="1" applyFill="1" applyBorder="1" applyAlignment="1" applyProtection="1">
      <alignment vertical="center" wrapText="1"/>
    </xf>
    <xf numFmtId="0" fontId="59" fillId="0" borderId="9" xfId="0" applyFont="1" applyBorder="1" applyAlignment="1">
      <alignment horizontal="center" vertical="center" wrapText="1"/>
    </xf>
    <xf numFmtId="0" fontId="59" fillId="0" borderId="9" xfId="0" applyFont="1" applyBorder="1" applyAlignment="1">
      <alignment vertical="center" wrapText="1"/>
    </xf>
    <xf numFmtId="0" fontId="36" fillId="0" borderId="9" xfId="111" applyNumberFormat="1" applyFont="1" applyFill="1" applyBorder="1" applyAlignment="1" applyProtection="1">
      <alignment horizontal="center" vertical="center" wrapText="1"/>
    </xf>
    <xf numFmtId="0" fontId="36" fillId="0" borderId="9" xfId="111" applyNumberFormat="1" applyFont="1" applyFill="1" applyBorder="1" applyAlignment="1" applyProtection="1">
      <alignment horizontal="center" vertical="center"/>
    </xf>
    <xf numFmtId="0" fontId="45" fillId="10" borderId="0" xfId="0" applyFont="1" applyFill="1" applyAlignment="1">
      <alignment vertical="center"/>
    </xf>
    <xf numFmtId="0" fontId="60" fillId="8" borderId="9" xfId="0" applyFont="1" applyFill="1" applyBorder="1" applyAlignment="1" applyProtection="1">
      <alignment horizontal="center" vertical="center" wrapText="1"/>
      <protection locked="0"/>
    </xf>
    <xf numFmtId="0" fontId="60" fillId="8" borderId="9" xfId="0" applyFont="1" applyFill="1" applyBorder="1" applyAlignment="1" applyProtection="1">
      <alignment horizontal="center" vertical="center"/>
      <protection locked="0"/>
    </xf>
    <xf numFmtId="0" fontId="37" fillId="10" borderId="0" xfId="0" applyFont="1" applyFill="1" applyAlignment="1">
      <alignment vertical="center"/>
    </xf>
    <xf numFmtId="0" fontId="63" fillId="13" borderId="0" xfId="0" applyFont="1" applyFill="1" applyAlignment="1">
      <alignment vertical="center"/>
    </xf>
    <xf numFmtId="0" fontId="64" fillId="13" borderId="0" xfId="0" applyFont="1" applyFill="1" applyAlignment="1">
      <alignment vertical="center"/>
    </xf>
    <xf numFmtId="1" fontId="37" fillId="0" borderId="9" xfId="111" applyNumberFormat="1" applyFont="1" applyFill="1" applyBorder="1" applyAlignment="1" applyProtection="1">
      <alignment horizontal="center" vertical="top" wrapText="1"/>
    </xf>
    <xf numFmtId="0" fontId="49"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9" xfId="0" applyFont="1" applyBorder="1" applyAlignment="1" applyProtection="1">
      <alignment horizontal="center" vertical="center"/>
      <protection locked="0"/>
    </xf>
    <xf numFmtId="178" fontId="37" fillId="0" borderId="9" xfId="0" applyNumberFormat="1" applyFont="1" applyBorder="1" applyAlignment="1" applyProtection="1">
      <alignment vertical="center"/>
      <protection locked="0"/>
    </xf>
    <xf numFmtId="0" fontId="37" fillId="0" borderId="9" xfId="0" applyFont="1" applyBorder="1" applyAlignment="1" applyProtection="1">
      <alignment vertical="center"/>
      <protection locked="0"/>
    </xf>
    <xf numFmtId="164" fontId="45" fillId="0" borderId="0" xfId="0" applyNumberFormat="1" applyFont="1" applyAlignment="1" applyProtection="1">
      <alignment vertical="center"/>
      <protection locked="0"/>
    </xf>
    <xf numFmtId="0" fontId="45" fillId="0" borderId="0" xfId="0" applyFont="1" applyAlignment="1" applyProtection="1">
      <alignment vertical="center"/>
      <protection locked="0"/>
    </xf>
    <xf numFmtId="165" fontId="61" fillId="10" borderId="18" xfId="111" applyNumberFormat="1" applyFont="1" applyFill="1" applyBorder="1" applyAlignment="1" applyProtection="1">
      <alignment vertical="center" wrapText="1"/>
      <protection locked="0"/>
    </xf>
    <xf numFmtId="2" fontId="61" fillId="10" borderId="18" xfId="0" applyNumberFormat="1" applyFont="1" applyFill="1" applyBorder="1" applyAlignment="1">
      <alignment horizontal="left" vertical="center" wrapText="1"/>
    </xf>
    <xf numFmtId="0" fontId="61" fillId="10" borderId="18" xfId="118" applyFont="1" applyFill="1" applyBorder="1" applyAlignment="1" applyProtection="1">
      <alignment vertical="center" wrapText="1"/>
    </xf>
    <xf numFmtId="2" fontId="61" fillId="10" borderId="18" xfId="0" applyNumberFormat="1" applyFont="1" applyFill="1" applyBorder="1" applyAlignment="1">
      <alignment horizontal="right" vertical="center" wrapText="1"/>
    </xf>
    <xf numFmtId="2" fontId="61" fillId="10" borderId="18" xfId="0" applyNumberFormat="1" applyFont="1" applyFill="1" applyBorder="1" applyAlignment="1">
      <alignment horizontal="center" vertical="center" wrapText="1"/>
    </xf>
    <xf numFmtId="39" fontId="61" fillId="10" borderId="18" xfId="8" applyNumberFormat="1" applyFont="1" applyFill="1" applyBorder="1" applyAlignment="1" applyProtection="1">
      <alignment horizontal="right" vertical="center" wrapText="1"/>
    </xf>
    <xf numFmtId="43" fontId="36" fillId="0" borderId="0" xfId="8" applyFont="1" applyAlignment="1" applyProtection="1">
      <alignment vertical="center"/>
      <protection locked="0"/>
    </xf>
    <xf numFmtId="0" fontId="37"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165" fontId="37" fillId="0" borderId="0" xfId="111" applyNumberFormat="1" applyFont="1" applyFill="1" applyBorder="1" applyAlignment="1" applyProtection="1">
      <alignment vertical="center"/>
    </xf>
    <xf numFmtId="0" fontId="49" fillId="0" borderId="16" xfId="0" applyFont="1" applyBorder="1"/>
    <xf numFmtId="0" fontId="65" fillId="0" borderId="16" xfId="0" applyFont="1" applyBorder="1"/>
    <xf numFmtId="0" fontId="65" fillId="0" borderId="0" xfId="0" applyFont="1" applyAlignment="1">
      <alignment vertical="center"/>
    </xf>
    <xf numFmtId="0" fontId="65" fillId="0" borderId="0" xfId="0" applyFont="1" applyAlignment="1">
      <alignment horizontal="center" vertical="center"/>
    </xf>
    <xf numFmtId="0" fontId="59" fillId="0" borderId="0" xfId="0" applyFont="1" applyAlignment="1">
      <alignment horizontal="center" vertical="center"/>
    </xf>
    <xf numFmtId="0" fontId="59" fillId="0" borderId="0" xfId="0" applyFont="1" applyAlignment="1">
      <alignment vertical="center"/>
    </xf>
    <xf numFmtId="165" fontId="36" fillId="0" borderId="0" xfId="0" applyNumberFormat="1" applyFont="1" applyAlignment="1">
      <alignment horizontal="justify" vertical="center"/>
    </xf>
    <xf numFmtId="175" fontId="36" fillId="0" borderId="0" xfId="0" applyNumberFormat="1" applyFont="1" applyAlignment="1">
      <alignment horizontal="justify" vertical="center"/>
    </xf>
    <xf numFmtId="14" fontId="37" fillId="0" borderId="0" xfId="0" applyNumberFormat="1" applyFont="1" applyAlignment="1">
      <alignment horizontal="left" vertical="center"/>
    </xf>
    <xf numFmtId="0" fontId="36" fillId="0" borderId="0" xfId="0" applyFont="1" applyAlignment="1">
      <alignment horizontal="right" vertical="center"/>
    </xf>
    <xf numFmtId="0" fontId="59" fillId="0" borderId="0" xfId="0" applyFont="1" applyAlignment="1">
      <alignment horizontal="left" vertical="center"/>
    </xf>
    <xf numFmtId="0" fontId="66"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Alignment="1">
      <alignment horizontal="justify" vertical="center"/>
    </xf>
    <xf numFmtId="164" fontId="37" fillId="0" borderId="0" xfId="111" applyNumberFormat="1" applyFont="1" applyFill="1" applyBorder="1" applyAlignment="1" applyProtection="1">
      <alignment vertical="center"/>
    </xf>
    <xf numFmtId="0" fontId="53" fillId="0" borderId="9" xfId="0" applyFont="1" applyBorder="1" applyAlignment="1">
      <alignment horizontal="center" vertical="center" wrapText="1"/>
    </xf>
    <xf numFmtId="0" fontId="36" fillId="0" borderId="5" xfId="0" applyFont="1" applyBorder="1" applyAlignment="1" applyProtection="1">
      <alignment horizontal="left" vertical="center"/>
      <protection hidden="1"/>
    </xf>
    <xf numFmtId="0" fontId="36" fillId="0" borderId="5" xfId="0" applyFont="1" applyBorder="1" applyAlignment="1" applyProtection="1">
      <alignment horizontal="justify" vertical="center"/>
      <protection hidden="1"/>
    </xf>
    <xf numFmtId="0" fontId="36" fillId="0" borderId="5" xfId="0" applyFont="1" applyBorder="1" applyAlignment="1" applyProtection="1">
      <alignment horizontal="center" vertical="center" wrapText="1"/>
      <protection hidden="1"/>
    </xf>
    <xf numFmtId="0" fontId="36" fillId="0" borderId="5" xfId="0" applyFont="1" applyBorder="1" applyAlignment="1" applyProtection="1">
      <alignment horizontal="center" vertical="center"/>
      <protection hidden="1"/>
    </xf>
    <xf numFmtId="0" fontId="36" fillId="0" borderId="5" xfId="0" applyFont="1" applyBorder="1" applyAlignment="1" applyProtection="1">
      <alignment vertical="center"/>
      <protection hidden="1"/>
    </xf>
    <xf numFmtId="0" fontId="36" fillId="0" borderId="5" xfId="0" applyFont="1" applyBorder="1" applyAlignment="1" applyProtection="1">
      <alignment horizontal="right" vertical="center"/>
      <protection hidden="1"/>
    </xf>
    <xf numFmtId="0" fontId="37" fillId="0" borderId="0" xfId="112" applyNumberFormat="1" applyFont="1" applyFill="1" applyBorder="1" applyAlignment="1" applyProtection="1">
      <alignment vertical="top"/>
      <protection hidden="1"/>
    </xf>
    <xf numFmtId="0" fontId="37" fillId="0" borderId="0" xfId="0" applyFont="1" applyAlignment="1" applyProtection="1">
      <alignment horizontal="justify" vertical="center"/>
      <protection hidden="1"/>
    </xf>
    <xf numFmtId="0" fontId="37" fillId="0" borderId="0" xfId="0" applyFont="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37" fillId="0" borderId="0" xfId="0" applyFont="1" applyAlignment="1" applyProtection="1">
      <alignment vertical="center"/>
      <protection hidden="1"/>
    </xf>
    <xf numFmtId="0" fontId="53" fillId="0" borderId="0" xfId="0" applyFont="1" applyAlignment="1" applyProtection="1">
      <alignment horizontal="left" vertical="center" wrapText="1"/>
      <protection hidden="1"/>
    </xf>
    <xf numFmtId="0" fontId="37" fillId="0" borderId="0" xfId="111" applyNumberFormat="1" applyFont="1" applyFill="1" applyBorder="1" applyAlignment="1" applyProtection="1">
      <alignment vertical="center"/>
      <protection hidden="1"/>
    </xf>
    <xf numFmtId="0" fontId="37" fillId="0" borderId="0" xfId="111" applyNumberFormat="1" applyFont="1" applyFill="1" applyBorder="1" applyAlignment="1" applyProtection="1">
      <alignment vertical="center" wrapText="1"/>
      <protection hidden="1"/>
    </xf>
    <xf numFmtId="0" fontId="37" fillId="0" borderId="0" xfId="115" applyFont="1" applyAlignment="1" applyProtection="1">
      <alignment vertical="center"/>
      <protection hidden="1"/>
    </xf>
    <xf numFmtId="0" fontId="37" fillId="0" borderId="0" xfId="0" applyFont="1" applyAlignment="1" applyProtection="1">
      <alignment horizontal="left" vertical="center" indent="1"/>
      <protection hidden="1"/>
    </xf>
    <xf numFmtId="0" fontId="37" fillId="0" borderId="0" xfId="112" applyNumberFormat="1" applyFont="1" applyFill="1" applyBorder="1" applyAlignment="1" applyProtection="1">
      <alignment vertical="top" wrapText="1"/>
      <protection hidden="1"/>
    </xf>
    <xf numFmtId="165" fontId="53" fillId="11" borderId="9" xfId="111" applyNumberFormat="1" applyFont="1" applyFill="1" applyBorder="1" applyAlignment="1" applyProtection="1">
      <alignment vertical="center" wrapText="1"/>
    </xf>
    <xf numFmtId="0" fontId="53" fillId="11" borderId="9" xfId="111" applyNumberFormat="1" applyFont="1" applyFill="1" applyBorder="1" applyAlignment="1" applyProtection="1">
      <alignment vertical="center" wrapText="1"/>
    </xf>
    <xf numFmtId="0" fontId="59" fillId="11" borderId="9" xfId="0" applyFont="1" applyFill="1" applyBorder="1" applyAlignment="1">
      <alignment horizontal="center" vertical="top" wrapText="1"/>
    </xf>
    <xf numFmtId="0" fontId="59" fillId="11" borderId="9" xfId="0" applyFont="1" applyFill="1" applyBorder="1" applyAlignment="1">
      <alignment vertical="top" wrapText="1"/>
    </xf>
    <xf numFmtId="0" fontId="53" fillId="11" borderId="9" xfId="111" applyNumberFormat="1" applyFont="1" applyFill="1" applyBorder="1" applyAlignment="1" applyProtection="1">
      <alignment horizontal="center" vertical="center"/>
    </xf>
    <xf numFmtId="0" fontId="53" fillId="11" borderId="9" xfId="111" applyNumberFormat="1" applyFont="1" applyFill="1" applyBorder="1" applyAlignment="1" applyProtection="1">
      <alignment horizontal="center" vertical="center" wrapText="1"/>
    </xf>
    <xf numFmtId="0" fontId="67" fillId="11" borderId="9" xfId="0" applyFont="1" applyFill="1" applyBorder="1" applyAlignment="1">
      <alignment horizontal="center" vertical="center"/>
    </xf>
    <xf numFmtId="0" fontId="68" fillId="11" borderId="9" xfId="0" applyFont="1" applyFill="1" applyBorder="1" applyAlignment="1">
      <alignment horizontal="center" vertical="top" wrapText="1"/>
    </xf>
    <xf numFmtId="0" fontId="67" fillId="11" borderId="9" xfId="0" applyFont="1" applyFill="1" applyBorder="1" applyAlignment="1">
      <alignment horizontal="center" vertical="center" wrapText="1"/>
    </xf>
    <xf numFmtId="0" fontId="69"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center"/>
      <protection locked="0" hidden="1"/>
    </xf>
    <xf numFmtId="0" fontId="37" fillId="0" borderId="9" xfId="112" applyNumberFormat="1" applyFont="1" applyFill="1" applyBorder="1" applyAlignment="1" applyProtection="1">
      <alignment vertical="center" wrapText="1"/>
      <protection locked="0"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9" fillId="0" borderId="9" xfId="0" applyFont="1" applyBorder="1" applyAlignment="1">
      <alignment vertical="center"/>
    </xf>
    <xf numFmtId="0" fontId="37" fillId="0" borderId="0" xfId="112" applyNumberFormat="1" applyFont="1" applyFill="1" applyBorder="1" applyAlignment="1" applyProtection="1">
      <alignment vertical="center"/>
      <protection locked="0" hidden="1"/>
    </xf>
    <xf numFmtId="0" fontId="54" fillId="0" borderId="9" xfId="0" applyFont="1" applyBorder="1" applyAlignment="1">
      <alignment horizontal="right" vertical="center"/>
    </xf>
    <xf numFmtId="0" fontId="49" fillId="0" borderId="9" xfId="0" applyFont="1" applyBorder="1"/>
    <xf numFmtId="0" fontId="54" fillId="0" borderId="9" xfId="0" applyFont="1" applyBorder="1" applyAlignment="1">
      <alignment horizontal="center" vertical="center"/>
    </xf>
    <xf numFmtId="0" fontId="49" fillId="0" borderId="0" xfId="0" applyFont="1"/>
    <xf numFmtId="0" fontId="49" fillId="0" borderId="0" xfId="0" applyFont="1" applyAlignment="1" applyProtection="1">
      <alignment horizontal="left" vertical="center"/>
      <protection locked="0"/>
    </xf>
    <xf numFmtId="0" fontId="37" fillId="0" borderId="0" xfId="112" applyNumberFormat="1" applyFont="1" applyFill="1" applyBorder="1" applyAlignment="1" applyProtection="1">
      <alignment vertical="center" wrapText="1"/>
      <protection locked="0" hidden="1"/>
    </xf>
    <xf numFmtId="0" fontId="53" fillId="0" borderId="5" xfId="73" applyFont="1" applyBorder="1" applyAlignment="1">
      <alignment horizontal="left" vertical="center"/>
    </xf>
    <xf numFmtId="0" fontId="53" fillId="0" borderId="5" xfId="73" applyFont="1" applyBorder="1" applyAlignment="1">
      <alignment horizontal="justify" vertical="center"/>
    </xf>
    <xf numFmtId="0" fontId="53" fillId="0" borderId="5" xfId="73" applyFont="1" applyBorder="1" applyAlignment="1">
      <alignment horizontal="center" vertical="center"/>
    </xf>
    <xf numFmtId="0" fontId="53" fillId="0" borderId="5" xfId="73" applyFont="1" applyBorder="1" applyAlignment="1">
      <alignment horizontal="right" vertical="center"/>
    </xf>
    <xf numFmtId="0" fontId="45" fillId="0" borderId="0" xfId="114" applyFont="1" applyAlignment="1" applyProtection="1">
      <alignment vertical="top"/>
      <protection hidden="1"/>
    </xf>
    <xf numFmtId="0" fontId="51" fillId="0" borderId="0" xfId="114" applyFont="1" applyAlignment="1" applyProtection="1">
      <alignment vertical="top"/>
      <protection hidden="1"/>
    </xf>
    <xf numFmtId="0" fontId="37" fillId="0" borderId="0" xfId="114" applyFont="1" applyAlignment="1" applyProtection="1">
      <alignment vertical="top"/>
      <protection hidden="1"/>
    </xf>
    <xf numFmtId="0" fontId="66" fillId="0" borderId="0" xfId="73" applyFont="1" applyAlignment="1">
      <alignment horizontal="left" vertical="center"/>
    </xf>
    <xf numFmtId="0" fontId="66" fillId="0" borderId="0" xfId="73" applyFont="1" applyAlignment="1">
      <alignment horizontal="justify" vertical="center"/>
    </xf>
    <xf numFmtId="0" fontId="66" fillId="0" borderId="0" xfId="73" applyFont="1" applyAlignment="1">
      <alignment horizontal="center" vertical="center"/>
    </xf>
    <xf numFmtId="0" fontId="66" fillId="0" borderId="0" xfId="73" applyFont="1" applyAlignment="1">
      <alignment vertical="center"/>
    </xf>
    <xf numFmtId="0" fontId="70" fillId="0" borderId="0" xfId="73" applyFont="1" applyAlignment="1" applyProtection="1">
      <alignment vertical="center"/>
      <protection hidden="1"/>
    </xf>
    <xf numFmtId="0" fontId="71" fillId="0" borderId="0" xfId="114" applyFont="1" applyAlignment="1" applyProtection="1">
      <alignment vertical="center"/>
      <protection hidden="1"/>
    </xf>
    <xf numFmtId="0" fontId="71" fillId="0" borderId="0" xfId="114" applyFont="1" applyAlignment="1" applyProtection="1">
      <alignment horizontal="center" vertical="center"/>
      <protection hidden="1"/>
    </xf>
    <xf numFmtId="0" fontId="40" fillId="0" borderId="0" xfId="0" applyFont="1" applyAlignment="1">
      <alignment vertical="center" wrapText="1"/>
    </xf>
    <xf numFmtId="0" fontId="66" fillId="0" borderId="0" xfId="114" applyFont="1" applyAlignment="1" applyProtection="1">
      <alignment vertical="center"/>
      <protection hidden="1"/>
    </xf>
    <xf numFmtId="0" fontId="66" fillId="0" borderId="0" xfId="114" applyFont="1" applyAlignment="1" applyProtection="1">
      <alignment horizontal="left" vertical="center"/>
      <protection hidden="1"/>
    </xf>
    <xf numFmtId="0" fontId="53" fillId="0" borderId="6" xfId="114" applyFont="1" applyBorder="1" applyAlignment="1" applyProtection="1">
      <alignment horizontal="center" vertical="center" wrapText="1"/>
      <protection hidden="1"/>
    </xf>
    <xf numFmtId="176" fontId="53" fillId="0" borderId="23" xfId="114" applyNumberFormat="1" applyFont="1" applyBorder="1" applyAlignment="1" applyProtection="1">
      <alignment horizontal="center" vertical="center"/>
      <protection hidden="1"/>
    </xf>
    <xf numFmtId="0" fontId="72" fillId="0" borderId="0" xfId="114" applyFont="1" applyAlignment="1" applyProtection="1">
      <alignment vertical="top"/>
      <protection hidden="1"/>
    </xf>
    <xf numFmtId="0" fontId="46" fillId="0" borderId="0" xfId="114" applyFont="1" applyAlignment="1" applyProtection="1">
      <alignment vertical="top"/>
      <protection hidden="1"/>
    </xf>
    <xf numFmtId="0" fontId="66" fillId="0" borderId="23" xfId="114" applyFont="1" applyBorder="1" applyAlignment="1" applyProtection="1">
      <alignment horizontal="center" vertical="center"/>
      <protection hidden="1"/>
    </xf>
    <xf numFmtId="0" fontId="73"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2" fontId="46" fillId="0" borderId="0" xfId="114" applyNumberFormat="1" applyFont="1" applyAlignment="1" applyProtection="1">
      <alignment vertical="top"/>
      <protection hidden="1"/>
    </xf>
    <xf numFmtId="0" fontId="74" fillId="0" borderId="0" xfId="114" applyFont="1" applyAlignment="1" applyProtection="1">
      <alignment vertical="top"/>
      <protection hidden="1"/>
    </xf>
    <xf numFmtId="174" fontId="51" fillId="0" borderId="0" xfId="114" applyNumberFormat="1" applyFont="1" applyAlignment="1" applyProtection="1">
      <alignment vertical="top"/>
      <protection hidden="1"/>
    </xf>
    <xf numFmtId="0" fontId="53" fillId="0" borderId="45" xfId="114" applyFont="1" applyBorder="1" applyAlignment="1" applyProtection="1">
      <alignment vertical="center" wrapText="1"/>
      <protection hidden="1"/>
    </xf>
    <xf numFmtId="0" fontId="53" fillId="0" borderId="46" xfId="114" applyFont="1" applyBorder="1" applyAlignment="1" applyProtection="1">
      <alignment vertical="center" wrapText="1"/>
      <protection hidden="1"/>
    </xf>
    <xf numFmtId="0" fontId="53" fillId="0" borderId="47" xfId="114" applyFont="1" applyBorder="1" applyAlignment="1" applyProtection="1">
      <alignment vertical="center" wrapText="1"/>
      <protection hidden="1"/>
    </xf>
    <xf numFmtId="0" fontId="66" fillId="0" borderId="0" xfId="114" applyFont="1" applyAlignment="1" applyProtection="1">
      <alignment horizontal="left" vertical="center" wrapText="1"/>
      <protection hidden="1"/>
    </xf>
    <xf numFmtId="0" fontId="53" fillId="0" borderId="0" xfId="73" applyFont="1" applyAlignment="1">
      <alignment horizontal="right" vertical="center"/>
    </xf>
    <xf numFmtId="0" fontId="53" fillId="0" borderId="0" xfId="73" applyFont="1" applyAlignment="1">
      <alignment horizontal="justify" vertical="center"/>
    </xf>
    <xf numFmtId="10" fontId="53" fillId="0" borderId="9" xfId="114" applyNumberFormat="1" applyFont="1" applyBorder="1" applyAlignment="1" applyProtection="1">
      <alignment horizontal="left" vertical="center" wrapText="1"/>
      <protection hidden="1"/>
    </xf>
    <xf numFmtId="0" fontId="70" fillId="0" borderId="0" xfId="73" applyFont="1" applyAlignment="1" applyProtection="1">
      <alignment horizontal="right" vertical="center"/>
      <protection hidden="1"/>
    </xf>
    <xf numFmtId="0" fontId="53" fillId="0" borderId="9" xfId="114" applyFont="1" applyBorder="1" applyAlignment="1" applyProtection="1">
      <alignment horizontal="left" vertical="center" wrapText="1"/>
      <protection hidden="1"/>
    </xf>
    <xf numFmtId="0" fontId="70" fillId="0" borderId="0" xfId="73" applyFont="1" applyAlignment="1" applyProtection="1">
      <alignment horizontal="center" vertical="center"/>
      <protection hidden="1"/>
    </xf>
    <xf numFmtId="0" fontId="70" fillId="0" borderId="0" xfId="73" applyFont="1" applyAlignment="1" applyProtection="1">
      <alignment horizontal="justify" vertical="center"/>
      <protection hidden="1"/>
    </xf>
    <xf numFmtId="0" fontId="71" fillId="0" borderId="0" xfId="73" applyFont="1" applyAlignment="1" applyProtection="1">
      <alignment horizontal="right" vertical="center"/>
      <protection hidden="1"/>
    </xf>
    <xf numFmtId="0" fontId="70" fillId="0" borderId="0" xfId="114" applyFont="1" applyAlignment="1" applyProtection="1">
      <alignment vertical="center"/>
      <protection hidden="1"/>
    </xf>
    <xf numFmtId="0" fontId="70" fillId="0" borderId="0" xfId="114" applyFont="1" applyAlignment="1" applyProtection="1">
      <alignment horizontal="right" vertical="center"/>
      <protection hidden="1"/>
    </xf>
    <xf numFmtId="0" fontId="70" fillId="0" borderId="0" xfId="114" applyFont="1" applyAlignment="1" applyProtection="1">
      <alignment horizontal="left" vertical="center"/>
      <protection hidden="1"/>
    </xf>
    <xf numFmtId="0" fontId="37" fillId="0" borderId="0" xfId="0" applyFont="1" applyAlignment="1" applyProtection="1">
      <alignment horizontal="left" vertical="top" indent="1"/>
      <protection hidden="1"/>
    </xf>
    <xf numFmtId="0" fontId="66" fillId="0" borderId="0" xfId="114" applyFont="1" applyAlignment="1" applyProtection="1">
      <alignment horizontal="left" vertical="center" indent="1"/>
      <protection hidden="1"/>
    </xf>
    <xf numFmtId="0" fontId="66" fillId="0" borderId="0" xfId="117" applyFont="1" applyAlignment="1" applyProtection="1">
      <alignment horizontal="left" vertical="center" indent="1"/>
      <protection hidden="1"/>
    </xf>
    <xf numFmtId="49" fontId="53" fillId="9" borderId="9" xfId="114" applyNumberFormat="1" applyFont="1" applyFill="1" applyBorder="1" applyAlignment="1">
      <alignment horizontal="left" vertical="center" wrapText="1"/>
    </xf>
    <xf numFmtId="49" fontId="53" fillId="0" borderId="9" xfId="114" applyNumberFormat="1" applyFont="1" applyBorder="1" applyAlignment="1" applyProtection="1">
      <alignment horizontal="left" vertical="center" wrapText="1"/>
      <protection hidden="1"/>
    </xf>
    <xf numFmtId="0" fontId="53" fillId="0" borderId="5" xfId="73" applyFont="1" applyBorder="1" applyAlignment="1" applyProtection="1">
      <alignment horizontal="left" vertical="center"/>
      <protection hidden="1"/>
    </xf>
    <xf numFmtId="0" fontId="53" fillId="0" borderId="5" xfId="73" applyFont="1" applyBorder="1" applyAlignment="1" applyProtection="1">
      <alignment horizontal="justify" vertical="center"/>
      <protection hidden="1"/>
    </xf>
    <xf numFmtId="0" fontId="53" fillId="0" borderId="5" xfId="73" applyFont="1" applyBorder="1" applyAlignment="1" applyProtection="1">
      <alignment vertical="center"/>
      <protection hidden="1"/>
    </xf>
    <xf numFmtId="0" fontId="53" fillId="0" borderId="5" xfId="73" applyFont="1" applyBorder="1" applyAlignment="1" applyProtection="1">
      <alignment horizontal="right" vertical="center"/>
      <protection hidden="1"/>
    </xf>
    <xf numFmtId="0" fontId="66" fillId="0" borderId="0" xfId="73" applyFont="1" applyAlignment="1" applyProtection="1">
      <alignment horizontal="left" vertical="center"/>
      <protection hidden="1"/>
    </xf>
    <xf numFmtId="0" fontId="66" fillId="0" borderId="0" xfId="73" applyFont="1" applyAlignment="1" applyProtection="1">
      <alignment horizontal="justify" vertical="center"/>
      <protection hidden="1"/>
    </xf>
    <xf numFmtId="0" fontId="66"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3" fillId="0" borderId="0" xfId="114" applyFont="1" applyAlignment="1" applyProtection="1">
      <alignment vertical="center"/>
      <protection hidden="1"/>
    </xf>
    <xf numFmtId="0" fontId="53" fillId="0" borderId="0" xfId="114" applyFont="1" applyAlignment="1" applyProtection="1">
      <alignment vertical="top"/>
      <protection hidden="1"/>
    </xf>
    <xf numFmtId="0" fontId="53" fillId="0" borderId="38" xfId="114" applyFont="1" applyBorder="1" applyAlignment="1" applyProtection="1">
      <alignment horizontal="justify" vertical="top" wrapText="1"/>
      <protection hidden="1"/>
    </xf>
    <xf numFmtId="0" fontId="53" fillId="0" borderId="39" xfId="114" applyFont="1" applyBorder="1" applyAlignment="1" applyProtection="1">
      <alignment horizontal="right" vertical="center" wrapText="1" indent="5"/>
      <protection hidden="1"/>
    </xf>
    <xf numFmtId="176" fontId="53" fillId="0" borderId="40" xfId="114" applyNumberFormat="1" applyFont="1" applyBorder="1" applyAlignment="1" applyProtection="1">
      <alignment horizontal="center" vertical="center"/>
      <protection hidden="1"/>
    </xf>
    <xf numFmtId="4" fontId="53" fillId="0" borderId="41" xfId="114" applyNumberFormat="1" applyFont="1" applyBorder="1" applyAlignment="1" applyProtection="1">
      <alignment vertical="center"/>
      <protection hidden="1"/>
    </xf>
    <xf numFmtId="0" fontId="66" fillId="0" borderId="42" xfId="114" applyFont="1" applyBorder="1" applyAlignment="1" applyProtection="1">
      <alignment horizontal="center" vertical="center"/>
      <protection hidden="1"/>
    </xf>
    <xf numFmtId="0" fontId="66" fillId="0" borderId="43" xfId="114" applyFont="1" applyBorder="1" applyAlignment="1" applyProtection="1">
      <alignment vertical="center"/>
      <protection hidden="1"/>
    </xf>
    <xf numFmtId="4" fontId="53" fillId="0" borderId="41" xfId="114" applyNumberFormat="1" applyFont="1" applyBorder="1" applyAlignment="1" applyProtection="1">
      <alignment horizontal="right" vertical="center"/>
      <protection hidden="1"/>
    </xf>
    <xf numFmtId="0" fontId="65" fillId="0" borderId="43" xfId="114" applyFont="1" applyBorder="1" applyAlignment="1" applyProtection="1">
      <alignment horizontal="justify" vertical="top" wrapText="1"/>
      <protection hidden="1"/>
    </xf>
    <xf numFmtId="4" fontId="53" fillId="0" borderId="41" xfId="114" applyNumberFormat="1" applyFont="1" applyBorder="1" applyAlignment="1" applyProtection="1">
      <alignment vertical="center" wrapText="1"/>
      <protection hidden="1"/>
    </xf>
    <xf numFmtId="4" fontId="60" fillId="0" borderId="44" xfId="114" applyNumberFormat="1" applyFont="1" applyBorder="1" applyAlignment="1" applyProtection="1">
      <alignment horizontal="right" vertical="center" wrapText="1"/>
      <protection hidden="1"/>
    </xf>
    <xf numFmtId="0" fontId="66" fillId="0" borderId="0" xfId="114" applyFont="1" applyAlignment="1" applyProtection="1">
      <alignment horizontal="center" vertical="center"/>
      <protection hidden="1"/>
    </xf>
    <xf numFmtId="0" fontId="53" fillId="0" borderId="0" xfId="114" applyFont="1" applyAlignment="1" applyProtection="1">
      <alignment horizontal="left" vertical="center" wrapText="1"/>
      <protection hidden="1"/>
    </xf>
    <xf numFmtId="0" fontId="53" fillId="0" borderId="0" xfId="114" applyFont="1" applyAlignment="1" applyProtection="1">
      <alignment horizontal="right" vertical="center" wrapText="1"/>
      <protection hidden="1"/>
    </xf>
    <xf numFmtId="0" fontId="53" fillId="0" borderId="0" xfId="73" applyFont="1" applyAlignment="1" applyProtection="1">
      <alignment horizontal="right" vertical="center"/>
      <protection hidden="1"/>
    </xf>
    <xf numFmtId="0" fontId="53" fillId="0" borderId="0" xfId="73" applyFont="1" applyAlignment="1" applyProtection="1">
      <alignment horizontal="justify" vertical="center"/>
      <protection hidden="1"/>
    </xf>
    <xf numFmtId="0" fontId="66" fillId="0" borderId="0" xfId="73" applyFont="1" applyAlignment="1" applyProtection="1">
      <alignment horizontal="right" vertical="center"/>
      <protection hidden="1"/>
    </xf>
    <xf numFmtId="0" fontId="66" fillId="0" borderId="0" xfId="73" applyFont="1" applyAlignment="1" applyProtection="1">
      <alignment horizontal="center" vertical="center"/>
      <protection hidden="1"/>
    </xf>
    <xf numFmtId="0" fontId="66" fillId="0" borderId="0" xfId="114" applyFont="1" applyAlignment="1" applyProtection="1">
      <alignment horizontal="right" vertical="center"/>
      <protection hidden="1"/>
    </xf>
    <xf numFmtId="0" fontId="37" fillId="0" borderId="0" xfId="114" applyFont="1" applyAlignment="1" applyProtection="1">
      <alignment horizontal="right"/>
      <protection hidden="1"/>
    </xf>
    <xf numFmtId="0" fontId="55" fillId="0" borderId="6" xfId="114" applyFont="1" applyBorder="1" applyAlignment="1" applyProtection="1">
      <alignment horizontal="center" vertical="top"/>
      <protection hidden="1"/>
    </xf>
    <xf numFmtId="0" fontId="55"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4" fontId="60" fillId="0" borderId="41" xfId="114" applyNumberFormat="1" applyFont="1" applyBorder="1" applyAlignment="1" applyProtection="1">
      <alignment vertical="center" wrapText="1"/>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49" fontId="53" fillId="9" borderId="9" xfId="114" applyNumberFormat="1" applyFont="1" applyFill="1" applyBorder="1" applyAlignment="1">
      <alignment horizontal="right" vertical="center" wrapText="1"/>
    </xf>
    <xf numFmtId="0" fontId="53" fillId="0" borderId="5" xfId="0" applyFont="1" applyBorder="1" applyAlignment="1">
      <alignment horizontal="left" vertical="center"/>
    </xf>
    <xf numFmtId="0" fontId="53" fillId="0" borderId="5" xfId="0" applyFont="1" applyBorder="1" applyAlignment="1">
      <alignment horizontal="justify" vertical="center" wrapText="1"/>
    </xf>
    <xf numFmtId="0" fontId="53" fillId="0" borderId="5" xfId="0" applyFont="1" applyBorder="1" applyAlignment="1">
      <alignment horizontal="center" vertical="center"/>
    </xf>
    <xf numFmtId="0" fontId="53" fillId="0" borderId="5" xfId="0" applyFont="1" applyBorder="1" applyAlignment="1">
      <alignment horizontal="right" vertical="center"/>
    </xf>
    <xf numFmtId="0" fontId="66" fillId="0" borderId="0" xfId="0" applyFont="1"/>
    <xf numFmtId="0" fontId="66" fillId="0" borderId="0" xfId="0" applyFont="1" applyAlignment="1">
      <alignment horizontal="left" vertical="center"/>
    </xf>
    <xf numFmtId="0" fontId="66" fillId="0" borderId="0" xfId="0" applyFont="1" applyAlignment="1">
      <alignment horizontal="justify" vertical="center" wrapText="1"/>
    </xf>
    <xf numFmtId="0" fontId="66" fillId="0" borderId="0" xfId="114" applyFont="1" applyAlignment="1">
      <alignment vertical="top"/>
    </xf>
    <xf numFmtId="0" fontId="66" fillId="0" borderId="0" xfId="114" applyFont="1" applyAlignment="1">
      <alignment horizontal="left" vertical="top"/>
    </xf>
    <xf numFmtId="0" fontId="66" fillId="0" borderId="0" xfId="0" applyFont="1" applyAlignment="1">
      <alignment wrapText="1"/>
    </xf>
    <xf numFmtId="0" fontId="66" fillId="0" borderId="0" xfId="111" applyNumberFormat="1" applyFont="1" applyFill="1" applyBorder="1" applyAlignment="1" applyProtection="1">
      <alignment vertical="center"/>
    </xf>
    <xf numFmtId="0" fontId="66" fillId="0" borderId="0" xfId="115" applyFont="1" applyAlignment="1">
      <alignment vertical="center"/>
    </xf>
    <xf numFmtId="0" fontId="40" fillId="0" borderId="0" xfId="0" applyFont="1" applyAlignment="1">
      <alignment vertical="center"/>
    </xf>
    <xf numFmtId="0" fontId="66" fillId="0" borderId="0" xfId="115" applyFont="1" applyAlignment="1" applyProtection="1">
      <alignment vertical="center"/>
      <protection hidden="1"/>
    </xf>
    <xf numFmtId="0" fontId="66" fillId="0" borderId="0" xfId="0" applyFont="1" applyAlignment="1" applyProtection="1">
      <alignment vertical="center"/>
      <protection hidden="1"/>
    </xf>
    <xf numFmtId="0" fontId="35" fillId="0" borderId="0" xfId="112" applyNumberFormat="1" applyFont="1" applyFill="1" applyBorder="1" applyAlignment="1" applyProtection="1">
      <alignment vertical="top"/>
      <protection hidden="1"/>
    </xf>
    <xf numFmtId="0" fontId="66" fillId="0" borderId="0" xfId="114" applyFont="1" applyAlignment="1">
      <alignment horizontal="left" vertical="top" wrapText="1"/>
    </xf>
    <xf numFmtId="0" fontId="70" fillId="0" borderId="0" xfId="0" applyFont="1"/>
    <xf numFmtId="0" fontId="53" fillId="0" borderId="9" xfId="0" applyFont="1" applyBorder="1" applyAlignment="1">
      <alignment horizontal="left" vertical="center" wrapText="1"/>
    </xf>
    <xf numFmtId="0" fontId="59" fillId="0" borderId="9" xfId="0" applyFont="1" applyBorder="1" applyAlignment="1">
      <alignment horizontal="center" vertical="top" wrapText="1"/>
    </xf>
    <xf numFmtId="0" fontId="59" fillId="0" borderId="9" xfId="0" applyFont="1" applyBorder="1" applyAlignment="1">
      <alignment vertical="top" wrapText="1"/>
    </xf>
    <xf numFmtId="166" fontId="53" fillId="0" borderId="9" xfId="0" applyNumberFormat="1" applyFont="1" applyBorder="1" applyAlignment="1">
      <alignment horizontal="center" vertical="center" wrapText="1"/>
    </xf>
    <xf numFmtId="0" fontId="66" fillId="0" borderId="9" xfId="115" applyFont="1" applyBorder="1" applyAlignment="1" applyProtection="1">
      <alignment horizontal="left" vertical="center"/>
      <protection locked="0"/>
    </xf>
    <xf numFmtId="0" fontId="66" fillId="0" borderId="9" xfId="115" applyFont="1" applyBorder="1" applyAlignment="1" applyProtection="1">
      <alignment vertical="center" wrapText="1"/>
      <protection locked="0"/>
    </xf>
    <xf numFmtId="0" fontId="66" fillId="0" borderId="9" xfId="115" applyFont="1" applyBorder="1" applyAlignment="1" applyProtection="1">
      <alignment vertical="center"/>
      <protection locked="0"/>
    </xf>
    <xf numFmtId="0" fontId="66" fillId="0" borderId="0" xfId="0" applyFont="1" applyProtection="1">
      <protection locked="0"/>
    </xf>
    <xf numFmtId="0" fontId="65" fillId="0" borderId="9" xfId="0" applyFont="1" applyBorder="1" applyAlignment="1">
      <alignment horizontal="center" vertical="center" wrapText="1"/>
    </xf>
    <xf numFmtId="0" fontId="66" fillId="0" borderId="9" xfId="0" applyFont="1" applyBorder="1" applyAlignment="1" applyProtection="1">
      <alignment horizontal="center" vertical="center"/>
      <protection locked="0"/>
    </xf>
    <xf numFmtId="0" fontId="76" fillId="0" borderId="9" xfId="0" applyFont="1" applyBorder="1" applyAlignment="1">
      <alignment horizontal="center" vertical="center"/>
    </xf>
    <xf numFmtId="0" fontId="65" fillId="0" borderId="9" xfId="0" applyFont="1" applyBorder="1"/>
    <xf numFmtId="0" fontId="66" fillId="0" borderId="0" xfId="115" applyFont="1" applyAlignment="1" applyProtection="1">
      <alignment horizontal="left" vertical="center"/>
      <protection locked="0"/>
    </xf>
    <xf numFmtId="0" fontId="66" fillId="0" borderId="0" xfId="115" applyFont="1" applyAlignment="1" applyProtection="1">
      <alignment horizontal="left" vertical="center" wrapText="1"/>
      <protection hidden="1"/>
    </xf>
    <xf numFmtId="2" fontId="53" fillId="0" borderId="0" xfId="115" applyNumberFormat="1" applyFont="1" applyAlignment="1" applyProtection="1">
      <alignment vertical="center"/>
      <protection hidden="1"/>
    </xf>
    <xf numFmtId="0" fontId="65" fillId="0" borderId="0" xfId="0" applyFont="1"/>
    <xf numFmtId="0" fontId="77" fillId="0" borderId="0" xfId="115" applyFont="1" applyAlignment="1" applyProtection="1">
      <alignment horizontal="justify" vertical="center" wrapText="1"/>
      <protection hidden="1"/>
    </xf>
    <xf numFmtId="0" fontId="65" fillId="0" borderId="0" xfId="0" applyFont="1" applyAlignment="1" applyProtection="1">
      <alignment horizontal="center" vertical="center"/>
      <protection locked="0"/>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justify" vertical="center"/>
      <protection hidden="1"/>
    </xf>
    <xf numFmtId="175" fontId="53" fillId="0" borderId="0" xfId="0" applyNumberFormat="1" applyFont="1" applyAlignment="1" applyProtection="1">
      <alignment horizontal="left" vertical="center" indent="1"/>
      <protection hidden="1"/>
    </xf>
    <xf numFmtId="0" fontId="53" fillId="0" borderId="0" xfId="0" applyFont="1" applyAlignment="1" applyProtection="1">
      <alignment horizontal="left" vertical="center" indent="1"/>
      <protection hidden="1"/>
    </xf>
    <xf numFmtId="0" fontId="66" fillId="0" borderId="0" xfId="0" applyFont="1" applyAlignment="1" applyProtection="1">
      <alignment horizontal="center" vertical="center"/>
      <protection hidden="1"/>
    </xf>
    <xf numFmtId="0" fontId="66" fillId="0" borderId="0" xfId="0" applyFont="1" applyAlignment="1" applyProtection="1">
      <alignment horizontal="justify" vertical="center"/>
      <protection hidden="1"/>
    </xf>
    <xf numFmtId="0" fontId="53" fillId="0" borderId="0" xfId="115" applyFont="1" applyAlignment="1" applyProtection="1">
      <alignment horizontal="left" vertical="top"/>
      <protection hidden="1"/>
    </xf>
    <xf numFmtId="0" fontId="66" fillId="0" borderId="0" xfId="115" applyFont="1" applyAlignment="1" applyProtection="1">
      <alignment vertical="top" wrapText="1"/>
      <protection hidden="1"/>
    </xf>
    <xf numFmtId="0" fontId="70" fillId="0" borderId="0" xfId="115" applyFont="1" applyAlignment="1" applyProtection="1">
      <alignment horizontal="left" vertical="center"/>
      <protection locked="0"/>
    </xf>
    <xf numFmtId="0" fontId="70" fillId="0" borderId="0" xfId="115" applyFont="1" applyAlignment="1" applyProtection="1">
      <alignment vertical="center" wrapText="1"/>
      <protection locked="0"/>
    </xf>
    <xf numFmtId="0" fontId="70" fillId="0" borderId="0" xfId="115" applyFont="1" applyAlignment="1" applyProtection="1">
      <alignment vertical="center"/>
      <protection locked="0"/>
    </xf>
    <xf numFmtId="0" fontId="70" fillId="0" borderId="0" xfId="0" applyFont="1" applyProtection="1">
      <protection locked="0"/>
    </xf>
    <xf numFmtId="0" fontId="53" fillId="0" borderId="0" xfId="0" applyFont="1" applyAlignment="1" applyProtection="1">
      <alignment horizontal="left" vertical="center"/>
      <protection locked="0"/>
    </xf>
    <xf numFmtId="0" fontId="53" fillId="0" borderId="0" xfId="0" applyFont="1" applyAlignment="1" applyProtection="1">
      <alignment horizontal="justify" vertical="center" wrapText="1"/>
      <protection locked="0"/>
    </xf>
    <xf numFmtId="0" fontId="53" fillId="0" borderId="0" xfId="0" applyFont="1" applyAlignment="1" applyProtection="1">
      <alignment horizontal="center" vertical="center"/>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53" fillId="0" borderId="0" xfId="115" applyFont="1" applyAlignment="1" applyProtection="1">
      <alignment horizontal="center" vertical="center" wrapText="1"/>
      <protection locked="0"/>
    </xf>
    <xf numFmtId="0" fontId="53" fillId="0" borderId="0" xfId="115" applyFont="1" applyAlignment="1" applyProtection="1">
      <alignment horizontal="left" vertical="center"/>
      <protection locked="0"/>
    </xf>
    <xf numFmtId="0" fontId="53" fillId="0" borderId="0" xfId="115" applyFont="1" applyAlignment="1" applyProtection="1">
      <alignment horizontal="center" vertical="center"/>
      <protection locked="0"/>
    </xf>
    <xf numFmtId="0" fontId="53" fillId="0" borderId="0" xfId="115" applyFont="1" applyAlignment="1" applyProtection="1">
      <alignment vertical="center"/>
      <protection locked="0"/>
    </xf>
    <xf numFmtId="0" fontId="66" fillId="0" borderId="0" xfId="114" applyFont="1" applyAlignment="1" applyProtection="1">
      <alignment vertical="center" wrapText="1"/>
      <protection locked="0"/>
    </xf>
    <xf numFmtId="0" fontId="66" fillId="0" borderId="0" xfId="114" applyFont="1" applyAlignment="1" applyProtection="1">
      <alignment vertical="center"/>
      <protection locked="0"/>
    </xf>
    <xf numFmtId="0" fontId="53" fillId="0" borderId="0" xfId="111" applyNumberFormat="1" applyFont="1" applyFill="1" applyBorder="1" applyAlignment="1" applyProtection="1">
      <alignment horizontal="justify" vertical="center"/>
      <protection locked="0"/>
    </xf>
    <xf numFmtId="0" fontId="53" fillId="0" borderId="0" xfId="117" applyFont="1" applyAlignment="1" applyProtection="1">
      <alignment vertical="top"/>
      <protection locked="0"/>
    </xf>
    <xf numFmtId="0" fontId="66" fillId="0" borderId="0" xfId="114" applyFont="1" applyAlignment="1" applyProtection="1">
      <alignment horizontal="left" vertical="top"/>
      <protection locked="0"/>
    </xf>
    <xf numFmtId="0" fontId="66" fillId="0" borderId="0" xfId="114" applyFont="1" applyAlignment="1" applyProtection="1">
      <alignment vertical="top"/>
      <protection locked="0"/>
    </xf>
    <xf numFmtId="0" fontId="66" fillId="0" borderId="0" xfId="115" applyFont="1" applyAlignment="1" applyProtection="1">
      <alignment vertical="center" wrapText="1"/>
      <protection locked="0"/>
    </xf>
    <xf numFmtId="0" fontId="66" fillId="0" borderId="0" xfId="115" applyFont="1" applyAlignment="1" applyProtection="1">
      <alignment vertical="center"/>
      <protection locked="0"/>
    </xf>
    <xf numFmtId="0" fontId="53" fillId="0" borderId="0" xfId="0" applyFont="1" applyAlignment="1" applyProtection="1">
      <alignment horizontal="left" vertical="center" wrapText="1"/>
      <protection locked="0"/>
    </xf>
    <xf numFmtId="0" fontId="53" fillId="0" borderId="0" xfId="0" applyFont="1" applyAlignment="1" applyProtection="1">
      <alignment horizontal="center" vertical="center" wrapText="1"/>
      <protection locked="0"/>
    </xf>
    <xf numFmtId="167" fontId="53" fillId="0" borderId="0" xfId="8" applyNumberFormat="1" applyFont="1" applyFill="1" applyBorder="1" applyAlignment="1" applyProtection="1">
      <alignment horizontal="left" vertical="center" wrapText="1" indent="1"/>
      <protection locked="0"/>
    </xf>
    <xf numFmtId="0" fontId="53"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right" vertical="center" wrapText="1" indent="1"/>
      <protection locked="0"/>
    </xf>
    <xf numFmtId="0" fontId="66" fillId="0" borderId="0" xfId="0" applyFont="1" applyAlignment="1" applyProtection="1">
      <alignment vertical="center" wrapText="1"/>
      <protection locked="0"/>
    </xf>
    <xf numFmtId="167" fontId="66" fillId="0" borderId="0" xfId="8" applyNumberFormat="1" applyFont="1" applyFill="1" applyBorder="1" applyAlignment="1" applyProtection="1">
      <alignment horizontal="left" vertical="center" wrapText="1"/>
      <protection locked="0"/>
    </xf>
    <xf numFmtId="165" fontId="53" fillId="0" borderId="0" xfId="115" applyNumberFormat="1" applyFont="1" applyAlignment="1" applyProtection="1">
      <alignment horizontal="center" vertical="center"/>
      <protection locked="0"/>
    </xf>
    <xf numFmtId="167" fontId="53" fillId="0" borderId="0" xfId="8" applyNumberFormat="1" applyFont="1" applyFill="1" applyBorder="1" applyAlignment="1" applyProtection="1">
      <alignment horizontal="right" vertical="center" wrapText="1" indent="1"/>
      <protection locked="0"/>
    </xf>
    <xf numFmtId="167" fontId="53" fillId="0" borderId="0" xfId="8" applyNumberFormat="1" applyFont="1" applyFill="1" applyBorder="1" applyAlignment="1" applyProtection="1">
      <alignment horizontal="left" vertical="center" wrapText="1"/>
      <protection locked="0"/>
    </xf>
    <xf numFmtId="0" fontId="53" fillId="0" borderId="0" xfId="0" applyFont="1" applyProtection="1">
      <protection locked="0"/>
    </xf>
    <xf numFmtId="0" fontId="66" fillId="0" borderId="0" xfId="115" applyFont="1" applyAlignment="1" applyProtection="1">
      <alignment horizontal="left" vertical="center" wrapText="1"/>
      <protection locked="0"/>
    </xf>
    <xf numFmtId="0" fontId="66" fillId="0" borderId="0" xfId="115" applyFont="1" applyAlignment="1" applyProtection="1">
      <alignment horizontal="right" vertical="center" wrapText="1"/>
      <protection locked="0"/>
    </xf>
    <xf numFmtId="0" fontId="66" fillId="0" borderId="0" xfId="0" applyFont="1" applyAlignment="1" applyProtection="1">
      <alignment horizontal="left" vertical="center" wrapText="1"/>
      <protection locked="0"/>
    </xf>
    <xf numFmtId="167" fontId="66" fillId="0" borderId="0" xfId="8" applyNumberFormat="1" applyFont="1" applyFill="1" applyBorder="1" applyAlignment="1" applyProtection="1">
      <alignment horizontal="right" vertical="center" wrapText="1"/>
      <protection locked="0"/>
    </xf>
    <xf numFmtId="0" fontId="71" fillId="0" borderId="0" xfId="0" applyFont="1" applyAlignment="1" applyProtection="1">
      <alignment horizontal="left" vertical="center" wrapText="1"/>
      <protection locked="0"/>
    </xf>
    <xf numFmtId="0" fontId="71" fillId="0" borderId="0" xfId="0" applyFont="1" applyAlignment="1" applyProtection="1">
      <alignment horizontal="center" vertical="center" wrapText="1"/>
      <protection locked="0"/>
    </xf>
    <xf numFmtId="0" fontId="78"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center"/>
      <protection hidden="1"/>
    </xf>
    <xf numFmtId="0" fontId="79" fillId="0" borderId="0" xfId="113" applyNumberFormat="1" applyFont="1" applyFill="1" applyBorder="1" applyAlignment="1" applyProtection="1">
      <alignment horizontal="center" vertical="top"/>
      <protection hidden="1"/>
    </xf>
    <xf numFmtId="0" fontId="46"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3" fillId="0" borderId="5" xfId="73" applyFont="1" applyBorder="1" applyAlignment="1" applyProtection="1">
      <alignment horizontal="center" vertical="center"/>
      <protection hidden="1"/>
    </xf>
    <xf numFmtId="0" fontId="78"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81" fillId="0" borderId="0" xfId="113" applyNumberFormat="1" applyFont="1" applyFill="1" applyBorder="1" applyAlignment="1" applyProtection="1">
      <alignment vertical="top"/>
      <protection hidden="1"/>
    </xf>
    <xf numFmtId="0" fontId="82"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6" fillId="0" borderId="0" xfId="73" applyFont="1" applyAlignment="1" applyProtection="1">
      <alignment horizontal="left" vertical="center" indent="1"/>
      <protection hidden="1"/>
    </xf>
    <xf numFmtId="0" fontId="53" fillId="0" borderId="0" xfId="73" applyFont="1" applyAlignment="1" applyProtection="1">
      <alignment horizontal="center" vertical="center"/>
      <protection hidden="1"/>
    </xf>
    <xf numFmtId="0" fontId="66"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8" fillId="0" borderId="9" xfId="8" applyNumberFormat="1" applyFont="1" applyFill="1" applyBorder="1" applyAlignment="1" applyProtection="1">
      <alignment vertical="top"/>
      <protection hidden="1"/>
    </xf>
    <xf numFmtId="2" fontId="79" fillId="0" borderId="0" xfId="113" applyNumberFormat="1" applyFont="1" applyFill="1" applyBorder="1" applyAlignment="1" applyProtection="1">
      <alignment vertical="top"/>
      <protection hidden="1"/>
    </xf>
    <xf numFmtId="164" fontId="80"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9"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6" fillId="0" borderId="0" xfId="113" applyFont="1" applyAlignment="1" applyProtection="1">
      <alignment vertical="top"/>
      <protection hidden="1"/>
    </xf>
    <xf numFmtId="0" fontId="53" fillId="0" borderId="0" xfId="113" applyFont="1" applyAlignment="1" applyProtection="1">
      <alignment vertical="top"/>
      <protection hidden="1"/>
    </xf>
    <xf numFmtId="0" fontId="66" fillId="0" borderId="0" xfId="113" applyFont="1" applyAlignment="1" applyProtection="1">
      <alignment vertical="center"/>
      <protection hidden="1"/>
    </xf>
    <xf numFmtId="0" fontId="66" fillId="0" borderId="0" xfId="113" applyFont="1" applyAlignment="1" applyProtection="1">
      <alignment vertical="center" wrapText="1"/>
      <protection hidden="1"/>
    </xf>
    <xf numFmtId="164" fontId="78" fillId="0" borderId="0" xfId="113" applyNumberFormat="1" applyFont="1" applyFill="1" applyBorder="1" applyAlignment="1" applyProtection="1">
      <alignment vertical="center"/>
      <protection hidden="1"/>
    </xf>
    <xf numFmtId="0" fontId="78"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80" fillId="0" borderId="0" xfId="113" applyNumberFormat="1" applyFont="1" applyFill="1" applyBorder="1" applyAlignment="1" applyProtection="1">
      <alignment vertical="top" wrapText="1"/>
      <protection hidden="1"/>
    </xf>
    <xf numFmtId="0" fontId="66" fillId="0" borderId="0" xfId="113" applyNumberFormat="1" applyFont="1" applyFill="1" applyBorder="1" applyAlignment="1" applyProtection="1">
      <alignment vertical="center"/>
      <protection hidden="1"/>
    </xf>
    <xf numFmtId="0" fontId="66" fillId="0" borderId="9" xfId="113" applyFont="1" applyBorder="1" applyAlignment="1" applyProtection="1">
      <alignment horizontal="center" vertical="top"/>
      <protection hidden="1"/>
    </xf>
    <xf numFmtId="4" fontId="66" fillId="3" borderId="9" xfId="113" applyNumberFormat="1" applyFont="1" applyFill="1" applyBorder="1" applyAlignment="1" applyProtection="1">
      <alignment horizontal="right" vertical="center"/>
      <protection locked="0"/>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10" fontId="66" fillId="3" borderId="9" xfId="113" applyNumberFormat="1" applyFont="1" applyFill="1" applyBorder="1" applyAlignment="1" applyProtection="1">
      <alignment horizontal="right" vertical="center"/>
      <protection locked="0"/>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6" fillId="0" borderId="0" xfId="113" applyNumberFormat="1" applyFont="1" applyFill="1" applyBorder="1" applyAlignment="1" applyProtection="1">
      <alignment vertical="top"/>
      <protection hidden="1"/>
    </xf>
    <xf numFmtId="0" fontId="66" fillId="0" borderId="17" xfId="113" applyFont="1" applyBorder="1" applyAlignment="1" applyProtection="1">
      <alignment horizontal="center" vertical="top"/>
      <protection hidden="1"/>
    </xf>
    <xf numFmtId="0" fontId="66" fillId="0" borderId="17" xfId="113" applyNumberFormat="1" applyFont="1" applyFill="1" applyBorder="1" applyAlignment="1" applyProtection="1">
      <alignment horizontal="right" vertical="top"/>
      <protection hidden="1"/>
    </xf>
    <xf numFmtId="0" fontId="83" fillId="0" borderId="0" xfId="113" applyNumberFormat="1" applyFont="1" applyFill="1" applyBorder="1" applyAlignment="1" applyProtection="1">
      <alignment vertical="top"/>
      <protection hidden="1"/>
    </xf>
    <xf numFmtId="0" fontId="70" fillId="0" borderId="0" xfId="113" applyNumberFormat="1" applyFont="1" applyFill="1" applyBorder="1" applyAlignment="1" applyProtection="1">
      <alignment vertical="top"/>
      <protection hidden="1"/>
    </xf>
    <xf numFmtId="0" fontId="53" fillId="0" borderId="19" xfId="113" applyFont="1" applyBorder="1" applyAlignment="1" applyProtection="1">
      <alignment horizontal="center" vertical="center" wrapText="1"/>
      <protection hidden="1"/>
    </xf>
    <xf numFmtId="0" fontId="66" fillId="0" borderId="20" xfId="113" applyFont="1" applyBorder="1" applyAlignment="1" applyProtection="1">
      <alignment horizontal="right" vertical="center"/>
      <protection hidden="1"/>
    </xf>
    <xf numFmtId="4" fontId="66" fillId="3" borderId="9" xfId="113" applyNumberFormat="1" applyFont="1" applyFill="1" applyBorder="1" applyAlignment="1" applyProtection="1">
      <alignment horizontal="right" vertical="center" wrapText="1"/>
      <protection locked="0"/>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8" fillId="0" borderId="0" xfId="113" applyNumberFormat="1" applyFont="1" applyFill="1" applyBorder="1" applyAlignment="1" applyProtection="1">
      <alignment horizontal="left" vertical="center" indent="3"/>
      <protection hidden="1"/>
    </xf>
    <xf numFmtId="177" fontId="78"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6" fillId="9" borderId="9" xfId="113" applyNumberFormat="1" applyFont="1" applyFill="1" applyBorder="1" applyAlignment="1" applyProtection="1">
      <alignment horizontal="right" vertical="center" wrapText="1"/>
    </xf>
    <xf numFmtId="0" fontId="53" fillId="0" borderId="18" xfId="113" applyFont="1" applyBorder="1" applyAlignment="1" applyProtection="1">
      <alignment horizontal="center" vertical="center" wrapText="1"/>
      <protection hidden="1"/>
    </xf>
    <xf numFmtId="0" fontId="66"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3" fillId="0" borderId="0" xfId="113" applyFont="1" applyAlignment="1" applyProtection="1">
      <alignment horizontal="center" vertical="center" wrapText="1"/>
      <protection hidden="1"/>
    </xf>
    <xf numFmtId="10" fontId="66" fillId="3" borderId="9" xfId="113" applyNumberFormat="1" applyFont="1" applyFill="1" applyBorder="1" applyAlignment="1" applyProtection="1">
      <alignment horizontal="right" vertical="center" wrapText="1"/>
      <protection locked="0"/>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6" fillId="9" borderId="9" xfId="113" applyNumberFormat="1" applyFont="1" applyFill="1" applyBorder="1" applyAlignment="1" applyProtection="1">
      <alignment horizontal="right" vertical="center" wrapText="1"/>
    </xf>
    <xf numFmtId="0" fontId="66"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6"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3" fillId="0" borderId="0" xfId="113" applyFont="1" applyBorder="1" applyAlignment="1" applyProtection="1">
      <alignment horizontal="center" vertical="center" wrapText="1"/>
      <protection hidden="1"/>
    </xf>
    <xf numFmtId="0" fontId="66"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8" fillId="0" borderId="0" xfId="8" applyFont="1" applyFill="1" applyBorder="1" applyAlignment="1" applyProtection="1">
      <alignment vertical="top" wrapText="1"/>
      <protection hidden="1"/>
    </xf>
    <xf numFmtId="0" fontId="66" fillId="0" borderId="0" xfId="113" applyNumberFormat="1" applyFont="1" applyFill="1" applyBorder="1" applyAlignment="1" applyProtection="1">
      <alignment horizontal="left" vertical="center" indent="6"/>
      <protection hidden="1"/>
    </xf>
    <xf numFmtId="0" fontId="66"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8" fillId="0" borderId="0" xfId="113" applyNumberFormat="1" applyFont="1" applyFill="1" applyBorder="1" applyAlignment="1" applyProtection="1">
      <alignment vertical="top"/>
      <protection hidden="1"/>
    </xf>
    <xf numFmtId="0" fontId="66" fillId="0" borderId="0" xfId="107" applyFont="1" applyAlignment="1" applyProtection="1">
      <alignment vertical="center"/>
      <protection hidden="1"/>
    </xf>
    <xf numFmtId="165" fontId="66"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4" fillId="0" borderId="0" xfId="113" applyNumberFormat="1" applyFont="1" applyFill="1" applyBorder="1" applyAlignment="1" applyProtection="1">
      <alignment vertical="top"/>
      <protection hidden="1"/>
    </xf>
    <xf numFmtId="0" fontId="35" fillId="0" borderId="0" xfId="107" applyFont="1" applyProtection="1">
      <protection hidden="1"/>
    </xf>
    <xf numFmtId="175" fontId="53" fillId="0" borderId="0" xfId="107" applyNumberFormat="1" applyFont="1" applyAlignment="1" applyProtection="1">
      <alignment vertical="center"/>
      <protection hidden="1"/>
    </xf>
    <xf numFmtId="0" fontId="53" fillId="0" borderId="0" xfId="107" applyFont="1" applyAlignment="1" applyProtection="1">
      <alignment horizontal="right" vertical="center"/>
      <protection hidden="1"/>
    </xf>
    <xf numFmtId="0" fontId="78" fillId="0" borderId="0" xfId="107" applyFont="1" applyAlignment="1" applyProtection="1">
      <alignment horizontal="left" vertical="center"/>
      <protection hidden="1"/>
    </xf>
    <xf numFmtId="0" fontId="53" fillId="0" borderId="0" xfId="107" applyFont="1" applyAlignment="1" applyProtection="1">
      <alignment horizontal="left" vertical="center" indent="2"/>
      <protection hidden="1"/>
    </xf>
    <xf numFmtId="10" fontId="66" fillId="0" borderId="9" xfId="113" applyNumberFormat="1" applyFont="1" applyFill="1" applyBorder="1" applyAlignment="1" applyProtection="1">
      <alignment horizontal="left" vertical="center"/>
      <protection hidden="1"/>
    </xf>
    <xf numFmtId="4" fontId="66" fillId="9" borderId="24" xfId="113" applyNumberFormat="1" applyFont="1" applyFill="1" applyBorder="1" applyAlignment="1" applyProtection="1">
      <alignment vertical="center"/>
    </xf>
    <xf numFmtId="4" fontId="66" fillId="9" borderId="3" xfId="113" applyNumberFormat="1" applyFont="1" applyFill="1" applyBorder="1" applyAlignment="1" applyProtection="1">
      <alignment vertical="center"/>
    </xf>
    <xf numFmtId="49" fontId="66" fillId="0" borderId="9" xfId="113" applyNumberFormat="1" applyFont="1" applyFill="1" applyBorder="1" applyAlignment="1" applyProtection="1">
      <alignment horizontal="left" vertical="center"/>
      <protection hidden="1"/>
    </xf>
    <xf numFmtId="0" fontId="66" fillId="0" borderId="0" xfId="107" applyFont="1" applyAlignment="1" applyProtection="1">
      <alignment horizontal="left" vertical="center" indent="1"/>
      <protection hidden="1"/>
    </xf>
    <xf numFmtId="0" fontId="53" fillId="0" borderId="5" xfId="106" applyFont="1" applyBorder="1" applyAlignment="1">
      <alignment vertical="center"/>
    </xf>
    <xf numFmtId="0" fontId="66" fillId="0" borderId="5" xfId="106" applyFont="1" applyBorder="1" applyAlignment="1">
      <alignment vertical="center"/>
    </xf>
    <xf numFmtId="0" fontId="53" fillId="0" borderId="5" xfId="106" applyFont="1" applyBorder="1" applyAlignment="1">
      <alignment horizontal="right" vertical="center"/>
    </xf>
    <xf numFmtId="0" fontId="66" fillId="0" borderId="0" xfId="106" applyFont="1" applyAlignment="1">
      <alignment vertical="center"/>
    </xf>
    <xf numFmtId="0" fontId="66" fillId="0" borderId="0" xfId="106" applyFont="1"/>
    <xf numFmtId="0" fontId="70" fillId="0" borderId="0" xfId="106" applyFont="1"/>
    <xf numFmtId="0" fontId="70" fillId="0" borderId="0" xfId="106" applyFont="1" applyAlignment="1">
      <alignment horizontal="center" vertical="center"/>
    </xf>
    <xf numFmtId="0" fontId="53" fillId="0" borderId="0" xfId="106" applyFont="1" applyAlignment="1">
      <alignment horizontal="center" vertical="center"/>
    </xf>
    <xf numFmtId="0" fontId="66" fillId="0" borderId="0" xfId="106" applyFont="1" applyAlignment="1">
      <alignment horizontal="left" vertical="center"/>
    </xf>
    <xf numFmtId="0" fontId="70" fillId="0" borderId="0" xfId="106" applyFont="1" applyAlignment="1">
      <alignment horizontal="center"/>
    </xf>
    <xf numFmtId="175" fontId="66" fillId="0" borderId="0" xfId="106" applyNumberFormat="1" applyFont="1" applyAlignment="1">
      <alignment horizontal="left" vertical="center"/>
    </xf>
    <xf numFmtId="0" fontId="66" fillId="0" borderId="0" xfId="108" applyFont="1" applyAlignment="1">
      <alignment horizontal="left" vertical="center"/>
    </xf>
    <xf numFmtId="0" fontId="53" fillId="0" borderId="0" xfId="108" applyFont="1" applyAlignment="1">
      <alignment horizontal="left" vertical="center"/>
    </xf>
    <xf numFmtId="0" fontId="66" fillId="0" borderId="0" xfId="106" applyFont="1" applyAlignment="1">
      <alignment horizontal="justify" vertical="center"/>
    </xf>
    <xf numFmtId="0" fontId="66" fillId="0" borderId="0" xfId="116" applyFont="1" applyAlignment="1">
      <alignment horizontal="left" vertical="center"/>
    </xf>
    <xf numFmtId="0" fontId="53" fillId="0" borderId="0" xfId="106" applyFont="1" applyAlignment="1">
      <alignment vertical="top"/>
    </xf>
    <xf numFmtId="165" fontId="53" fillId="0" borderId="0" xfId="106" applyNumberFormat="1" applyFont="1" applyAlignment="1">
      <alignment horizontal="center" vertical="top"/>
    </xf>
    <xf numFmtId="165" fontId="66" fillId="0" borderId="0" xfId="106" applyNumberFormat="1" applyFont="1" applyAlignment="1">
      <alignment horizontal="center" vertical="top"/>
    </xf>
    <xf numFmtId="0" fontId="66" fillId="0" borderId="9" xfId="106" applyFont="1" applyBorder="1" applyAlignment="1">
      <alignment vertical="center"/>
    </xf>
    <xf numFmtId="0" fontId="65" fillId="0" borderId="0" xfId="106" applyFont="1" applyAlignment="1">
      <alignment horizontal="justify" vertical="top"/>
    </xf>
    <xf numFmtId="0" fontId="66" fillId="0" borderId="0" xfId="106" quotePrefix="1" applyFont="1" applyAlignment="1">
      <alignment horizontal="justify"/>
    </xf>
    <xf numFmtId="4" fontId="53" fillId="0" borderId="0" xfId="106" applyNumberFormat="1" applyFont="1" applyAlignment="1">
      <alignment vertical="center"/>
    </xf>
    <xf numFmtId="0" fontId="53" fillId="0" borderId="0" xfId="106" applyFont="1" applyAlignment="1">
      <alignment horizontal="justify" vertical="center"/>
    </xf>
    <xf numFmtId="0" fontId="53" fillId="0" borderId="0" xfId="106" applyFont="1" applyAlignment="1">
      <alignment vertical="center"/>
    </xf>
    <xf numFmtId="165" fontId="66" fillId="0" borderId="0" xfId="106" applyNumberFormat="1" applyFont="1" applyAlignment="1">
      <alignment horizontal="center" vertical="center"/>
    </xf>
    <xf numFmtId="0" fontId="70" fillId="0" borderId="0" xfId="106" applyFont="1" applyAlignment="1">
      <alignment vertical="center"/>
    </xf>
    <xf numFmtId="0" fontId="66" fillId="0" borderId="0" xfId="106" applyFont="1" applyAlignment="1">
      <alignment horizontal="center" vertical="top"/>
    </xf>
    <xf numFmtId="0" fontId="66" fillId="0" borderId="0" xfId="106" applyFont="1" applyAlignment="1">
      <alignment vertical="top"/>
    </xf>
    <xf numFmtId="0" fontId="66" fillId="0" borderId="0" xfId="73" applyFont="1" applyAlignment="1">
      <alignment horizontal="center" vertical="center" wrapText="1"/>
    </xf>
    <xf numFmtId="0" fontId="66" fillId="0" borderId="0" xfId="73" applyFont="1"/>
    <xf numFmtId="165" fontId="66" fillId="0" borderId="0" xfId="73" applyNumberFormat="1" applyFont="1" applyAlignment="1">
      <alignment horizontal="center" vertical="center"/>
    </xf>
    <xf numFmtId="0" fontId="66" fillId="0" borderId="0" xfId="73" applyFont="1" applyAlignment="1">
      <alignment horizontal="right" vertical="center"/>
    </xf>
    <xf numFmtId="175" fontId="53" fillId="0" borderId="0" xfId="106" applyNumberFormat="1" applyFont="1" applyAlignment="1">
      <alignment vertical="center"/>
    </xf>
    <xf numFmtId="0" fontId="53" fillId="0" borderId="0" xfId="106" applyFont="1" applyAlignment="1">
      <alignment horizontal="right" vertical="center"/>
    </xf>
    <xf numFmtId="0" fontId="53" fillId="0" borderId="0" xfId="106" applyFont="1" applyAlignment="1">
      <alignment horizontal="left" vertical="center" indent="2"/>
    </xf>
    <xf numFmtId="4" fontId="53" fillId="0" borderId="0" xfId="106" applyNumberFormat="1" applyFont="1" applyAlignment="1">
      <alignment horizontal="left" vertical="center" indent="1"/>
    </xf>
    <xf numFmtId="0" fontId="66" fillId="0" borderId="0" xfId="73" applyFont="1" applyAlignment="1">
      <alignment horizontal="left" vertical="center" wrapText="1" indent="2"/>
    </xf>
    <xf numFmtId="0" fontId="66" fillId="0" borderId="0" xfId="73" applyFont="1" applyAlignment="1">
      <alignment vertical="center" wrapText="1"/>
    </xf>
    <xf numFmtId="175" fontId="53" fillId="0" borderId="0" xfId="73" applyNumberFormat="1" applyFont="1" applyAlignment="1">
      <alignment horizontal="left" vertical="center" indent="1"/>
    </xf>
    <xf numFmtId="0" fontId="66" fillId="3" borderId="0" xfId="73" applyFont="1" applyFill="1" applyAlignment="1">
      <alignment vertical="center"/>
    </xf>
    <xf numFmtId="0" fontId="66" fillId="3" borderId="0" xfId="73" applyFont="1" applyFill="1" applyAlignment="1" applyProtection="1">
      <alignment vertical="center"/>
      <protection locked="0"/>
    </xf>
    <xf numFmtId="0" fontId="66" fillId="0" borderId="0" xfId="73" applyFont="1" applyAlignment="1">
      <alignment horizontal="left" vertical="center" indent="2"/>
    </xf>
    <xf numFmtId="0" fontId="53" fillId="0" borderId="0" xfId="73" applyFont="1" applyAlignment="1">
      <alignment horizontal="left" vertical="center"/>
    </xf>
    <xf numFmtId="0" fontId="66" fillId="3" borderId="22" xfId="73" applyFont="1" applyFill="1" applyBorder="1" applyAlignment="1" applyProtection="1">
      <alignment horizontal="left" vertical="center"/>
      <protection locked="0"/>
    </xf>
    <xf numFmtId="0" fontId="34" fillId="0" borderId="0" xfId="0" applyFont="1" applyAlignment="1">
      <alignment wrapText="1"/>
    </xf>
    <xf numFmtId="0" fontId="55" fillId="13" borderId="17" xfId="0" applyFont="1" applyFill="1" applyBorder="1" applyAlignment="1">
      <alignment horizontal="center" vertical="top"/>
    </xf>
    <xf numFmtId="0" fontId="55" fillId="13" borderId="17" xfId="0" applyFont="1" applyFill="1" applyBorder="1" applyAlignment="1">
      <alignment horizontal="center" vertical="top" wrapText="1"/>
    </xf>
    <xf numFmtId="0" fontId="88" fillId="0" borderId="9" xfId="0" applyFont="1" applyBorder="1" applyAlignment="1">
      <alignment horizontal="center" vertical="top" wrapText="1"/>
    </xf>
    <xf numFmtId="0" fontId="49" fillId="0" borderId="18" xfId="0" applyFont="1" applyBorder="1" applyAlignment="1">
      <alignment horizontal="center" vertical="top" wrapText="1"/>
    </xf>
    <xf numFmtId="43" fontId="49" fillId="9" borderId="18" xfId="8" applyFont="1" applyFill="1" applyBorder="1" applyAlignment="1" applyProtection="1">
      <alignment horizontal="right" vertical="top" wrapText="1"/>
    </xf>
    <xf numFmtId="0" fontId="49" fillId="0" borderId="18" xfId="0" applyFont="1" applyBorder="1" applyAlignment="1" applyProtection="1">
      <alignment horizontal="right" vertical="center"/>
      <protection locked="0"/>
    </xf>
    <xf numFmtId="2" fontId="49" fillId="0" borderId="18" xfId="0" applyNumberFormat="1" applyFont="1" applyBorder="1" applyAlignment="1" applyProtection="1">
      <alignment horizontal="right" vertical="center"/>
      <protection locked="0"/>
    </xf>
    <xf numFmtId="0" fontId="87" fillId="14" borderId="3" xfId="0" applyFont="1" applyFill="1" applyBorder="1" applyAlignment="1" applyProtection="1">
      <alignment wrapText="1"/>
      <protection hidden="1"/>
    </xf>
    <xf numFmtId="0" fontId="49" fillId="14" borderId="3" xfId="109" applyFont="1" applyFill="1" applyBorder="1" applyAlignment="1" applyProtection="1">
      <alignment vertical="top" wrapText="1"/>
      <protection hidden="1"/>
    </xf>
    <xf numFmtId="0" fontId="49" fillId="14" borderId="3" xfId="0" applyFont="1" applyFill="1" applyBorder="1" applyAlignment="1" applyProtection="1">
      <alignment horizontal="center" vertical="top" wrapText="1"/>
      <protection hidden="1"/>
    </xf>
    <xf numFmtId="10" fontId="37" fillId="14" borderId="3" xfId="111" applyNumberFormat="1" applyFont="1" applyFill="1" applyBorder="1" applyAlignment="1" applyProtection="1">
      <alignment horizontal="center" vertical="top" wrapText="1"/>
      <protection hidden="1"/>
    </xf>
    <xf numFmtId="43" fontId="49" fillId="14" borderId="3" xfId="8" applyFont="1" applyFill="1" applyBorder="1" applyAlignment="1" applyProtection="1">
      <alignment horizontal="right" vertical="top" wrapText="1"/>
      <protection hidden="1"/>
    </xf>
    <xf numFmtId="0" fontId="49" fillId="14" borderId="3" xfId="0" applyFont="1" applyFill="1" applyBorder="1" applyAlignment="1" applyProtection="1">
      <alignment horizontal="right" vertical="center"/>
      <protection locked="0"/>
    </xf>
    <xf numFmtId="2" fontId="49" fillId="14" borderId="3" xfId="0" applyNumberFormat="1" applyFont="1" applyFill="1" applyBorder="1" applyAlignment="1" applyProtection="1">
      <alignment horizontal="right" vertical="center"/>
      <protection locked="0"/>
    </xf>
    <xf numFmtId="164" fontId="49" fillId="14" borderId="3" xfId="0" applyNumberFormat="1" applyFont="1" applyFill="1" applyBorder="1" applyAlignment="1">
      <alignment horizontal="center" vertical="center"/>
    </xf>
    <xf numFmtId="0" fontId="49" fillId="14" borderId="3" xfId="0" applyFont="1" applyFill="1" applyBorder="1" applyAlignment="1">
      <alignment horizontal="center" vertical="center"/>
    </xf>
    <xf numFmtId="0" fontId="89" fillId="0" borderId="9" xfId="0" applyFont="1" applyBorder="1" applyAlignment="1">
      <alignment vertical="top" wrapText="1"/>
    </xf>
    <xf numFmtId="0" fontId="89" fillId="0" borderId="9" xfId="0" applyFont="1" applyBorder="1" applyAlignment="1">
      <alignment horizontal="center" vertical="top"/>
    </xf>
    <xf numFmtId="0" fontId="87" fillId="0" borderId="9" xfId="0" applyFont="1" applyBorder="1" applyAlignment="1">
      <alignment vertical="top" wrapText="1"/>
    </xf>
    <xf numFmtId="0" fontId="36" fillId="14" borderId="24" xfId="0" applyFont="1" applyFill="1" applyBorder="1" applyAlignment="1" applyProtection="1">
      <alignment horizontal="center" vertical="center"/>
      <protection hidden="1"/>
    </xf>
    <xf numFmtId="1" fontId="37" fillId="0" borderId="18" xfId="111" applyNumberFormat="1" applyFont="1" applyFill="1" applyBorder="1" applyAlignment="1" applyProtection="1">
      <alignment horizontal="center" vertical="top" wrapText="1"/>
    </xf>
    <xf numFmtId="0" fontId="49" fillId="3" borderId="18" xfId="109" applyFont="1" applyFill="1" applyBorder="1" applyAlignment="1" applyProtection="1">
      <alignment horizontal="center" vertical="top" wrapText="1"/>
      <protection locked="0"/>
    </xf>
    <xf numFmtId="0" fontId="88"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18" xfId="0" applyFont="1" applyBorder="1" applyAlignment="1" applyProtection="1">
      <alignment horizontal="center" vertical="center"/>
      <protection locked="0"/>
    </xf>
    <xf numFmtId="178" fontId="37" fillId="0" borderId="18" xfId="0" applyNumberFormat="1" applyFont="1" applyBorder="1" applyAlignment="1" applyProtection="1">
      <alignment vertical="center"/>
      <protection locked="0"/>
    </xf>
    <xf numFmtId="0" fontId="37" fillId="0" borderId="18" xfId="0" applyFont="1" applyBorder="1" applyAlignment="1" applyProtection="1">
      <alignment vertical="center"/>
      <protection locked="0"/>
    </xf>
    <xf numFmtId="0" fontId="49" fillId="14" borderId="3" xfId="0" applyFont="1" applyFill="1" applyBorder="1" applyAlignment="1" applyProtection="1">
      <alignment horizontal="center" vertical="center"/>
      <protection locked="0"/>
    </xf>
    <xf numFmtId="0" fontId="37" fillId="14" borderId="3" xfId="0" applyFont="1" applyFill="1" applyBorder="1" applyAlignment="1" applyProtection="1">
      <alignment horizontal="center" vertical="center"/>
      <protection locked="0"/>
    </xf>
    <xf numFmtId="178" fontId="37" fillId="14" borderId="3" xfId="0" applyNumberFormat="1" applyFont="1" applyFill="1" applyBorder="1" applyAlignment="1" applyProtection="1">
      <alignment vertical="center"/>
      <protection locked="0"/>
    </xf>
    <xf numFmtId="0" fontId="37" fillId="14" borderId="3" xfId="0" applyFont="1" applyFill="1" applyBorder="1" applyAlignment="1" applyProtection="1">
      <alignment vertical="center"/>
      <protection locked="0"/>
    </xf>
    <xf numFmtId="164" fontId="45" fillId="14" borderId="3" xfId="0" applyNumberFormat="1" applyFont="1" applyFill="1" applyBorder="1" applyAlignment="1" applyProtection="1">
      <alignment vertical="center"/>
      <protection locked="0"/>
    </xf>
    <xf numFmtId="0" fontId="45" fillId="14" borderId="3" xfId="0" applyFont="1" applyFill="1" applyBorder="1" applyAlignment="1" applyProtection="1">
      <alignment vertical="center"/>
      <protection locked="0"/>
    </xf>
    <xf numFmtId="0" fontId="45" fillId="14" borderId="3" xfId="0" applyFont="1" applyFill="1" applyBorder="1" applyAlignment="1">
      <alignment vertical="center"/>
    </xf>
    <xf numFmtId="0" fontId="37" fillId="14" borderId="3" xfId="0" applyFont="1" applyFill="1" applyBorder="1" applyAlignment="1">
      <alignment vertical="center"/>
    </xf>
    <xf numFmtId="0" fontId="90" fillId="14" borderId="3" xfId="0" applyFont="1" applyFill="1" applyBorder="1" applyAlignment="1" applyProtection="1">
      <alignment vertical="center"/>
      <protection hidden="1"/>
    </xf>
    <xf numFmtId="0" fontId="49" fillId="13" borderId="0" xfId="0" applyFont="1" applyFill="1" applyAlignment="1">
      <alignment horizontal="center" vertical="center"/>
    </xf>
    <xf numFmtId="0" fontId="61" fillId="0" borderId="5" xfId="0" applyFont="1" applyBorder="1" applyAlignment="1">
      <alignment horizontal="right" vertical="center"/>
    </xf>
    <xf numFmtId="0" fontId="92" fillId="13" borderId="0" xfId="0" applyFont="1" applyFill="1" applyAlignment="1">
      <alignment horizontal="center" vertical="center" wrapText="1"/>
    </xf>
    <xf numFmtId="0" fontId="93" fillId="13" borderId="0" xfId="0" applyFont="1" applyFill="1" applyAlignment="1">
      <alignment horizontal="center" vertical="center" wrapText="1"/>
    </xf>
    <xf numFmtId="0" fontId="62" fillId="0" borderId="5" xfId="0" applyFont="1" applyBorder="1" applyAlignment="1">
      <alignment horizontal="right" vertical="center" wrapText="1"/>
    </xf>
    <xf numFmtId="0" fontId="55" fillId="13" borderId="9" xfId="0" applyFont="1" applyFill="1" applyBorder="1" applyAlignment="1" applyProtection="1">
      <alignment horizontal="center" vertical="center" wrapText="1"/>
      <protection hidden="1"/>
    </xf>
    <xf numFmtId="0" fontId="57" fillId="13" borderId="0" xfId="0" applyFont="1" applyFill="1" applyAlignment="1" applyProtection="1">
      <alignment vertical="top"/>
      <protection hidden="1"/>
    </xf>
    <xf numFmtId="0" fontId="55" fillId="13" borderId="17" xfId="0" applyFont="1" applyFill="1" applyBorder="1" applyAlignment="1" applyProtection="1">
      <alignment horizontal="center" vertical="center" wrapText="1"/>
      <protection hidden="1"/>
    </xf>
    <xf numFmtId="0" fontId="55" fillId="13" borderId="25" xfId="0" applyFont="1" applyFill="1" applyBorder="1" applyAlignment="1" applyProtection="1">
      <alignment horizontal="center" vertical="center" wrapText="1"/>
      <protection hidden="1"/>
    </xf>
    <xf numFmtId="43" fontId="95" fillId="14" borderId="3" xfId="8" applyFont="1" applyFill="1" applyBorder="1" applyAlignment="1" applyProtection="1">
      <alignment horizontal="right" vertical="top" wrapText="1"/>
      <protection hidden="1"/>
    </xf>
    <xf numFmtId="43" fontId="95" fillId="14" borderId="25" xfId="8" applyFont="1" applyFill="1" applyBorder="1" applyAlignment="1" applyProtection="1">
      <alignment horizontal="right" vertical="top" wrapText="1"/>
      <protection hidden="1"/>
    </xf>
    <xf numFmtId="0" fontId="45" fillId="13" borderId="0" xfId="0" applyFont="1" applyFill="1" applyAlignment="1">
      <alignment vertical="center"/>
    </xf>
    <xf numFmtId="0" fontId="37" fillId="13" borderId="0" xfId="0" applyFont="1" applyFill="1" applyAlignment="1">
      <alignment vertical="center"/>
    </xf>
    <xf numFmtId="0" fontId="37" fillId="13" borderId="0" xfId="0" applyFont="1" applyFill="1" applyAlignment="1">
      <alignment horizontal="center" vertical="center"/>
    </xf>
    <xf numFmtId="165" fontId="61" fillId="0" borderId="5" xfId="0" applyNumberFormat="1" applyFont="1" applyBorder="1" applyAlignment="1">
      <alignment horizontal="left" vertical="center"/>
    </xf>
    <xf numFmtId="1" fontId="61" fillId="14" borderId="24" xfId="111" applyNumberFormat="1" applyFont="1" applyFill="1" applyBorder="1" applyAlignment="1" applyProtection="1">
      <alignment horizontal="center" vertical="center" wrapText="1"/>
      <protection hidden="1"/>
    </xf>
    <xf numFmtId="0" fontId="49" fillId="14" borderId="3" xfId="109" applyFont="1" applyFill="1" applyBorder="1" applyAlignment="1" applyProtection="1">
      <alignment horizontal="center" vertical="top" wrapText="1"/>
      <protection hidden="1"/>
    </xf>
    <xf numFmtId="0" fontId="88" fillId="14" borderId="3" xfId="0" applyFont="1" applyFill="1" applyBorder="1" applyAlignment="1" applyProtection="1">
      <alignment horizontal="center" vertical="top" wrapText="1"/>
      <protection hidden="1"/>
    </xf>
    <xf numFmtId="2" fontId="37" fillId="14" borderId="3" xfId="111" applyNumberFormat="1" applyFont="1" applyFill="1" applyBorder="1" applyAlignment="1" applyProtection="1">
      <alignment horizontal="right" vertical="top" wrapText="1"/>
      <protection hidden="1"/>
    </xf>
    <xf numFmtId="0" fontId="37" fillId="0" borderId="9" xfId="111" applyNumberFormat="1" applyFont="1" applyFill="1" applyBorder="1" applyAlignment="1" applyProtection="1">
      <alignment horizontal="center" vertical="top" wrapText="1"/>
    </xf>
    <xf numFmtId="43" fontId="95" fillId="14" borderId="3" xfId="8" applyFont="1" applyFill="1" applyBorder="1" applyAlignment="1" applyProtection="1">
      <alignment horizontal="left" vertical="top"/>
      <protection hidden="1"/>
    </xf>
    <xf numFmtId="0" fontId="61" fillId="15" borderId="9" xfId="0" applyFont="1" applyFill="1" applyBorder="1" applyAlignment="1">
      <alignment horizontal="center" vertical="center"/>
    </xf>
    <xf numFmtId="0" fontId="94" fillId="15" borderId="3" xfId="0" applyFont="1" applyFill="1" applyBorder="1" applyAlignment="1" applyProtection="1">
      <alignment horizontal="left" vertical="center"/>
      <protection hidden="1"/>
    </xf>
    <xf numFmtId="0" fontId="61" fillId="15" borderId="17" xfId="0" applyFont="1" applyFill="1" applyBorder="1" applyAlignment="1">
      <alignment horizontal="center" vertical="center"/>
    </xf>
    <xf numFmtId="0" fontId="61" fillId="15" borderId="17" xfId="0" applyFont="1" applyFill="1" applyBorder="1" applyAlignment="1">
      <alignment horizontal="center" vertical="center" wrapText="1"/>
    </xf>
    <xf numFmtId="0" fontId="62" fillId="15" borderId="17" xfId="0" applyFont="1" applyFill="1" applyBorder="1" applyAlignment="1">
      <alignment horizontal="center" vertical="center" wrapText="1"/>
    </xf>
    <xf numFmtId="0" fontId="62" fillId="15" borderId="9" xfId="0" applyFont="1" applyFill="1" applyBorder="1" applyAlignment="1">
      <alignment horizontal="center" vertical="center" wrapText="1"/>
    </xf>
    <xf numFmtId="0" fontId="61" fillId="15" borderId="9" xfId="0" applyFont="1" applyFill="1" applyBorder="1" applyAlignment="1">
      <alignment horizontal="center" vertical="center" wrapText="1"/>
    </xf>
    <xf numFmtId="0" fontId="61" fillId="14" borderId="3" xfId="0" applyFont="1" applyFill="1" applyBorder="1" applyAlignment="1">
      <alignment vertical="center"/>
    </xf>
    <xf numFmtId="0" fontId="35" fillId="0" borderId="9" xfId="114" applyFont="1" applyBorder="1" applyAlignment="1" applyProtection="1">
      <alignment horizontal="center" vertical="center"/>
      <protection hidden="1"/>
    </xf>
    <xf numFmtId="0" fontId="42" fillId="0" borderId="12" xfId="114" applyFont="1" applyBorder="1" applyAlignment="1" applyProtection="1">
      <alignment horizontal="right" vertical="center"/>
      <protection hidden="1"/>
    </xf>
    <xf numFmtId="0" fontId="42" fillId="0" borderId="0" xfId="114" applyFont="1" applyAlignment="1" applyProtection="1">
      <alignment horizontal="right" vertical="center"/>
      <protection hidden="1"/>
    </xf>
    <xf numFmtId="0" fontId="42" fillId="0" borderId="9" xfId="114" applyFont="1" applyBorder="1" applyAlignment="1" applyProtection="1">
      <alignment horizontal="center" vertical="center"/>
      <protection hidden="1"/>
    </xf>
    <xf numFmtId="0" fontId="44" fillId="0" borderId="14" xfId="114" applyFont="1" applyBorder="1" applyAlignment="1" applyProtection="1">
      <alignment horizontal="right" vertical="center"/>
      <protection hidden="1"/>
    </xf>
    <xf numFmtId="0" fontId="44" fillId="0" borderId="5" xfId="114" applyFont="1" applyBorder="1" applyAlignment="1" applyProtection="1">
      <alignment horizontal="right" vertical="center"/>
      <protection hidden="1"/>
    </xf>
    <xf numFmtId="0" fontId="36" fillId="0" borderId="24" xfId="114" applyFont="1" applyBorder="1" applyAlignment="1" applyProtection="1">
      <alignment horizontal="center" vertical="center"/>
      <protection hidden="1"/>
    </xf>
    <xf numFmtId="0" fontId="36" fillId="0" borderId="3" xfId="114" applyFont="1" applyBorder="1" applyAlignment="1" applyProtection="1">
      <alignment horizontal="center" vertical="center"/>
      <protection hidden="1"/>
    </xf>
    <xf numFmtId="0" fontId="36" fillId="0" borderId="25" xfId="114" applyFont="1" applyBorder="1" applyAlignment="1" applyProtection="1">
      <alignment horizontal="center" vertical="center"/>
      <protection hidden="1"/>
    </xf>
    <xf numFmtId="0" fontId="38" fillId="0" borderId="17" xfId="114" applyFont="1" applyBorder="1" applyAlignment="1" applyProtection="1">
      <alignment horizontal="center" vertical="center" textRotation="180"/>
      <protection hidden="1"/>
    </xf>
    <xf numFmtId="0" fontId="38" fillId="0" borderId="19" xfId="114" applyFont="1" applyBorder="1" applyAlignment="1" applyProtection="1">
      <alignment horizontal="center" vertical="center" textRotation="180"/>
      <protection hidden="1"/>
    </xf>
    <xf numFmtId="0" fontId="38" fillId="0" borderId="18" xfId="114" applyFont="1" applyBorder="1" applyAlignment="1" applyProtection="1">
      <alignment horizontal="center" vertical="center" textRotation="180"/>
      <protection hidden="1"/>
    </xf>
    <xf numFmtId="0" fontId="39" fillId="0" borderId="30" xfId="114" applyFont="1" applyBorder="1" applyAlignment="1" applyProtection="1">
      <alignment horizontal="justify" vertical="center" wrapText="1"/>
      <protection hidden="1"/>
    </xf>
    <xf numFmtId="0" fontId="39" fillId="0" borderId="59" xfId="114" applyFont="1" applyBorder="1" applyAlignment="1" applyProtection="1">
      <alignment horizontal="justify" vertical="center" wrapText="1"/>
      <protection hidden="1"/>
    </xf>
    <xf numFmtId="0" fontId="39" fillId="0" borderId="31" xfId="114" applyFont="1" applyBorder="1" applyAlignment="1" applyProtection="1">
      <alignment horizontal="justify" vertical="center" wrapText="1"/>
      <protection hidden="1"/>
    </xf>
    <xf numFmtId="0" fontId="38" fillId="0" borderId="17" xfId="114" applyFont="1" applyBorder="1" applyAlignment="1" applyProtection="1">
      <alignment horizontal="center" vertical="center" textRotation="90"/>
      <protection hidden="1"/>
    </xf>
    <xf numFmtId="0" fontId="38" fillId="0" borderId="19" xfId="114" applyFont="1" applyBorder="1" applyAlignment="1" applyProtection="1">
      <alignment horizontal="center" vertical="center" textRotation="90"/>
      <protection hidden="1"/>
    </xf>
    <xf numFmtId="0" fontId="38" fillId="0" borderId="18" xfId="114" applyFont="1" applyBorder="1" applyAlignment="1" applyProtection="1">
      <alignment horizontal="center" vertical="center" textRotation="90"/>
      <protection hidden="1"/>
    </xf>
    <xf numFmtId="0" fontId="40" fillId="0" borderId="11" xfId="114" applyFont="1" applyBorder="1" applyAlignment="1" applyProtection="1">
      <alignment horizontal="center" vertical="center"/>
      <protection hidden="1"/>
    </xf>
    <xf numFmtId="0" fontId="40" fillId="0" borderId="22" xfId="114" applyFont="1" applyBorder="1" applyAlignment="1" applyProtection="1">
      <alignment horizontal="center" vertical="center"/>
      <protection hidden="1"/>
    </xf>
    <xf numFmtId="0" fontId="40" fillId="0" borderId="20" xfId="114" applyFont="1" applyBorder="1" applyAlignment="1" applyProtection="1">
      <alignment horizontal="center" vertical="center"/>
      <protection hidden="1"/>
    </xf>
    <xf numFmtId="0" fontId="41" fillId="0" borderId="22" xfId="114" applyFont="1" applyBorder="1" applyAlignment="1" applyProtection="1">
      <alignment horizontal="justify" vertical="center"/>
      <protection hidden="1"/>
    </xf>
    <xf numFmtId="0" fontId="41" fillId="0" borderId="20" xfId="114" applyFont="1" applyBorder="1" applyAlignment="1" applyProtection="1">
      <alignment horizontal="justify" vertical="center"/>
      <protection hidden="1"/>
    </xf>
    <xf numFmtId="0" fontId="35" fillId="0" borderId="12" xfId="114" applyFont="1" applyBorder="1"/>
    <xf numFmtId="0" fontId="35" fillId="0" borderId="0" xfId="114" applyFont="1"/>
    <xf numFmtId="0" fontId="35" fillId="0" borderId="13" xfId="114" applyFont="1" applyBorder="1"/>
    <xf numFmtId="0" fontId="42" fillId="0" borderId="60" xfId="114" applyFont="1" applyBorder="1" applyAlignment="1" applyProtection="1">
      <alignment horizontal="right" vertical="center"/>
      <protection hidden="1"/>
    </xf>
    <xf numFmtId="0" fontId="42" fillId="0" borderId="16" xfId="114" applyFont="1" applyBorder="1" applyAlignment="1" applyProtection="1">
      <alignment horizontal="right" vertical="center"/>
      <protection hidden="1"/>
    </xf>
    <xf numFmtId="0" fontId="44" fillId="0" borderId="12" xfId="114" applyFont="1" applyBorder="1" applyAlignment="1" applyProtection="1">
      <alignment horizontal="right" vertical="center"/>
      <protection hidden="1"/>
    </xf>
    <xf numFmtId="0" fontId="44" fillId="0" borderId="0" xfId="114" applyFont="1" applyAlignment="1" applyProtection="1">
      <alignment horizontal="right" vertical="center"/>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19" fillId="0" borderId="0" xfId="73" applyFont="1" applyAlignment="1" applyProtection="1">
      <alignment horizontal="left" vertical="top"/>
      <protection hidden="1"/>
    </xf>
    <xf numFmtId="0" fontId="25" fillId="0" borderId="0" xfId="73" applyFont="1" applyAlignment="1" applyProtection="1">
      <alignment horizontal="center" vertical="top"/>
      <protection hidden="1"/>
    </xf>
    <xf numFmtId="0" fontId="21" fillId="6" borderId="0" xfId="73" applyFont="1" applyFill="1" applyAlignment="1" applyProtection="1">
      <alignment horizontal="center" vertical="top" wrapText="1"/>
      <protection hidden="1"/>
    </xf>
    <xf numFmtId="0" fontId="49" fillId="3" borderId="30" xfId="109" applyFont="1" applyFill="1" applyBorder="1" applyAlignment="1" applyProtection="1">
      <alignment horizontal="left" vertical="center"/>
      <protection locked="0"/>
    </xf>
    <xf numFmtId="0" fontId="37" fillId="3" borderId="59" xfId="109" applyFont="1" applyFill="1" applyBorder="1" applyAlignment="1" applyProtection="1">
      <alignment horizontal="left" vertical="center"/>
      <protection locked="0"/>
    </xf>
    <xf numFmtId="0" fontId="37" fillId="3" borderId="31" xfId="109" applyFont="1" applyFill="1" applyBorder="1" applyAlignment="1" applyProtection="1">
      <alignment horizontal="left" vertical="center"/>
      <protection locked="0"/>
    </xf>
    <xf numFmtId="0" fontId="41" fillId="0" borderId="5" xfId="109" applyFont="1" applyBorder="1" applyAlignment="1" applyProtection="1">
      <alignment horizontal="justify" vertical="center" wrapText="1"/>
      <protection hidden="1"/>
    </xf>
    <xf numFmtId="0" fontId="36" fillId="0" borderId="0" xfId="109" applyFont="1" applyAlignment="1" applyProtection="1">
      <alignment horizontal="center" vertical="center"/>
      <protection hidden="1"/>
    </xf>
    <xf numFmtId="0" fontId="46" fillId="6" borderId="0" xfId="109" applyFont="1" applyFill="1" applyAlignment="1" applyProtection="1">
      <alignment horizontal="center" vertical="center"/>
      <protection hidden="1"/>
    </xf>
    <xf numFmtId="0" fontId="37" fillId="3" borderId="9" xfId="109" applyFont="1" applyFill="1" applyBorder="1" applyAlignment="1" applyProtection="1">
      <alignment horizontal="center" vertical="center"/>
      <protection locked="0"/>
    </xf>
    <xf numFmtId="0" fontId="37" fillId="3" borderId="24" xfId="109" applyFont="1" applyFill="1" applyBorder="1" applyAlignment="1" applyProtection="1">
      <alignment horizontal="center" vertical="center" wrapText="1"/>
      <protection locked="0"/>
    </xf>
    <xf numFmtId="0" fontId="37" fillId="3" borderId="3" xfId="109" applyFont="1" applyFill="1" applyBorder="1" applyAlignment="1" applyProtection="1">
      <alignment horizontal="center" vertical="center" wrapText="1"/>
      <protection locked="0"/>
    </xf>
    <xf numFmtId="0" fontId="37" fillId="3" borderId="25" xfId="109" applyFont="1" applyFill="1" applyBorder="1" applyAlignment="1" applyProtection="1">
      <alignment horizontal="center" vertical="center" wrapText="1"/>
      <protection locked="0"/>
    </xf>
    <xf numFmtId="0" fontId="37" fillId="0" borderId="9" xfId="109" applyFont="1" applyBorder="1" applyAlignment="1" applyProtection="1">
      <alignment horizontal="left" vertical="center" wrapText="1"/>
      <protection hidden="1"/>
    </xf>
    <xf numFmtId="0" fontId="49" fillId="3" borderId="24" xfId="109" applyFont="1" applyFill="1" applyBorder="1" applyAlignment="1" applyProtection="1">
      <alignment horizontal="left" vertical="center"/>
      <protection locked="0"/>
    </xf>
    <xf numFmtId="0" fontId="49" fillId="3" borderId="3" xfId="109" applyFont="1" applyFill="1" applyBorder="1" applyAlignment="1" applyProtection="1">
      <alignment horizontal="left" vertical="center"/>
      <protection locked="0"/>
    </xf>
    <xf numFmtId="0" fontId="49" fillId="3" borderId="25" xfId="109" applyFont="1" applyFill="1" applyBorder="1" applyAlignment="1" applyProtection="1">
      <alignment horizontal="left" vertical="center"/>
      <protection locked="0"/>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49" fillId="3" borderId="59" xfId="109" applyFont="1" applyFill="1" applyBorder="1" applyAlignment="1" applyProtection="1">
      <alignment horizontal="left" vertical="center"/>
      <protection locked="0"/>
    </xf>
    <xf numFmtId="0" fontId="49" fillId="3" borderId="31" xfId="109" applyFont="1" applyFill="1" applyBorder="1" applyAlignment="1" applyProtection="1">
      <alignment horizontal="left" vertical="center"/>
      <protection locked="0"/>
    </xf>
    <xf numFmtId="0" fontId="52" fillId="13" borderId="9" xfId="0" applyFont="1" applyFill="1" applyBorder="1" applyAlignment="1">
      <alignment horizontal="center" vertical="center" wrapText="1"/>
    </xf>
    <xf numFmtId="0" fontId="46" fillId="6" borderId="0" xfId="0" applyFont="1" applyFill="1" applyAlignment="1">
      <alignment horizontal="center"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55" fillId="0" borderId="5" xfId="0" applyFont="1" applyBorder="1" applyAlignment="1">
      <alignment horizontal="right" vertical="center"/>
    </xf>
    <xf numFmtId="0" fontId="37" fillId="0" borderId="0" xfId="115" applyFont="1" applyAlignment="1">
      <alignment horizontal="left" vertical="center"/>
    </xf>
    <xf numFmtId="0" fontId="36" fillId="0" borderId="0" xfId="115" applyFont="1" applyAlignment="1">
      <alignment horizontal="left" vertical="center"/>
    </xf>
    <xf numFmtId="0" fontId="36" fillId="0" borderId="0" xfId="0" applyFont="1" applyAlignment="1">
      <alignment horizontal="left" vertical="center" wrapText="1"/>
    </xf>
    <xf numFmtId="0" fontId="49" fillId="0" borderId="0" xfId="0" applyFont="1" applyAlignment="1">
      <alignment horizontal="left" vertical="center"/>
    </xf>
    <xf numFmtId="0" fontId="54" fillId="12" borderId="9" xfId="0" applyFont="1" applyFill="1" applyBorder="1" applyAlignment="1">
      <alignment horizontal="left" vertical="center"/>
    </xf>
    <xf numFmtId="0" fontId="54" fillId="9" borderId="0" xfId="109" applyFont="1" applyFill="1" applyAlignment="1">
      <alignment horizontal="left" vertical="center" wrapText="1"/>
    </xf>
    <xf numFmtId="0" fontId="36" fillId="0" borderId="16" xfId="0" applyFont="1" applyBorder="1" applyAlignment="1">
      <alignment horizontal="left" vertical="top" wrapText="1"/>
    </xf>
    <xf numFmtId="0" fontId="54" fillId="0" borderId="0" xfId="0" applyFont="1" applyAlignment="1">
      <alignment horizontal="left" vertical="center"/>
    </xf>
    <xf numFmtId="1" fontId="54" fillId="9" borderId="0" xfId="109" applyNumberFormat="1" applyFont="1" applyFill="1" applyAlignment="1">
      <alignment horizontal="left" vertical="center" wrapText="1"/>
    </xf>
    <xf numFmtId="0" fontId="92" fillId="13" borderId="0" xfId="0" applyFont="1" applyFill="1" applyAlignment="1">
      <alignment horizontal="center" vertical="center" wrapText="1"/>
    </xf>
    <xf numFmtId="0" fontId="46" fillId="6" borderId="0" xfId="0" applyFont="1" applyFill="1" applyAlignment="1">
      <alignment horizontal="center" vertical="center" wrapText="1"/>
    </xf>
    <xf numFmtId="0" fontId="91" fillId="13" borderId="9" xfId="0" applyFont="1" applyFill="1" applyBorder="1" applyAlignment="1">
      <alignment horizontal="center" vertical="center" wrapText="1"/>
    </xf>
    <xf numFmtId="0" fontId="54" fillId="10" borderId="9" xfId="0" applyFont="1" applyFill="1" applyBorder="1" applyAlignment="1">
      <alignment horizontal="left" vertical="center" wrapText="1"/>
    </xf>
    <xf numFmtId="0" fontId="37" fillId="0" borderId="0" xfId="0" applyFont="1" applyAlignment="1">
      <alignment horizontal="left" vertical="center" wrapText="1"/>
    </xf>
    <xf numFmtId="0" fontId="55" fillId="0" borderId="51" xfId="0" applyFont="1" applyBorder="1" applyAlignment="1">
      <alignment horizontal="right" vertical="center"/>
    </xf>
    <xf numFmtId="0" fontId="36" fillId="0" borderId="0" xfId="115" applyFont="1" applyAlignment="1" applyProtection="1">
      <alignment vertical="center" wrapText="1"/>
      <protection hidden="1"/>
    </xf>
    <xf numFmtId="0" fontId="49" fillId="0" borderId="0" xfId="0" applyFont="1" applyAlignment="1">
      <alignment horizontal="right" vertical="center"/>
    </xf>
    <xf numFmtId="165" fontId="36" fillId="0" borderId="0" xfId="0" applyNumberFormat="1" applyFont="1" applyAlignment="1">
      <alignment horizontal="left" vertical="center"/>
    </xf>
    <xf numFmtId="0" fontId="59" fillId="0" borderId="0" xfId="0" applyFont="1" applyAlignment="1">
      <alignment horizontal="left" vertical="center"/>
    </xf>
    <xf numFmtId="0" fontId="59" fillId="9" borderId="0" xfId="109" applyFont="1" applyFill="1" applyAlignment="1">
      <alignment horizontal="left" vertical="center" wrapText="1"/>
    </xf>
    <xf numFmtId="1" fontId="59" fillId="9" borderId="0" xfId="109" applyNumberFormat="1" applyFont="1" applyFill="1" applyAlignment="1">
      <alignment horizontal="left" vertical="center" wrapText="1"/>
    </xf>
    <xf numFmtId="0" fontId="59" fillId="9" borderId="0" xfId="109" applyFont="1" applyFill="1" applyAlignment="1">
      <alignment horizontal="left" vertical="center"/>
    </xf>
    <xf numFmtId="165" fontId="36" fillId="0" borderId="0" xfId="115" applyNumberFormat="1" applyFont="1" applyAlignment="1" applyProtection="1">
      <alignment horizontal="left" vertical="center"/>
      <protection hidden="1"/>
    </xf>
    <xf numFmtId="0" fontId="49" fillId="0" borderId="0" xfId="0" applyFont="1" applyAlignment="1" applyProtection="1">
      <alignment horizontal="left" vertical="center"/>
      <protection locked="0"/>
    </xf>
    <xf numFmtId="0" fontId="49" fillId="0" borderId="24" xfId="109" applyFont="1" applyBorder="1" applyAlignment="1" applyProtection="1">
      <alignment horizontal="left" vertical="center" wrapText="1"/>
      <protection hidden="1"/>
    </xf>
    <xf numFmtId="0" fontId="49" fillId="0" borderId="25" xfId="109" applyFont="1" applyBorder="1" applyAlignment="1" applyProtection="1">
      <alignment horizontal="left" vertical="center" wrapText="1"/>
      <protection hidden="1"/>
    </xf>
    <xf numFmtId="1" fontId="49" fillId="0" borderId="24" xfId="109" applyNumberFormat="1" applyFont="1" applyBorder="1" applyAlignment="1" applyProtection="1">
      <alignment horizontal="left" vertical="center" wrapText="1"/>
      <protection hidden="1"/>
    </xf>
    <xf numFmtId="0" fontId="49" fillId="0" borderId="16" xfId="0" applyFont="1" applyBorder="1" applyAlignment="1">
      <alignment horizontal="left" vertical="top" wrapText="1"/>
    </xf>
    <xf numFmtId="0" fontId="49" fillId="0" borderId="0" xfId="0" applyFont="1" applyAlignment="1">
      <alignment horizontal="left" vertical="top" wrapText="1"/>
    </xf>
    <xf numFmtId="0" fontId="49" fillId="9" borderId="0" xfId="109" applyFont="1" applyFill="1" applyAlignment="1">
      <alignment horizontal="left" vertical="center"/>
    </xf>
    <xf numFmtId="0" fontId="54" fillId="0" borderId="24" xfId="0" applyFont="1" applyBorder="1" applyAlignment="1">
      <alignment horizontal="center" vertical="center"/>
    </xf>
    <xf numFmtId="0" fontId="54" fillId="0" borderId="3" xfId="0" applyFont="1" applyBorder="1" applyAlignment="1">
      <alignment horizontal="center" vertical="center"/>
    </xf>
    <xf numFmtId="0" fontId="54" fillId="0" borderId="25" xfId="0" applyFont="1" applyBorder="1" applyAlignment="1">
      <alignment horizontal="center" vertical="center"/>
    </xf>
    <xf numFmtId="0" fontId="53" fillId="0" borderId="9" xfId="0" applyFont="1" applyBorder="1" applyAlignment="1" applyProtection="1">
      <alignment horizontal="left" vertical="center" wrapText="1"/>
      <protection hidden="1"/>
    </xf>
    <xf numFmtId="0" fontId="46" fillId="6" borderId="0" xfId="0" applyFont="1" applyFill="1" applyAlignment="1" applyProtection="1">
      <alignment horizontal="center" vertical="center"/>
      <protection hidden="1"/>
    </xf>
    <xf numFmtId="0" fontId="46" fillId="0" borderId="0" xfId="114" applyFont="1" applyAlignment="1" applyProtection="1">
      <alignment horizontal="center" vertical="top"/>
      <protection hidden="1"/>
    </xf>
    <xf numFmtId="0" fontId="53" fillId="4" borderId="9" xfId="114" applyFont="1" applyFill="1" applyBorder="1" applyAlignment="1" applyProtection="1">
      <alignment horizontal="left" vertical="center" wrapText="1"/>
      <protection hidden="1"/>
    </xf>
    <xf numFmtId="43" fontId="53" fillId="4" borderId="9" xfId="8" applyFont="1" applyFill="1" applyBorder="1" applyAlignment="1" applyProtection="1">
      <alignment horizontal="right" vertical="center" wrapText="1"/>
      <protection hidden="1"/>
    </xf>
    <xf numFmtId="43" fontId="53" fillId="4" borderId="26" xfId="8" applyFont="1" applyFill="1" applyBorder="1" applyAlignment="1" applyProtection="1">
      <alignment horizontal="right" vertical="center" wrapText="1"/>
      <protection hidden="1"/>
    </xf>
    <xf numFmtId="0" fontId="66" fillId="0" borderId="9" xfId="114" applyFont="1" applyBorder="1" applyAlignment="1" applyProtection="1">
      <alignment horizontal="justify" vertical="center" wrapText="1"/>
      <protection hidden="1"/>
    </xf>
    <xf numFmtId="9" fontId="53" fillId="9" borderId="9" xfId="114" applyNumberFormat="1" applyFont="1" applyFill="1" applyBorder="1" applyAlignment="1">
      <alignment horizontal="center" vertical="center" wrapText="1"/>
    </xf>
    <xf numFmtId="9" fontId="53"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3" fillId="0" borderId="9" xfId="114" applyFont="1" applyBorder="1" applyAlignment="1" applyProtection="1">
      <alignment horizontal="justify" vertical="center" wrapText="1"/>
      <protection hidden="1"/>
    </xf>
    <xf numFmtId="0" fontId="71" fillId="6" borderId="0" xfId="114" applyFont="1" applyFill="1" applyAlignment="1" applyProtection="1">
      <alignment horizontal="center" vertical="center"/>
      <protection hidden="1"/>
    </xf>
    <xf numFmtId="0" fontId="53" fillId="0" borderId="7" xfId="114" applyFont="1" applyBorder="1" applyAlignment="1" applyProtection="1">
      <alignment horizontal="left" vertical="center" wrapText="1"/>
      <protection hidden="1"/>
    </xf>
    <xf numFmtId="0" fontId="53" fillId="0" borderId="7" xfId="114" applyFont="1" applyBorder="1" applyAlignment="1" applyProtection="1">
      <alignment horizontal="center" vertical="center" wrapText="1"/>
      <protection hidden="1"/>
    </xf>
    <xf numFmtId="0" fontId="53" fillId="0" borderId="8" xfId="114" applyFont="1" applyBorder="1" applyAlignment="1" applyProtection="1">
      <alignment horizontal="center" vertical="center" wrapText="1"/>
      <protection hidden="1"/>
    </xf>
    <xf numFmtId="0" fontId="53" fillId="9" borderId="24" xfId="114" applyFont="1" applyFill="1" applyBorder="1" applyAlignment="1">
      <alignment horizontal="left" vertical="center" wrapText="1"/>
    </xf>
    <xf numFmtId="0" fontId="53" fillId="9" borderId="25" xfId="114" applyFont="1" applyFill="1" applyBorder="1" applyAlignment="1">
      <alignment horizontal="left" vertical="center" wrapText="1"/>
    </xf>
    <xf numFmtId="43" fontId="36" fillId="0" borderId="62" xfId="8" applyFont="1" applyBorder="1" applyAlignment="1" applyProtection="1">
      <alignment horizontal="right" vertical="center" wrapText="1"/>
      <protection hidden="1"/>
    </xf>
    <xf numFmtId="43" fontId="36" fillId="0" borderId="63" xfId="8" applyFont="1" applyBorder="1" applyAlignment="1" applyProtection="1">
      <alignment horizontal="right" vertical="center" wrapText="1"/>
      <protection hidden="1"/>
    </xf>
    <xf numFmtId="0" fontId="53" fillId="9" borderId="9" xfId="114" applyFont="1" applyFill="1" applyBorder="1" applyAlignment="1">
      <alignment horizontal="center" vertical="center" wrapText="1"/>
    </xf>
    <xf numFmtId="0" fontId="53" fillId="9" borderId="26" xfId="114" applyFont="1" applyFill="1" applyBorder="1" applyAlignment="1">
      <alignment horizontal="center" vertical="center" wrapText="1"/>
    </xf>
    <xf numFmtId="4" fontId="53" fillId="4" borderId="9" xfId="8" applyNumberFormat="1" applyFont="1" applyFill="1" applyBorder="1" applyAlignment="1" applyProtection="1">
      <alignment horizontal="right" vertical="center" wrapText="1"/>
      <protection hidden="1"/>
    </xf>
    <xf numFmtId="4" fontId="53" fillId="4" borderId="26" xfId="8" applyNumberFormat="1" applyFont="1" applyFill="1" applyBorder="1" applyAlignment="1" applyProtection="1">
      <alignment horizontal="right" vertical="center" wrapText="1"/>
      <protection hidden="1"/>
    </xf>
    <xf numFmtId="9" fontId="53" fillId="9" borderId="9" xfId="114" applyNumberFormat="1" applyFont="1" applyFill="1" applyBorder="1" applyAlignment="1" applyProtection="1">
      <alignment horizontal="center" vertical="center" wrapText="1"/>
      <protection hidden="1"/>
    </xf>
    <xf numFmtId="9" fontId="53" fillId="9" borderId="26" xfId="114" applyNumberFormat="1" applyFont="1" applyFill="1" applyBorder="1" applyAlignment="1" applyProtection="1">
      <alignment horizontal="center" vertical="center" wrapText="1"/>
      <protection hidden="1"/>
    </xf>
    <xf numFmtId="0" fontId="53" fillId="9" borderId="9" xfId="114" applyFont="1" applyFill="1" applyBorder="1" applyAlignment="1" applyProtection="1">
      <alignment horizontal="center" vertical="center" wrapText="1"/>
      <protection hidden="1"/>
    </xf>
    <xf numFmtId="0" fontId="53" fillId="9" borderId="26" xfId="114" applyFont="1" applyFill="1" applyBorder="1" applyAlignment="1" applyProtection="1">
      <alignment horizontal="center" vertical="center" wrapText="1"/>
      <protection hidden="1"/>
    </xf>
    <xf numFmtId="49" fontId="53" fillId="9" borderId="9" xfId="114" applyNumberFormat="1" applyFont="1" applyFill="1" applyBorder="1" applyAlignment="1">
      <alignment horizontal="left" vertical="center" wrapText="1"/>
    </xf>
    <xf numFmtId="0" fontId="53" fillId="0" borderId="67" xfId="114" applyFont="1" applyBorder="1" applyAlignment="1" applyProtection="1">
      <alignment horizontal="center" vertical="center" wrapText="1"/>
      <protection hidden="1"/>
    </xf>
    <xf numFmtId="0" fontId="53" fillId="0" borderId="10" xfId="114" applyFont="1" applyBorder="1" applyAlignment="1" applyProtection="1">
      <alignment horizontal="center" vertical="center" wrapText="1"/>
      <protection hidden="1"/>
    </xf>
    <xf numFmtId="0" fontId="53" fillId="4" borderId="65" xfId="114" applyFont="1" applyFill="1" applyBorder="1" applyAlignment="1" applyProtection="1">
      <alignment horizontal="left" vertical="center" wrapText="1"/>
      <protection hidden="1"/>
    </xf>
    <xf numFmtId="0" fontId="66" fillId="0" borderId="66" xfId="114" applyFont="1" applyBorder="1" applyAlignment="1" applyProtection="1">
      <alignment horizontal="justify" vertical="center" wrapText="1"/>
      <protection hidden="1"/>
    </xf>
    <xf numFmtId="0" fontId="66" fillId="0" borderId="21" xfId="114" applyFont="1" applyBorder="1" applyAlignment="1" applyProtection="1">
      <alignment horizontal="justify" vertical="center" wrapText="1"/>
      <protection hidden="1"/>
    </xf>
    <xf numFmtId="0" fontId="75" fillId="0" borderId="40" xfId="114" applyFont="1" applyBorder="1" applyAlignment="1" applyProtection="1">
      <alignment horizontal="center" vertical="center"/>
      <protection hidden="1"/>
    </xf>
    <xf numFmtId="0" fontId="75" fillId="0" borderId="64" xfId="114" applyFont="1" applyBorder="1" applyAlignment="1" applyProtection="1">
      <alignment horizontal="center" vertical="center"/>
      <protection hidden="1"/>
    </xf>
    <xf numFmtId="0" fontId="60" fillId="0" borderId="9" xfId="114" applyFont="1" applyBorder="1" applyAlignment="1" applyProtection="1">
      <alignment horizontal="left" vertical="center" wrapText="1"/>
      <protection hidden="1"/>
    </xf>
    <xf numFmtId="0" fontId="60" fillId="0" borderId="28" xfId="114" applyFont="1" applyBorder="1" applyAlignment="1" applyProtection="1">
      <alignment horizontal="left"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53" fillId="0" borderId="0" xfId="114" applyFont="1" applyAlignment="1" applyProtection="1">
      <alignment horizontal="left" vertical="center" wrapText="1"/>
      <protection hidden="1"/>
    </xf>
    <xf numFmtId="2" fontId="66" fillId="0" borderId="0" xfId="115" applyNumberFormat="1" applyFont="1" applyAlignment="1" applyProtection="1">
      <alignment horizontal="right" vertical="center"/>
      <protection locked="0"/>
    </xf>
    <xf numFmtId="166" fontId="71" fillId="0" borderId="0" xfId="0" applyNumberFormat="1" applyFont="1" applyAlignment="1" applyProtection="1">
      <alignment horizontal="center" vertical="center" wrapText="1"/>
      <protection locked="0"/>
    </xf>
    <xf numFmtId="0" fontId="66" fillId="0" borderId="0" xfId="114" applyFont="1" applyAlignment="1" applyProtection="1">
      <alignment horizontal="left" vertical="top"/>
      <protection locked="0"/>
    </xf>
    <xf numFmtId="0" fontId="53" fillId="0" borderId="0" xfId="111" applyNumberFormat="1" applyFont="1" applyFill="1" applyBorder="1" applyAlignment="1" applyProtection="1">
      <alignment horizontal="justify" vertical="center"/>
      <protection locked="0"/>
    </xf>
    <xf numFmtId="166" fontId="53" fillId="0" borderId="0" xfId="0" applyNumberFormat="1" applyFont="1" applyAlignment="1" applyProtection="1">
      <alignment horizontal="center" vertical="center" wrapText="1"/>
      <protection locked="0"/>
    </xf>
    <xf numFmtId="0" fontId="53" fillId="0" borderId="0" xfId="115"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3" fillId="0" borderId="0" xfId="115" applyFont="1" applyAlignment="1">
      <alignment horizontal="left" vertical="center"/>
    </xf>
    <xf numFmtId="0" fontId="61" fillId="0" borderId="9" xfId="115" applyFont="1" applyBorder="1" applyAlignment="1" applyProtection="1">
      <alignment horizontal="center" vertical="center"/>
      <protection locked="0"/>
    </xf>
    <xf numFmtId="10" fontId="65" fillId="0" borderId="24" xfId="109" applyNumberFormat="1" applyFont="1" applyBorder="1" applyAlignment="1" applyProtection="1">
      <alignment horizontal="left" vertical="center" wrapText="1"/>
      <protection hidden="1"/>
    </xf>
    <xf numFmtId="0" fontId="65" fillId="0" borderId="25" xfId="109" applyFont="1" applyBorder="1" applyAlignment="1" applyProtection="1">
      <alignment horizontal="left" vertical="center" wrapText="1"/>
      <protection hidden="1"/>
    </xf>
    <xf numFmtId="0" fontId="77" fillId="0" borderId="0" xfId="115" applyFont="1" applyAlignment="1" applyProtection="1">
      <alignment horizontal="center" vertical="center" wrapText="1"/>
      <protection hidden="1"/>
    </xf>
    <xf numFmtId="0" fontId="53" fillId="0" borderId="0" xfId="0" applyFont="1" applyAlignment="1" applyProtection="1">
      <alignment horizontal="left" vertical="center" wrapText="1"/>
      <protection hidden="1"/>
    </xf>
    <xf numFmtId="0" fontId="65" fillId="0" borderId="0" xfId="0" applyFont="1" applyAlignment="1" applyProtection="1">
      <alignment horizontal="left" vertical="center"/>
      <protection locked="0"/>
    </xf>
    <xf numFmtId="0" fontId="66" fillId="0" borderId="0" xfId="115" applyFont="1" applyAlignment="1" applyProtection="1">
      <alignment horizontal="justify" vertical="top" wrapText="1"/>
      <protection hidden="1"/>
    </xf>
    <xf numFmtId="0" fontId="53" fillId="0" borderId="0" xfId="115" applyFont="1" applyAlignment="1" applyProtection="1">
      <alignment horizontal="center" vertical="center" wrapText="1"/>
      <protection locked="0"/>
    </xf>
    <xf numFmtId="0" fontId="53" fillId="0" borderId="9" xfId="115" applyFont="1" applyBorder="1" applyAlignment="1">
      <alignment horizontal="left" vertical="center" wrapText="1"/>
    </xf>
    <xf numFmtId="0" fontId="71" fillId="6" borderId="0" xfId="0" applyFont="1" applyFill="1" applyAlignment="1">
      <alignment horizontal="center" vertical="center"/>
    </xf>
    <xf numFmtId="49" fontId="65" fillId="9" borderId="9" xfId="109" applyNumberFormat="1" applyFont="1" applyFill="1" applyBorder="1" applyAlignment="1" applyProtection="1">
      <alignment horizontal="left" vertical="center"/>
      <protection locked="0"/>
    </xf>
    <xf numFmtId="49" fontId="65" fillId="0" borderId="24" xfId="109" applyNumberFormat="1" applyFont="1" applyBorder="1" applyAlignment="1" applyProtection="1">
      <alignment horizontal="left" vertical="center" wrapText="1"/>
      <protection hidden="1"/>
    </xf>
    <xf numFmtId="0" fontId="65" fillId="0" borderId="16" xfId="113" applyFont="1" applyBorder="1" applyAlignment="1" applyProtection="1">
      <alignment horizontal="justify" vertical="center"/>
      <protection hidden="1"/>
    </xf>
    <xf numFmtId="0" fontId="66" fillId="0" borderId="16" xfId="113" applyFont="1" applyBorder="1" applyAlignment="1" applyProtection="1">
      <alignment horizontal="justify" vertical="center"/>
      <protection hidden="1"/>
    </xf>
    <xf numFmtId="0" fontId="53" fillId="0" borderId="30" xfId="113" applyFont="1" applyBorder="1" applyAlignment="1" applyProtection="1">
      <alignment horizontal="justify" vertical="center"/>
      <protection hidden="1"/>
    </xf>
    <xf numFmtId="0" fontId="66" fillId="0" borderId="59" xfId="113" applyFont="1" applyBorder="1" applyAlignment="1" applyProtection="1">
      <alignment horizontal="justify" vertical="center"/>
      <protection hidden="1"/>
    </xf>
    <xf numFmtId="0" fontId="66" fillId="0" borderId="31" xfId="113" applyFont="1" applyBorder="1" applyAlignment="1" applyProtection="1">
      <alignment horizontal="justify" vertical="center"/>
      <protection hidden="1"/>
    </xf>
    <xf numFmtId="0" fontId="67" fillId="0" borderId="0" xfId="113" applyFont="1" applyAlignment="1" applyProtection="1">
      <alignment horizontal="left" vertical="center" wrapText="1"/>
      <protection hidden="1"/>
    </xf>
    <xf numFmtId="0" fontId="66" fillId="0" borderId="11" xfId="113" applyNumberFormat="1" applyFont="1" applyFill="1" applyBorder="1" applyAlignment="1" applyProtection="1">
      <alignment horizontal="left" vertical="top" wrapText="1"/>
      <protection hidden="1"/>
    </xf>
    <xf numFmtId="0" fontId="66" fillId="0" borderId="22" xfId="113" applyNumberFormat="1" applyFont="1" applyFill="1" applyBorder="1" applyAlignment="1" applyProtection="1">
      <alignment horizontal="left" vertical="top" wrapText="1"/>
      <protection hidden="1"/>
    </xf>
    <xf numFmtId="0" fontId="66" fillId="0" borderId="11" xfId="113" applyNumberFormat="1" applyFont="1" applyFill="1" applyBorder="1" applyAlignment="1" applyProtection="1">
      <alignment horizontal="left" vertical="center" wrapText="1"/>
      <protection hidden="1"/>
    </xf>
    <xf numFmtId="0" fontId="66" fillId="0" borderId="22" xfId="113" applyNumberFormat="1" applyFont="1" applyFill="1" applyBorder="1" applyAlignment="1" applyProtection="1">
      <alignment horizontal="left" vertical="center" wrapText="1"/>
      <protection hidden="1"/>
    </xf>
    <xf numFmtId="0" fontId="65" fillId="0" borderId="0" xfId="113" applyFont="1" applyBorder="1" applyAlignment="1" applyProtection="1">
      <alignment horizontal="justify" vertical="center"/>
      <protection hidden="1"/>
    </xf>
    <xf numFmtId="0" fontId="66" fillId="3" borderId="0" xfId="113" applyFont="1" applyFill="1" applyBorder="1" applyAlignment="1" applyProtection="1">
      <alignment horizontal="justify" vertical="top" wrapText="1"/>
      <protection locked="0" hidden="1"/>
    </xf>
    <xf numFmtId="0" fontId="66" fillId="0" borderId="0" xfId="113" applyFont="1" applyBorder="1" applyAlignment="1" applyProtection="1">
      <alignment horizontal="justify" vertical="center"/>
      <protection hidden="1"/>
    </xf>
    <xf numFmtId="0" fontId="66" fillId="0" borderId="11" xfId="113" applyNumberFormat="1" applyFont="1" applyFill="1" applyBorder="1" applyAlignment="1" applyProtection="1">
      <alignment horizontal="left" vertical="center"/>
      <protection hidden="1"/>
    </xf>
    <xf numFmtId="0" fontId="66" fillId="0" borderId="22" xfId="113" applyNumberFormat="1" applyFont="1" applyFill="1" applyBorder="1" applyAlignment="1" applyProtection="1">
      <alignment horizontal="left" vertical="center"/>
      <protection hidden="1"/>
    </xf>
    <xf numFmtId="0" fontId="66" fillId="0" borderId="66" xfId="113" applyNumberFormat="1" applyFont="1" applyFill="1" applyBorder="1" applyAlignment="1" applyProtection="1">
      <alignment horizontal="left" vertical="center"/>
      <protection hidden="1"/>
    </xf>
    <xf numFmtId="0" fontId="66" fillId="0" borderId="68" xfId="113" applyNumberFormat="1" applyFont="1" applyFill="1" applyBorder="1" applyAlignment="1" applyProtection="1">
      <alignment horizontal="left" vertical="center"/>
      <protection hidden="1"/>
    </xf>
    <xf numFmtId="0" fontId="53" fillId="0" borderId="30" xfId="113" applyFont="1" applyBorder="1" applyAlignment="1" applyProtection="1">
      <alignment horizontal="justify" vertical="top"/>
      <protection hidden="1"/>
    </xf>
    <xf numFmtId="0" fontId="66" fillId="0" borderId="59" xfId="113" applyFont="1" applyBorder="1" applyAlignment="1" applyProtection="1">
      <alignment horizontal="justify" vertical="top"/>
      <protection hidden="1"/>
    </xf>
    <xf numFmtId="0" fontId="66" fillId="0" borderId="31" xfId="113" applyFont="1" applyBorder="1" applyAlignment="1" applyProtection="1">
      <alignment horizontal="justify" vertical="top"/>
      <protection hidden="1"/>
    </xf>
    <xf numFmtId="0" fontId="53" fillId="7" borderId="0" xfId="113" applyNumberFormat="1" applyFont="1" applyFill="1" applyBorder="1" applyAlignment="1" applyProtection="1">
      <alignment horizontal="center" vertical="center" wrapText="1"/>
      <protection hidden="1"/>
    </xf>
    <xf numFmtId="0" fontId="60" fillId="0" borderId="0" xfId="73" applyFont="1" applyAlignment="1" applyProtection="1">
      <alignment horizontal="center" vertical="center"/>
      <protection hidden="1"/>
    </xf>
    <xf numFmtId="0" fontId="53" fillId="0" borderId="0" xfId="73" applyFont="1" applyAlignment="1" applyProtection="1">
      <alignment horizontal="justify" vertical="top" wrapText="1"/>
      <protection hidden="1"/>
    </xf>
    <xf numFmtId="0" fontId="66" fillId="0" borderId="0" xfId="113" applyFont="1" applyAlignment="1" applyProtection="1">
      <alignment horizontal="justify" vertical="center"/>
      <protection hidden="1"/>
    </xf>
    <xf numFmtId="0" fontId="53" fillId="0" borderId="24" xfId="113" applyFont="1" applyBorder="1" applyAlignment="1" applyProtection="1">
      <alignment horizontal="justify" vertical="top"/>
      <protection hidden="1"/>
    </xf>
    <xf numFmtId="0" fontId="66" fillId="0" borderId="3" xfId="113" applyFont="1" applyBorder="1" applyAlignment="1" applyProtection="1">
      <alignment horizontal="justify" vertical="top"/>
      <protection hidden="1"/>
    </xf>
    <xf numFmtId="0" fontId="66" fillId="0" borderId="25" xfId="113" applyFont="1" applyBorder="1" applyAlignment="1" applyProtection="1">
      <alignment horizontal="justify" vertical="top"/>
      <protection hidden="1"/>
    </xf>
    <xf numFmtId="0" fontId="53" fillId="0" borderId="24" xfId="113" applyFont="1" applyBorder="1" applyAlignment="1" applyProtection="1">
      <alignment horizontal="justify" vertical="top" wrapText="1"/>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6" fillId="0" borderId="22" xfId="73" applyFont="1" applyBorder="1" applyAlignment="1">
      <alignment horizontal="left" vertical="center" indent="2"/>
    </xf>
    <xf numFmtId="0" fontId="61" fillId="0" borderId="0" xfId="106" quotePrefix="1" applyFont="1" applyAlignment="1">
      <alignment horizontal="center" vertical="center"/>
    </xf>
    <xf numFmtId="0" fontId="66" fillId="3" borderId="22" xfId="73" applyFont="1" applyFill="1" applyBorder="1" applyAlignment="1" applyProtection="1">
      <alignment horizontal="left" vertical="center"/>
      <protection locked="0"/>
    </xf>
    <xf numFmtId="0" fontId="66" fillId="0" borderId="69" xfId="73" applyFont="1" applyBorder="1" applyAlignment="1">
      <alignment horizontal="left" vertical="center" indent="2"/>
    </xf>
    <xf numFmtId="0" fontId="66" fillId="0" borderId="61" xfId="73" applyFont="1" applyBorder="1" applyAlignment="1">
      <alignment horizontal="left" vertical="center" indent="2"/>
    </xf>
    <xf numFmtId="0" fontId="66" fillId="0" borderId="69" xfId="73" applyFont="1" applyBorder="1" applyAlignment="1">
      <alignment horizontal="justify" vertical="center" wrapText="1"/>
    </xf>
    <xf numFmtId="0" fontId="66" fillId="0" borderId="0" xfId="73" applyFont="1" applyAlignment="1">
      <alignment horizontal="left" vertical="center" indent="2"/>
    </xf>
    <xf numFmtId="49" fontId="66" fillId="0" borderId="0" xfId="106" applyNumberFormat="1" applyFont="1" applyAlignment="1" applyProtection="1">
      <alignment horizontal="left" vertical="center"/>
      <protection hidden="1"/>
    </xf>
    <xf numFmtId="0" fontId="66" fillId="0" borderId="0" xfId="106" applyFont="1" applyAlignment="1" applyProtection="1">
      <alignment horizontal="left" vertical="center"/>
      <protection hidden="1"/>
    </xf>
    <xf numFmtId="0" fontId="66" fillId="0" borderId="0" xfId="106" applyFont="1" applyAlignment="1">
      <alignment horizontal="justify" vertical="top"/>
    </xf>
    <xf numFmtId="0" fontId="66" fillId="0" borderId="0" xfId="106" applyFont="1" applyAlignment="1">
      <alignment horizontal="left" vertical="top" wrapText="1"/>
    </xf>
    <xf numFmtId="0" fontId="66" fillId="0" borderId="0" xfId="73" applyFont="1" applyAlignment="1">
      <alignment horizontal="left" vertical="center" wrapText="1" indent="2"/>
    </xf>
    <xf numFmtId="10" fontId="66" fillId="0" borderId="0" xfId="106" applyNumberFormat="1" applyFont="1" applyAlignment="1" applyProtection="1">
      <alignment horizontal="left" vertical="center"/>
      <protection hidden="1"/>
    </xf>
    <xf numFmtId="0" fontId="66" fillId="0" borderId="0" xfId="106" applyFont="1" applyAlignment="1">
      <alignment horizontal="center" vertical="top"/>
    </xf>
    <xf numFmtId="0" fontId="53" fillId="0" borderId="0" xfId="106" applyFont="1" applyAlignment="1">
      <alignment horizontal="justify" vertical="center"/>
    </xf>
    <xf numFmtId="0" fontId="66" fillId="0" borderId="0" xfId="106" applyFont="1" applyAlignment="1">
      <alignment horizontal="justify" vertical="top" wrapText="1"/>
    </xf>
    <xf numFmtId="0" fontId="66" fillId="0" borderId="0" xfId="106" applyFont="1" applyAlignment="1">
      <alignment horizontal="justify" vertical="center"/>
    </xf>
    <xf numFmtId="0" fontId="86" fillId="0" borderId="0" xfId="106" applyFont="1" applyAlignment="1">
      <alignment horizontal="center" vertical="center"/>
    </xf>
    <xf numFmtId="0" fontId="66" fillId="3" borderId="0" xfId="106" applyFont="1" applyFill="1" applyAlignment="1" applyProtection="1">
      <alignment horizontal="left" vertical="center"/>
      <protection locked="0"/>
    </xf>
    <xf numFmtId="0" fontId="36" fillId="0" borderId="0" xfId="106" applyFont="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9"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xf numFmtId="0" fontId="37" fillId="8" borderId="18" xfId="0" applyFont="1" applyFill="1" applyBorder="1" applyAlignment="1">
      <alignment horizontal="center" vertical="center"/>
    </xf>
    <xf numFmtId="0" fontId="37" fillId="8" borderId="9" xfId="111" applyNumberFormat="1" applyFont="1" applyFill="1" applyBorder="1" applyAlignment="1" applyProtection="1">
      <alignment horizontal="center" vertical="center" wrapText="1"/>
    </xf>
    <xf numFmtId="1" fontId="37" fillId="8" borderId="9" xfId="111" applyNumberFormat="1" applyFont="1" applyFill="1" applyBorder="1" applyAlignment="1" applyProtection="1">
      <alignment horizontal="center" vertical="top" wrapText="1"/>
    </xf>
    <xf numFmtId="0" fontId="89" fillId="8" borderId="9" xfId="0" applyFont="1" applyFill="1" applyBorder="1" applyAlignment="1">
      <alignment vertical="top" wrapText="1"/>
    </xf>
    <xf numFmtId="0" fontId="89" fillId="16" borderId="9" xfId="0" applyFont="1" applyFill="1" applyBorder="1" applyAlignment="1">
      <alignment vertical="top" wrapText="1"/>
    </xf>
    <xf numFmtId="1" fontId="37" fillId="8" borderId="18" xfId="111" applyNumberFormat="1" applyFont="1" applyFill="1" applyBorder="1" applyAlignment="1" applyProtection="1">
      <alignment horizontal="center" vertical="top" wrapText="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30143" y="47625"/>
          <a:ext cx="571500" cy="1386568"/>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737786" y="394607"/>
          <a:ext cx="0" cy="128451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30045" y="47625"/>
          <a:ext cx="0" cy="605270"/>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7121" y="47625"/>
          <a:ext cx="1104900" cy="602796"/>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3998" y="19050"/>
          <a:ext cx="1104900" cy="688398"/>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43750" y="19050"/>
          <a:ext cx="0" cy="700768"/>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22" sqref="B22"/>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66">
      <c r="A1" s="12" t="s">
        <v>39</v>
      </c>
      <c r="B1" s="187" t="s">
        <v>547</v>
      </c>
      <c r="C1" s="13"/>
      <c r="D1" s="13"/>
      <c r="E1" s="13"/>
      <c r="F1" s="13"/>
      <c r="G1" s="13"/>
      <c r="H1" s="13"/>
    </row>
    <row r="2" spans="1:9">
      <c r="B2" s="15"/>
      <c r="I2" s="14" t="s">
        <v>260</v>
      </c>
    </row>
    <row r="3" spans="1:9">
      <c r="A3" s="14" t="s">
        <v>40</v>
      </c>
      <c r="B3" s="158" t="s">
        <v>545</v>
      </c>
      <c r="I3" s="14" t="s">
        <v>261</v>
      </c>
    </row>
    <row r="5" spans="1:9">
      <c r="A5" s="14" t="s">
        <v>41</v>
      </c>
      <c r="B5" s="744" t="s">
        <v>546</v>
      </c>
      <c r="C5" s="13"/>
      <c r="D5" s="13"/>
      <c r="E5" s="13"/>
      <c r="F5" s="13"/>
      <c r="G5" s="13"/>
      <c r="H5" s="13"/>
    </row>
    <row r="7" spans="1:9">
      <c r="B7" s="14" t="s">
        <v>488</v>
      </c>
    </row>
  </sheetData>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A9345C4-09FE-4F27-BFD9-3D9BCD2DED09}" hiddenColumns="1" state="hidden">
      <selection activeCell="B6" sqref="B6"/>
      <pageMargins left="0.75" right="0.75" top="1" bottom="1" header="0.5" footer="0.5"/>
      <pageSetup orientation="portrait" r:id="rId2"/>
      <headerFooter alignWithMargins="0"/>
    </customSheetView>
    <customSheetView guid="{7AB1F867-F01E-4EB9-A93D-DDCFDB9AA444}" hiddenColumns="1" state="hidden">
      <selection activeCell="B1" sqref="B1"/>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497EA202-A8B8-45C5-9E6C-C3CD104F3979}" hiddenColumns="1" state="hidden">
      <selection activeCell="B13" sqref="B13"/>
      <pageMargins left="0.75" right="0.75" top="1" bottom="1" header="0.5" footer="0.5"/>
      <pageSetup orientation="portrait" r:id="rId8"/>
      <headerFooter alignWithMargins="0"/>
    </customSheetView>
    <customSheetView guid="{63D51328-7CBC-4A1E-B96D-BAE91416501B}" hiddenColumns="1" state="hidden">
      <selection activeCell="B11" sqref="B11"/>
      <pageMargins left="0.75" right="0.75" top="1" bottom="1" header="0.5" footer="0.5"/>
      <pageSetup orientation="portrait" r:id="rId9"/>
      <headerFooter alignWithMargins="0"/>
    </customSheetView>
    <customSheetView guid="{D5521983-A70D-48A3-9506-C0263CBBC57D}" hiddenColumns="1" state="hidden">
      <selection activeCell="B1" sqref="B1"/>
      <pageMargins left="0.75" right="0.75" top="1" bottom="1" header="0.5" footer="0.5"/>
      <pageSetup orientation="portrait" r:id="rId10"/>
      <headerFooter alignWithMargins="0"/>
    </customSheetView>
    <customSheetView guid="{12A89170-4F84-482D-A3C5-7890082E7B73}" hiddenColumns="1" state="hidden">
      <selection activeCell="B7" sqref="B7"/>
      <pageMargins left="0.75" right="0.75" top="1" bottom="1" header="0.5" footer="0.5"/>
      <pageSetup orientation="portrait" r:id="rId11"/>
      <headerFooter alignWithMargins="0"/>
    </customSheetView>
    <customSheetView guid="{CCA37BAE-906F-43D5-9FD9-B13563E4B9D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view="pageBreakPreview" zoomScale="115" zoomScaleNormal="100" zoomScaleSheetLayoutView="115" workbookViewId="0">
      <selection activeCell="C19" sqref="C19"/>
    </sheetView>
  </sheetViews>
  <sheetFormatPr defaultColWidth="9.140625" defaultRowHeight="13.5"/>
  <cols>
    <col min="1" max="1" width="9.85546875" style="196" customWidth="1"/>
    <col min="2" max="2" width="12.7109375" style="196" customWidth="1"/>
    <col min="3" max="4" width="44.140625" style="196" customWidth="1"/>
    <col min="5" max="5" width="12.85546875" style="196" customWidth="1"/>
    <col min="6" max="6" width="9.85546875" style="196" customWidth="1"/>
    <col min="7" max="9" width="9.140625" style="196" customWidth="1"/>
    <col min="10" max="16384" width="9.140625" style="192"/>
  </cols>
  <sheetData>
    <row r="1" spans="1:10" ht="30.75" customHeight="1">
      <c r="A1" s="188"/>
      <c r="B1" s="816"/>
      <c r="C1" s="817"/>
      <c r="D1" s="817"/>
      <c r="E1" s="818"/>
      <c r="F1" s="189"/>
      <c r="G1" s="190"/>
      <c r="H1" s="190"/>
      <c r="I1" s="190"/>
      <c r="J1" s="191"/>
    </row>
    <row r="2" spans="1:10" ht="74.25" customHeight="1">
      <c r="A2" s="819" t="s">
        <v>42</v>
      </c>
      <c r="B2" s="822" t="str">
        <f>Basic!B1</f>
        <v>Substation Package SS-144 for (i)	Augmentation of transformation capacity at 400/220kV Bidadi (GIS) S/s in Karnataka by 1x500 MVA, 400/220kV ICT (3rd),  ii) (ii)	Augmentation of Transformation capacity at 400/220kV Yelahanka (GIS) S/s (POWERGRID) in Karnataka by 400/220kV, 1X500MVA ICT (3rd)</v>
      </c>
      <c r="C2" s="823"/>
      <c r="D2" s="823"/>
      <c r="E2" s="824"/>
      <c r="F2" s="825" t="str">
        <f>Basic!B3</f>
        <v>SS-144</v>
      </c>
      <c r="G2" s="190"/>
      <c r="H2" s="190"/>
      <c r="I2" s="190"/>
      <c r="J2" s="191"/>
    </row>
    <row r="3" spans="1:10" ht="23.25" customHeight="1">
      <c r="A3" s="820"/>
      <c r="B3" s="828" t="str">
        <f>Basic!B5</f>
        <v>Spec. No.:	CC/NT/W-GIS/DOM/A10/24/15640</v>
      </c>
      <c r="C3" s="829"/>
      <c r="D3" s="829"/>
      <c r="E3" s="830"/>
      <c r="F3" s="826"/>
      <c r="G3" s="190"/>
      <c r="H3" s="190"/>
      <c r="I3" s="190"/>
      <c r="J3" s="191"/>
    </row>
    <row r="4" spans="1:10" ht="39.950000000000003" customHeight="1">
      <c r="A4" s="820"/>
      <c r="B4" s="193">
        <v>1</v>
      </c>
      <c r="C4" s="831" t="s">
        <v>43</v>
      </c>
      <c r="D4" s="831"/>
      <c r="E4" s="832"/>
      <c r="F4" s="826"/>
      <c r="G4" s="194"/>
      <c r="H4" s="195" t="s">
        <v>44</v>
      </c>
      <c r="I4" s="190"/>
      <c r="J4" s="191"/>
    </row>
    <row r="5" spans="1:10" ht="30" customHeight="1">
      <c r="A5" s="820"/>
      <c r="B5" s="193">
        <v>2</v>
      </c>
      <c r="C5" s="831" t="s">
        <v>45</v>
      </c>
      <c r="D5" s="831"/>
      <c r="E5" s="832"/>
      <c r="F5" s="826"/>
      <c r="G5" s="190"/>
      <c r="H5" s="190"/>
      <c r="I5" s="190"/>
      <c r="J5" s="191"/>
    </row>
    <row r="6" spans="1:10" s="196" customFormat="1" ht="30" customHeight="1">
      <c r="A6" s="820"/>
      <c r="B6" s="193">
        <v>3</v>
      </c>
      <c r="C6" s="831" t="s">
        <v>46</v>
      </c>
      <c r="D6" s="831"/>
      <c r="E6" s="832"/>
      <c r="F6" s="826"/>
      <c r="G6" s="190"/>
      <c r="H6" s="190"/>
      <c r="I6" s="190"/>
      <c r="J6" s="190"/>
    </row>
    <row r="7" spans="1:10" ht="52.5" hidden="1" customHeight="1">
      <c r="A7" s="820"/>
      <c r="B7" s="193">
        <v>4</v>
      </c>
      <c r="C7" s="831" t="s">
        <v>47</v>
      </c>
      <c r="D7" s="831"/>
      <c r="E7" s="832"/>
      <c r="F7" s="826"/>
      <c r="G7" s="190"/>
      <c r="H7" s="190"/>
      <c r="I7" s="190"/>
      <c r="J7" s="191"/>
    </row>
    <row r="8" spans="1:10" ht="9.75" customHeight="1">
      <c r="A8" s="820"/>
      <c r="B8" s="197"/>
      <c r="C8" s="190"/>
      <c r="D8" s="190"/>
      <c r="E8" s="198"/>
      <c r="F8" s="826"/>
      <c r="G8" s="190"/>
      <c r="H8" s="190"/>
      <c r="I8" s="190"/>
      <c r="J8" s="191"/>
    </row>
    <row r="9" spans="1:10" ht="23.25" customHeight="1">
      <c r="A9" s="820"/>
      <c r="B9" s="833"/>
      <c r="C9" s="834"/>
      <c r="D9" s="834"/>
      <c r="E9" s="835"/>
      <c r="F9" s="826"/>
      <c r="G9" s="190"/>
      <c r="H9" s="190"/>
      <c r="I9" s="190"/>
      <c r="J9" s="191"/>
    </row>
    <row r="10" spans="1:10" ht="10.5" customHeight="1">
      <c r="A10" s="820"/>
      <c r="B10" s="199"/>
      <c r="C10" s="200"/>
      <c r="D10" s="200"/>
      <c r="E10" s="201"/>
      <c r="F10" s="826"/>
      <c r="G10" s="190"/>
      <c r="H10" s="190"/>
      <c r="I10" s="190"/>
      <c r="J10" s="191"/>
    </row>
    <row r="11" spans="1:10" ht="24" customHeight="1">
      <c r="A11" s="820"/>
      <c r="B11" s="836" t="s">
        <v>48</v>
      </c>
      <c r="C11" s="837"/>
      <c r="D11" s="837"/>
      <c r="E11" s="202"/>
      <c r="F11" s="826"/>
    </row>
    <row r="12" spans="1:10" ht="15.95" customHeight="1">
      <c r="A12" s="821"/>
      <c r="B12" s="838" t="s">
        <v>49</v>
      </c>
      <c r="C12" s="839"/>
      <c r="D12" s="839"/>
      <c r="E12" s="203"/>
      <c r="F12" s="827"/>
      <c r="G12" s="190"/>
      <c r="H12" s="190"/>
      <c r="I12" s="190"/>
      <c r="J12" s="191"/>
    </row>
    <row r="13" spans="1:10" ht="24" customHeight="1">
      <c r="A13" s="810"/>
      <c r="B13" s="811" t="s">
        <v>50</v>
      </c>
      <c r="C13" s="812"/>
      <c r="D13" s="812"/>
      <c r="E13" s="202"/>
      <c r="F13" s="813"/>
      <c r="G13" s="204"/>
      <c r="H13" s="204"/>
      <c r="I13" s="204"/>
      <c r="J13" s="204"/>
    </row>
    <row r="14" spans="1:10" ht="15.95" customHeight="1">
      <c r="A14" s="810"/>
      <c r="B14" s="814" t="s">
        <v>51</v>
      </c>
      <c r="C14" s="815"/>
      <c r="D14" s="815"/>
      <c r="E14" s="205"/>
      <c r="F14" s="813"/>
      <c r="G14" s="204"/>
      <c r="H14" s="204"/>
      <c r="I14" s="204"/>
      <c r="J14" s="204"/>
    </row>
    <row r="15" spans="1:10" ht="15.75">
      <c r="A15" s="190"/>
      <c r="B15" s="206"/>
      <c r="C15" s="206"/>
      <c r="D15" s="206"/>
      <c r="E15" s="206"/>
      <c r="F15" s="190"/>
      <c r="G15" s="190"/>
      <c r="H15" s="190"/>
      <c r="I15" s="190"/>
      <c r="J15" s="191"/>
    </row>
    <row r="16" spans="1:10" ht="15.75">
      <c r="A16" s="190"/>
      <c r="B16" s="190"/>
      <c r="C16" s="190"/>
      <c r="D16" s="190"/>
      <c r="E16" s="190"/>
      <c r="F16" s="190"/>
      <c r="G16" s="190"/>
      <c r="H16" s="190"/>
      <c r="I16" s="190"/>
      <c r="J16" s="191"/>
    </row>
    <row r="17" spans="1:10" ht="15.75">
      <c r="A17" s="190"/>
      <c r="B17" s="190"/>
      <c r="C17" s="190"/>
      <c r="D17" s="190"/>
      <c r="E17" s="190"/>
      <c r="F17" s="190"/>
      <c r="G17" s="190"/>
      <c r="H17" s="190"/>
      <c r="I17" s="190"/>
      <c r="J17" s="191"/>
    </row>
  </sheetData>
  <sheetProtection algorithmName="SHA-512" hashValue="A88DO/TN72GycDfVoKfwwxNxIbp/f5QPUqPgnSIjhm92ET6dUS9SflD+eqhdcMHP16TIh2+aqH9DmV4fOnve2w==" saltValue="Zvkci2cg2VK2gik1OO3eMA==" spinCount="100000" sheet="1" objects="1" scenario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44" t="s">
        <v>344</v>
      </c>
      <c r="B1" s="844"/>
      <c r="C1" s="844"/>
      <c r="D1" s="16"/>
      <c r="E1" s="17"/>
      <c r="F1" s="17"/>
      <c r="G1" s="17"/>
      <c r="H1" s="17"/>
      <c r="I1" s="17"/>
      <c r="J1" s="17"/>
      <c r="K1" s="17"/>
    </row>
    <row r="2" spans="1:11" ht="18" customHeight="1">
      <c r="D2" s="13"/>
      <c r="E2" s="21"/>
      <c r="F2" s="21"/>
      <c r="G2" s="21"/>
      <c r="H2" s="21"/>
      <c r="I2" s="21"/>
      <c r="J2" s="21"/>
      <c r="K2" s="21"/>
    </row>
    <row r="3" spans="1:11" ht="18" customHeight="1">
      <c r="A3" s="22" t="s">
        <v>52</v>
      </c>
      <c r="B3" s="20" t="s">
        <v>53</v>
      </c>
      <c r="D3" s="23"/>
      <c r="E3" s="24"/>
      <c r="F3" s="24"/>
      <c r="G3" s="24"/>
      <c r="H3" s="24"/>
      <c r="I3" s="24"/>
      <c r="J3" s="24"/>
      <c r="K3" s="24"/>
    </row>
    <row r="4" spans="1:11" ht="18" customHeight="1">
      <c r="B4" s="25" t="s">
        <v>54</v>
      </c>
      <c r="C4" s="26" t="s">
        <v>55</v>
      </c>
      <c r="D4" s="23"/>
      <c r="E4" s="24"/>
      <c r="F4" s="24"/>
      <c r="G4" s="24"/>
      <c r="H4" s="24"/>
      <c r="I4" s="24"/>
      <c r="J4" s="24"/>
      <c r="K4" s="24"/>
    </row>
    <row r="5" spans="1:11" ht="38.1" customHeight="1">
      <c r="B5" s="25" t="s">
        <v>56</v>
      </c>
      <c r="C5" s="26" t="s">
        <v>57</v>
      </c>
      <c r="D5" s="23"/>
      <c r="E5" s="24"/>
      <c r="F5" s="24"/>
      <c r="G5" s="24"/>
      <c r="H5" s="24"/>
      <c r="I5" s="24"/>
      <c r="J5" s="24"/>
      <c r="K5" s="24"/>
    </row>
    <row r="6" spans="1:11" ht="18" customHeight="1">
      <c r="B6" s="25" t="s">
        <v>58</v>
      </c>
      <c r="C6" s="26" t="s">
        <v>59</v>
      </c>
      <c r="D6" s="23"/>
      <c r="E6" s="24"/>
      <c r="F6" s="24"/>
      <c r="G6" s="24"/>
      <c r="H6" s="24"/>
      <c r="I6" s="24"/>
      <c r="J6" s="24"/>
      <c r="K6" s="24"/>
    </row>
    <row r="7" spans="1:11" ht="18" customHeight="1">
      <c r="B7" s="25" t="s">
        <v>60</v>
      </c>
      <c r="C7" s="26" t="s">
        <v>61</v>
      </c>
      <c r="D7" s="23"/>
      <c r="E7" s="24"/>
      <c r="F7" s="24"/>
      <c r="G7" s="24"/>
      <c r="H7" s="24"/>
      <c r="I7" s="24"/>
      <c r="J7" s="24"/>
      <c r="K7" s="24"/>
    </row>
    <row r="8" spans="1:11" ht="18" customHeight="1">
      <c r="B8" s="25" t="s">
        <v>62</v>
      </c>
      <c r="C8" s="26" t="s">
        <v>63</v>
      </c>
      <c r="D8" s="23"/>
      <c r="E8" s="24"/>
      <c r="F8" s="24"/>
      <c r="G8" s="24"/>
      <c r="H8" s="24"/>
      <c r="I8" s="24"/>
      <c r="J8" s="24"/>
      <c r="K8" s="24"/>
    </row>
    <row r="9" spans="1:11" ht="18" customHeight="1">
      <c r="B9" s="25" t="s">
        <v>64</v>
      </c>
      <c r="C9" s="26" t="s">
        <v>65</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66</v>
      </c>
      <c r="B11" s="20" t="s">
        <v>67</v>
      </c>
      <c r="D11" s="23"/>
      <c r="E11" s="24"/>
      <c r="F11" s="24"/>
      <c r="G11" s="24"/>
      <c r="H11" s="24"/>
      <c r="I11" s="24"/>
      <c r="J11" s="24"/>
      <c r="K11" s="24"/>
    </row>
    <row r="12" spans="1:11" ht="18" customHeight="1">
      <c r="B12" s="842" t="s">
        <v>68</v>
      </c>
      <c r="C12" s="842"/>
      <c r="D12" s="27"/>
      <c r="E12" s="24"/>
      <c r="F12" s="24"/>
      <c r="G12" s="24"/>
      <c r="H12" s="24"/>
      <c r="I12" s="24"/>
      <c r="J12" s="24"/>
      <c r="K12" s="24"/>
    </row>
    <row r="13" spans="1:11" ht="18" customHeight="1">
      <c r="B13" s="28"/>
      <c r="C13" s="26" t="s">
        <v>69</v>
      </c>
      <c r="D13" s="23"/>
      <c r="E13" s="24"/>
      <c r="F13" s="24"/>
      <c r="G13" s="24"/>
      <c r="H13" s="24"/>
      <c r="I13" s="24"/>
      <c r="J13" s="24"/>
      <c r="K13" s="24"/>
    </row>
    <row r="14" spans="1:11" ht="18" customHeight="1">
      <c r="B14" s="842" t="s">
        <v>70</v>
      </c>
      <c r="C14" s="842"/>
      <c r="D14" s="27"/>
      <c r="E14" s="24"/>
      <c r="F14" s="24"/>
      <c r="G14" s="24"/>
      <c r="H14" s="24"/>
      <c r="I14" s="24"/>
      <c r="J14" s="24"/>
      <c r="K14" s="24"/>
    </row>
    <row r="15" spans="1:11" ht="38.1" customHeight="1">
      <c r="B15" s="29" t="s">
        <v>71</v>
      </c>
      <c r="C15" s="26" t="s">
        <v>72</v>
      </c>
      <c r="D15" s="23"/>
      <c r="E15" s="24"/>
      <c r="F15" s="24"/>
      <c r="G15" s="24"/>
      <c r="H15" s="24"/>
      <c r="I15" s="24"/>
      <c r="J15" s="24"/>
      <c r="K15" s="24"/>
    </row>
    <row r="16" spans="1:11" ht="36" customHeight="1">
      <c r="B16" s="29" t="s">
        <v>71</v>
      </c>
      <c r="C16" s="26" t="s">
        <v>73</v>
      </c>
      <c r="D16" s="23"/>
      <c r="E16" s="24"/>
      <c r="F16" s="24"/>
      <c r="G16" s="24"/>
      <c r="H16" s="24"/>
      <c r="I16" s="24"/>
      <c r="J16" s="24"/>
      <c r="K16" s="24"/>
    </row>
    <row r="17" spans="2:11" ht="42" customHeight="1">
      <c r="B17" s="29" t="s">
        <v>71</v>
      </c>
      <c r="C17" s="26" t="s">
        <v>74</v>
      </c>
      <c r="D17" s="23"/>
      <c r="E17" s="24"/>
      <c r="F17" s="24"/>
      <c r="G17" s="24"/>
      <c r="H17" s="24"/>
      <c r="I17" s="24"/>
      <c r="J17" s="24"/>
      <c r="K17" s="24"/>
    </row>
    <row r="18" spans="2:11" ht="18" customHeight="1">
      <c r="B18" s="29" t="s">
        <v>71</v>
      </c>
      <c r="C18" s="26" t="s">
        <v>75</v>
      </c>
      <c r="D18" s="23"/>
      <c r="E18" s="24"/>
      <c r="F18" s="24"/>
      <c r="G18" s="24"/>
      <c r="H18" s="24"/>
      <c r="I18" s="24"/>
      <c r="J18" s="24"/>
      <c r="K18" s="24"/>
    </row>
    <row r="19" spans="2:11" ht="18" customHeight="1">
      <c r="B19" s="29" t="s">
        <v>71</v>
      </c>
      <c r="C19" s="30" t="s">
        <v>76</v>
      </c>
      <c r="D19" s="23"/>
      <c r="E19" s="24"/>
      <c r="F19" s="24"/>
      <c r="G19" s="24"/>
      <c r="H19" s="24"/>
      <c r="I19" s="24"/>
      <c r="J19" s="24"/>
      <c r="K19" s="24"/>
    </row>
    <row r="20" spans="2:11" ht="18" customHeight="1">
      <c r="B20" s="29" t="s">
        <v>71</v>
      </c>
      <c r="C20" s="26" t="s">
        <v>77</v>
      </c>
      <c r="D20" s="23"/>
      <c r="E20" s="24"/>
      <c r="F20" s="24"/>
      <c r="G20" s="24"/>
      <c r="H20" s="24"/>
      <c r="I20" s="24"/>
      <c r="J20" s="24"/>
      <c r="K20" s="24"/>
    </row>
    <row r="21" spans="2:11" ht="18" customHeight="1">
      <c r="B21" s="842" t="s">
        <v>78</v>
      </c>
      <c r="C21" s="842"/>
      <c r="D21" s="27"/>
      <c r="E21" s="24"/>
      <c r="F21" s="24"/>
      <c r="G21" s="24"/>
      <c r="H21" s="24"/>
      <c r="I21" s="24"/>
      <c r="J21" s="24"/>
      <c r="K21" s="24"/>
    </row>
    <row r="22" spans="2:11" ht="54" customHeight="1">
      <c r="B22" s="29" t="s">
        <v>71</v>
      </c>
      <c r="C22" s="26" t="s">
        <v>79</v>
      </c>
      <c r="D22" s="23"/>
      <c r="E22" s="24"/>
      <c r="F22" s="24"/>
      <c r="G22" s="24"/>
      <c r="H22" s="24"/>
      <c r="I22" s="24"/>
      <c r="J22" s="24"/>
      <c r="K22" s="24"/>
    </row>
    <row r="23" spans="2:11" ht="54" customHeight="1">
      <c r="B23" s="29" t="s">
        <v>71</v>
      </c>
      <c r="C23" s="26" t="s">
        <v>80</v>
      </c>
      <c r="D23" s="23"/>
      <c r="E23" s="24"/>
      <c r="F23" s="24"/>
      <c r="G23" s="24"/>
      <c r="H23" s="24"/>
      <c r="I23" s="24"/>
      <c r="J23" s="24"/>
      <c r="K23" s="24"/>
    </row>
    <row r="24" spans="2:11" ht="57.6" customHeight="1">
      <c r="B24" s="29" t="s">
        <v>71</v>
      </c>
      <c r="C24" s="26" t="s">
        <v>81</v>
      </c>
      <c r="D24" s="23"/>
      <c r="E24" s="24"/>
      <c r="F24" s="24"/>
      <c r="G24" s="24"/>
      <c r="H24" s="24"/>
      <c r="I24" s="24"/>
      <c r="J24" s="24"/>
      <c r="K24" s="24"/>
    </row>
    <row r="25" spans="2:11" ht="18" customHeight="1">
      <c r="B25" s="29" t="s">
        <v>71</v>
      </c>
      <c r="C25" s="26" t="s">
        <v>82</v>
      </c>
      <c r="D25" s="23"/>
      <c r="E25" s="24"/>
      <c r="F25" s="24"/>
      <c r="G25" s="24"/>
      <c r="H25" s="24"/>
      <c r="I25" s="24"/>
      <c r="J25" s="24"/>
      <c r="K25" s="24"/>
    </row>
    <row r="26" spans="2:11" ht="38.1" customHeight="1">
      <c r="B26" s="29" t="s">
        <v>71</v>
      </c>
      <c r="C26" s="26" t="s">
        <v>83</v>
      </c>
      <c r="D26" s="23"/>
      <c r="E26" s="24"/>
      <c r="F26" s="24"/>
      <c r="G26" s="24"/>
      <c r="H26" s="24"/>
      <c r="I26" s="24"/>
      <c r="J26" s="24"/>
      <c r="K26" s="24"/>
    </row>
    <row r="27" spans="2:11" ht="18" customHeight="1">
      <c r="B27" s="842" t="s">
        <v>84</v>
      </c>
      <c r="C27" s="842"/>
      <c r="D27" s="27"/>
      <c r="E27" s="24"/>
      <c r="F27" s="24"/>
      <c r="G27" s="24"/>
      <c r="H27" s="24"/>
      <c r="I27" s="24"/>
      <c r="J27" s="24"/>
      <c r="K27" s="24"/>
    </row>
    <row r="28" spans="2:11" ht="54" customHeight="1">
      <c r="B28" s="29" t="s">
        <v>71</v>
      </c>
      <c r="C28" s="26" t="s">
        <v>79</v>
      </c>
      <c r="D28" s="23"/>
      <c r="E28" s="24"/>
      <c r="F28" s="24"/>
      <c r="G28" s="24"/>
      <c r="H28" s="24"/>
      <c r="I28" s="24"/>
      <c r="J28" s="24"/>
      <c r="K28" s="24"/>
    </row>
    <row r="29" spans="2:11" ht="18" customHeight="1">
      <c r="B29" s="29" t="s">
        <v>71</v>
      </c>
      <c r="C29" s="26" t="s">
        <v>82</v>
      </c>
      <c r="D29" s="23"/>
      <c r="E29" s="24"/>
      <c r="F29" s="24"/>
      <c r="G29" s="24"/>
      <c r="H29" s="24"/>
      <c r="I29" s="24"/>
      <c r="J29" s="24"/>
      <c r="K29" s="24"/>
    </row>
    <row r="30" spans="2:11" ht="18" customHeight="1">
      <c r="B30" s="842" t="s">
        <v>85</v>
      </c>
      <c r="C30" s="842"/>
      <c r="D30" s="27"/>
    </row>
    <row r="31" spans="2:11" ht="54" customHeight="1">
      <c r="B31" s="29" t="s">
        <v>71</v>
      </c>
      <c r="C31" s="26" t="s">
        <v>79</v>
      </c>
      <c r="D31" s="23"/>
      <c r="E31" s="24"/>
      <c r="F31" s="24"/>
      <c r="G31" s="24"/>
      <c r="H31" s="24"/>
      <c r="I31" s="24"/>
      <c r="J31" s="24"/>
      <c r="K31" s="24"/>
    </row>
    <row r="32" spans="2:11" ht="18" customHeight="1">
      <c r="B32" s="29" t="s">
        <v>71</v>
      </c>
      <c r="C32" s="26" t="s">
        <v>82</v>
      </c>
      <c r="D32" s="23"/>
    </row>
    <row r="33" spans="2:11" ht="18" customHeight="1">
      <c r="B33" s="842" t="s">
        <v>86</v>
      </c>
      <c r="C33" s="842"/>
      <c r="D33" s="27"/>
    </row>
    <row r="34" spans="2:11" ht="18" customHeight="1">
      <c r="B34" s="29" t="s">
        <v>71</v>
      </c>
      <c r="C34" s="26" t="s">
        <v>87</v>
      </c>
      <c r="D34" s="23"/>
    </row>
    <row r="35" spans="2:11" ht="18" customHeight="1">
      <c r="B35" s="842" t="s">
        <v>88</v>
      </c>
      <c r="C35" s="842"/>
      <c r="D35" s="27"/>
    </row>
    <row r="36" spans="2:11" ht="66.599999999999994" customHeight="1">
      <c r="B36" s="29" t="s">
        <v>71</v>
      </c>
      <c r="C36" s="26" t="s">
        <v>89</v>
      </c>
      <c r="D36" s="23"/>
      <c r="E36" s="24"/>
      <c r="F36" s="24"/>
      <c r="G36" s="24"/>
      <c r="H36" s="24"/>
      <c r="I36" s="24"/>
      <c r="J36" s="24"/>
      <c r="K36" s="24"/>
    </row>
    <row r="37" spans="2:11" ht="146.1" customHeight="1">
      <c r="B37" s="29" t="s">
        <v>71</v>
      </c>
      <c r="C37" s="26" t="s">
        <v>90</v>
      </c>
      <c r="D37" s="23"/>
      <c r="E37" s="24"/>
      <c r="F37" s="24"/>
      <c r="G37" s="24"/>
      <c r="H37" s="24"/>
      <c r="I37" s="24"/>
      <c r="J37" s="24"/>
      <c r="K37" s="24"/>
    </row>
    <row r="38" spans="2:11" ht="164.1" customHeight="1">
      <c r="B38" s="29" t="s">
        <v>71</v>
      </c>
      <c r="C38" s="26" t="s">
        <v>91</v>
      </c>
      <c r="D38" s="23"/>
      <c r="E38" s="24"/>
      <c r="F38" s="24"/>
      <c r="G38" s="24"/>
      <c r="H38" s="24"/>
      <c r="I38" s="24"/>
      <c r="J38" s="24"/>
      <c r="K38" s="24"/>
    </row>
    <row r="39" spans="2:11" ht="75.95" customHeight="1">
      <c r="B39" s="29" t="s">
        <v>71</v>
      </c>
      <c r="C39" s="26" t="s">
        <v>92</v>
      </c>
      <c r="D39" s="23"/>
      <c r="E39" s="24"/>
      <c r="F39" s="24"/>
      <c r="G39" s="24"/>
      <c r="H39" s="24"/>
      <c r="I39" s="24"/>
      <c r="J39" s="24"/>
      <c r="K39" s="24"/>
    </row>
    <row r="40" spans="2:11" ht="38.1" customHeight="1">
      <c r="B40" s="29" t="s">
        <v>71</v>
      </c>
      <c r="C40" s="26" t="s">
        <v>93</v>
      </c>
    </row>
    <row r="41" spans="2:11" ht="18" customHeight="1">
      <c r="B41" s="842" t="s">
        <v>94</v>
      </c>
      <c r="C41" s="842"/>
    </row>
    <row r="42" spans="2:11" ht="38.1" customHeight="1">
      <c r="B42" s="29" t="s">
        <v>71</v>
      </c>
      <c r="C42" s="26" t="s">
        <v>95</v>
      </c>
    </row>
    <row r="43" spans="2:11" ht="18" customHeight="1">
      <c r="B43" s="29" t="s">
        <v>71</v>
      </c>
      <c r="C43" s="31" t="s">
        <v>96</v>
      </c>
    </row>
    <row r="44" spans="2:11" ht="18" customHeight="1">
      <c r="B44" s="842" t="s">
        <v>97</v>
      </c>
      <c r="C44" s="842"/>
    </row>
    <row r="45" spans="2:11" ht="38.1" customHeight="1">
      <c r="B45" s="29" t="s">
        <v>71</v>
      </c>
      <c r="C45" s="26" t="s">
        <v>98</v>
      </c>
    </row>
    <row r="46" spans="2:11" ht="18" customHeight="1">
      <c r="B46" s="29" t="s">
        <v>71</v>
      </c>
      <c r="C46" s="31" t="s">
        <v>96</v>
      </c>
    </row>
    <row r="47" spans="2:11" ht="18" customHeight="1">
      <c r="B47" s="842" t="s">
        <v>99</v>
      </c>
      <c r="C47" s="842" t="s">
        <v>100</v>
      </c>
    </row>
    <row r="48" spans="2:11" ht="48" customHeight="1">
      <c r="B48" s="29" t="s">
        <v>71</v>
      </c>
      <c r="C48" s="26" t="s">
        <v>101</v>
      </c>
    </row>
    <row r="49" spans="1:11" ht="18" customHeight="1">
      <c r="B49" s="29" t="s">
        <v>71</v>
      </c>
      <c r="C49" s="31" t="s">
        <v>96</v>
      </c>
    </row>
    <row r="50" spans="1:11" ht="18" customHeight="1">
      <c r="B50" s="842" t="s">
        <v>102</v>
      </c>
      <c r="C50" s="842"/>
    </row>
    <row r="51" spans="1:11" ht="38.1" customHeight="1">
      <c r="B51" s="29" t="s">
        <v>71</v>
      </c>
      <c r="C51" s="26" t="s">
        <v>103</v>
      </c>
    </row>
    <row r="52" spans="1:11" ht="38.1" customHeight="1">
      <c r="B52" s="29" t="s">
        <v>71</v>
      </c>
      <c r="C52" s="26" t="s">
        <v>104</v>
      </c>
    </row>
    <row r="53" spans="1:11" ht="18" customHeight="1">
      <c r="B53" s="842" t="s">
        <v>105</v>
      </c>
      <c r="C53" s="842"/>
    </row>
    <row r="54" spans="1:11" ht="18" customHeight="1">
      <c r="B54" s="29" t="s">
        <v>71</v>
      </c>
      <c r="C54" s="32" t="s">
        <v>106</v>
      </c>
    </row>
    <row r="55" spans="1:11" ht="18" customHeight="1">
      <c r="B55" s="29" t="s">
        <v>71</v>
      </c>
      <c r="C55" s="32" t="s">
        <v>107</v>
      </c>
    </row>
    <row r="56" spans="1:11" ht="18" customHeight="1">
      <c r="B56" s="842" t="s">
        <v>108</v>
      </c>
      <c r="C56" s="842"/>
    </row>
    <row r="57" spans="1:11" ht="18" customHeight="1">
      <c r="B57" s="29" t="s">
        <v>71</v>
      </c>
      <c r="C57" s="26" t="s">
        <v>109</v>
      </c>
      <c r="D57" s="23"/>
      <c r="E57" s="24"/>
      <c r="F57" s="24"/>
      <c r="G57" s="24"/>
      <c r="H57" s="24"/>
      <c r="I57" s="24"/>
      <c r="J57" s="24"/>
      <c r="K57" s="24"/>
    </row>
    <row r="58" spans="1:11" ht="18" customHeight="1">
      <c r="B58" s="29" t="s">
        <v>71</v>
      </c>
      <c r="C58" s="26" t="s">
        <v>110</v>
      </c>
      <c r="D58" s="23"/>
      <c r="E58" s="24"/>
      <c r="F58" s="24"/>
      <c r="G58" s="24"/>
      <c r="H58" s="24"/>
      <c r="I58" s="24"/>
      <c r="J58" s="24"/>
      <c r="K58" s="24"/>
    </row>
    <row r="59" spans="1:11" ht="36" customHeight="1">
      <c r="B59" s="29" t="s">
        <v>71</v>
      </c>
      <c r="C59" s="26" t="s">
        <v>111</v>
      </c>
      <c r="D59" s="23"/>
      <c r="E59" s="24"/>
      <c r="F59" s="24"/>
      <c r="G59" s="24"/>
      <c r="H59" s="24"/>
      <c r="I59" s="24"/>
      <c r="J59" s="24"/>
      <c r="K59" s="24"/>
    </row>
    <row r="60" spans="1:11" ht="18" customHeight="1">
      <c r="B60" s="29" t="s">
        <v>71</v>
      </c>
      <c r="C60" s="26" t="s">
        <v>112</v>
      </c>
      <c r="D60" s="23"/>
      <c r="E60" s="24"/>
      <c r="F60" s="24"/>
      <c r="G60" s="24"/>
      <c r="H60" s="24"/>
      <c r="I60" s="24"/>
      <c r="J60" s="24"/>
      <c r="K60" s="24"/>
    </row>
    <row r="61" spans="1:11" ht="18" customHeight="1">
      <c r="A61" s="20"/>
      <c r="C61" s="33"/>
    </row>
    <row r="62" spans="1:11" ht="18" customHeight="1">
      <c r="A62" s="843"/>
      <c r="B62" s="843"/>
      <c r="C62" s="843"/>
      <c r="D62" s="34"/>
    </row>
    <row r="63" spans="1:11" ht="18" customHeight="1">
      <c r="A63" s="840" t="s">
        <v>113</v>
      </c>
      <c r="B63" s="840"/>
      <c r="C63" s="840"/>
      <c r="D63" s="34"/>
    </row>
    <row r="64" spans="1:11" ht="36" customHeight="1">
      <c r="A64" s="841" t="s">
        <v>114</v>
      </c>
      <c r="B64" s="841"/>
      <c r="C64" s="841"/>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70" zoomScaleSheetLayoutView="70" workbookViewId="0">
      <selection activeCell="L23" sqref="L23"/>
    </sheetView>
  </sheetViews>
  <sheetFormatPr defaultColWidth="9.140625" defaultRowHeight="15.75"/>
  <cols>
    <col min="1" max="1" width="3.7109375" style="211" customWidth="1"/>
    <col min="2" max="2" width="33" style="208" customWidth="1"/>
    <col min="3" max="3" width="11.7109375" style="208" customWidth="1"/>
    <col min="4" max="5" width="6.42578125" style="208" customWidth="1"/>
    <col min="6" max="6" width="6.42578125" style="211" customWidth="1"/>
    <col min="7" max="7" width="39" style="211" customWidth="1"/>
    <col min="8" max="8" width="11.85546875" style="211" hidden="1" customWidth="1"/>
    <col min="9" max="10" width="11.85546875" style="211" customWidth="1"/>
    <col min="11" max="11" width="11.85546875" style="211" hidden="1" customWidth="1"/>
    <col min="12" max="25" width="11.85546875" style="211" customWidth="1"/>
    <col min="26" max="26" width="9.140625" style="211" customWidth="1"/>
    <col min="27" max="27" width="15.28515625" style="211" customWidth="1"/>
    <col min="28" max="16384" width="9.140625" style="211"/>
  </cols>
  <sheetData>
    <row r="1" spans="2:29" s="208" customFormat="1" ht="96.6" customHeight="1">
      <c r="B1" s="848"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C1" s="848"/>
      <c r="D1" s="848"/>
      <c r="E1" s="848"/>
      <c r="F1" s="848"/>
      <c r="G1" s="848"/>
      <c r="H1" s="207"/>
      <c r="I1" s="207"/>
      <c r="J1" s="207"/>
      <c r="K1" s="207"/>
      <c r="L1" s="207"/>
      <c r="M1" s="207"/>
      <c r="N1" s="207"/>
      <c r="O1" s="207"/>
      <c r="P1" s="207"/>
      <c r="Q1" s="207"/>
      <c r="R1" s="207"/>
      <c r="S1" s="207"/>
      <c r="T1" s="207"/>
      <c r="U1" s="207"/>
      <c r="V1" s="207"/>
      <c r="W1" s="207"/>
      <c r="X1" s="207"/>
      <c r="Y1" s="207"/>
      <c r="AA1" s="209"/>
      <c r="AB1" s="209"/>
      <c r="AC1" s="209"/>
    </row>
    <row r="2" spans="2:29" ht="16.5" customHeight="1">
      <c r="B2" s="849" t="str">
        <f>Cover!B3</f>
        <v>Spec. No.:	CC/NT/W-GIS/DOM/A10/24/15640</v>
      </c>
      <c r="C2" s="849"/>
      <c r="D2" s="849"/>
      <c r="E2" s="849"/>
      <c r="F2" s="849"/>
      <c r="G2" s="849"/>
      <c r="H2" s="208"/>
      <c r="I2" s="208"/>
      <c r="J2" s="208"/>
      <c r="K2" s="208"/>
      <c r="L2" s="208"/>
      <c r="M2" s="208"/>
      <c r="N2" s="208"/>
      <c r="O2" s="208"/>
      <c r="P2" s="208"/>
      <c r="Q2" s="208"/>
      <c r="R2" s="208"/>
      <c r="S2" s="208"/>
      <c r="T2" s="208"/>
      <c r="U2" s="208"/>
      <c r="V2" s="208"/>
      <c r="W2" s="208"/>
      <c r="X2" s="208"/>
      <c r="Y2" s="208"/>
      <c r="AA2" s="211" t="s">
        <v>115</v>
      </c>
      <c r="AB2" s="212">
        <v>1</v>
      </c>
      <c r="AC2" s="213"/>
    </row>
    <row r="3" spans="2:29" ht="12" customHeight="1">
      <c r="B3" s="210"/>
      <c r="C3" s="210"/>
      <c r="D3" s="210"/>
      <c r="E3" s="210"/>
      <c r="F3" s="208"/>
      <c r="G3" s="208"/>
      <c r="H3" s="208"/>
      <c r="I3" s="208"/>
      <c r="J3" s="208"/>
      <c r="K3" s="208"/>
      <c r="L3" s="208"/>
      <c r="M3" s="208"/>
      <c r="N3" s="208"/>
      <c r="O3" s="208"/>
      <c r="P3" s="208"/>
      <c r="Q3" s="208"/>
      <c r="R3" s="208"/>
      <c r="S3" s="208"/>
      <c r="T3" s="208"/>
      <c r="U3" s="208"/>
      <c r="V3" s="208"/>
      <c r="W3" s="208"/>
      <c r="X3" s="208"/>
      <c r="Y3" s="208"/>
      <c r="AA3" s="211" t="s">
        <v>116</v>
      </c>
      <c r="AB3" s="212" t="s">
        <v>117</v>
      </c>
      <c r="AC3" s="213"/>
    </row>
    <row r="4" spans="2:29" ht="20.100000000000001" customHeight="1">
      <c r="B4" s="850" t="s">
        <v>118</v>
      </c>
      <c r="C4" s="850"/>
      <c r="D4" s="850"/>
      <c r="E4" s="850"/>
      <c r="F4" s="850"/>
      <c r="G4" s="850"/>
      <c r="H4" s="208"/>
      <c r="I4" s="208"/>
      <c r="J4" s="208"/>
      <c r="K4" s="208"/>
      <c r="L4" s="208"/>
      <c r="M4" s="208"/>
      <c r="N4" s="208"/>
      <c r="O4" s="208"/>
      <c r="P4" s="208"/>
      <c r="Q4" s="208"/>
      <c r="R4" s="208"/>
      <c r="S4" s="208"/>
      <c r="T4" s="208"/>
      <c r="U4" s="208"/>
      <c r="V4" s="208"/>
      <c r="W4" s="208"/>
      <c r="X4" s="208"/>
      <c r="Y4" s="208"/>
      <c r="AB4" s="212"/>
      <c r="AC4" s="213"/>
    </row>
    <row r="5" spans="2:29" ht="12" customHeight="1">
      <c r="B5" s="214"/>
      <c r="C5" s="214"/>
      <c r="F5" s="208"/>
      <c r="G5" s="208"/>
      <c r="H5" s="208"/>
      <c r="I5" s="208"/>
      <c r="J5" s="208"/>
      <c r="K5" s="208"/>
      <c r="L5" s="208"/>
      <c r="M5" s="208"/>
      <c r="N5" s="208"/>
      <c r="O5" s="208"/>
      <c r="P5" s="208"/>
      <c r="Q5" s="208"/>
      <c r="R5" s="208"/>
      <c r="S5" s="208"/>
      <c r="T5" s="208"/>
      <c r="U5" s="208"/>
      <c r="V5" s="208"/>
      <c r="W5" s="208"/>
      <c r="X5" s="208"/>
      <c r="Y5" s="208"/>
      <c r="AA5" s="213"/>
      <c r="AB5" s="213"/>
      <c r="AC5" s="213"/>
    </row>
    <row r="6" spans="2:29" s="208" customFormat="1" ht="50.25" customHeight="1">
      <c r="B6" s="855" t="s">
        <v>498</v>
      </c>
      <c r="C6" s="855"/>
      <c r="D6" s="851"/>
      <c r="E6" s="851"/>
      <c r="F6" s="851"/>
      <c r="G6" s="851"/>
      <c r="H6" s="215"/>
      <c r="I6" s="215"/>
      <c r="J6" s="215"/>
      <c r="K6" s="216">
        <f>IF(D6="Sole Bidder", 1,2)</f>
        <v>2</v>
      </c>
      <c r="L6" s="215"/>
      <c r="M6" s="215"/>
      <c r="N6" s="215"/>
      <c r="O6" s="215"/>
      <c r="P6" s="215"/>
      <c r="Q6" s="215"/>
      <c r="R6" s="215"/>
      <c r="S6" s="215"/>
      <c r="U6" s="215"/>
      <c r="V6" s="215"/>
      <c r="W6" s="215"/>
      <c r="X6" s="215"/>
      <c r="Y6" s="215"/>
      <c r="AA6" s="217">
        <f>IF(D6= "Sole Bidder", 0, D7)</f>
        <v>0</v>
      </c>
      <c r="AB6" s="209"/>
      <c r="AC6" s="209"/>
    </row>
    <row r="7" spans="2:29" ht="50.1" customHeight="1">
      <c r="B7" s="218" t="str">
        <f>IF(D6= "JV (Joint Venture)", "Total Nos. of  Partners in the JV [excluding the Lead Partner]", "")</f>
        <v/>
      </c>
      <c r="C7" s="219"/>
      <c r="D7" s="852"/>
      <c r="E7" s="853"/>
      <c r="F7" s="853"/>
      <c r="G7" s="854"/>
      <c r="AA7" s="213"/>
      <c r="AB7" s="213"/>
      <c r="AC7" s="213"/>
    </row>
    <row r="8" spans="2:29" ht="19.5" customHeight="1">
      <c r="B8" s="220"/>
      <c r="C8" s="220"/>
      <c r="D8" s="215"/>
    </row>
    <row r="9" spans="2:29" ht="20.100000000000001" customHeight="1">
      <c r="B9" s="221" t="str">
        <f>IF(D6= "Sole Bidder", "Name of Sole Bidder", "Name of Lead Partner")</f>
        <v>Name of Lead Partner</v>
      </c>
      <c r="C9" s="222"/>
      <c r="D9" s="845"/>
      <c r="E9" s="846"/>
      <c r="F9" s="846"/>
      <c r="G9" s="847"/>
    </row>
    <row r="10" spans="2:29" ht="20.100000000000001" customHeight="1">
      <c r="B10" s="223" t="str">
        <f>IF(D6= "Sole Bidder", "Address of Sole Bidder", "Address of Lead Partner")</f>
        <v>Address of Lead Partner</v>
      </c>
      <c r="C10" s="224"/>
      <c r="D10" s="845"/>
      <c r="E10" s="846"/>
      <c r="F10" s="846"/>
      <c r="G10" s="847"/>
    </row>
    <row r="11" spans="2:29" ht="20.100000000000001" customHeight="1">
      <c r="B11" s="225"/>
      <c r="C11" s="226"/>
      <c r="D11" s="845"/>
      <c r="E11" s="846"/>
      <c r="F11" s="846"/>
      <c r="G11" s="847"/>
    </row>
    <row r="12" spans="2:29" ht="20.100000000000001" customHeight="1">
      <c r="B12" s="227"/>
      <c r="C12" s="228"/>
      <c r="D12" s="845"/>
      <c r="E12" s="846"/>
      <c r="F12" s="846"/>
      <c r="G12" s="847"/>
    </row>
    <row r="13" spans="2:29" ht="20.100000000000001" customHeight="1"/>
    <row r="14" spans="2:29" ht="20.100000000000001" customHeight="1">
      <c r="B14" s="221" t="str">
        <f>IF(D6="JV (Joint Venture)", "Name of other Partner","Name of other Partner - 1")</f>
        <v>Name of other Partner - 1</v>
      </c>
      <c r="C14" s="222"/>
      <c r="D14" s="845"/>
      <c r="E14" s="846"/>
      <c r="F14" s="846"/>
      <c r="G14" s="847"/>
    </row>
    <row r="15" spans="2:29" ht="20.100000000000001" customHeight="1">
      <c r="B15" s="223" t="str">
        <f>IF(D6="JV (Joint Venture)", "Address of other Partner","Address of other Partner - 1")</f>
        <v>Address of other Partner - 1</v>
      </c>
      <c r="C15" s="224"/>
      <c r="D15" s="859"/>
      <c r="E15" s="860"/>
      <c r="F15" s="860"/>
      <c r="G15" s="861"/>
    </row>
    <row r="16" spans="2:29" ht="20.100000000000001" customHeight="1">
      <c r="B16" s="225"/>
      <c r="C16" s="226"/>
      <c r="D16" s="859"/>
      <c r="E16" s="860"/>
      <c r="F16" s="860"/>
      <c r="G16" s="861"/>
    </row>
    <row r="17" spans="2:8" ht="20.100000000000001" customHeight="1">
      <c r="B17" s="227"/>
      <c r="C17" s="228"/>
      <c r="D17" s="859"/>
      <c r="E17" s="860"/>
      <c r="F17" s="860"/>
      <c r="G17" s="861"/>
    </row>
    <row r="18" spans="2:8" ht="20.100000000000001" customHeight="1"/>
    <row r="19" spans="2:8" ht="20.100000000000001" hidden="1" customHeight="1">
      <c r="B19" s="221" t="s">
        <v>120</v>
      </c>
      <c r="C19" s="222"/>
      <c r="D19" s="845" t="s">
        <v>119</v>
      </c>
      <c r="E19" s="846"/>
      <c r="F19" s="846"/>
      <c r="G19" s="847"/>
    </row>
    <row r="20" spans="2:8" ht="20.100000000000001" hidden="1" customHeight="1">
      <c r="B20" s="223" t="s">
        <v>121</v>
      </c>
      <c r="C20" s="224"/>
      <c r="D20" s="845" t="s">
        <v>119</v>
      </c>
      <c r="E20" s="846"/>
      <c r="F20" s="846"/>
      <c r="G20" s="847"/>
    </row>
    <row r="21" spans="2:8" ht="20.100000000000001" hidden="1" customHeight="1">
      <c r="B21" s="225"/>
      <c r="C21" s="226"/>
      <c r="D21" s="845" t="s">
        <v>119</v>
      </c>
      <c r="E21" s="846"/>
      <c r="F21" s="846"/>
      <c r="G21" s="847"/>
    </row>
    <row r="22" spans="2:8" ht="20.100000000000001" hidden="1" customHeight="1">
      <c r="B22" s="227"/>
      <c r="C22" s="228"/>
      <c r="D22" s="845" t="s">
        <v>119</v>
      </c>
      <c r="E22" s="846"/>
      <c r="F22" s="846"/>
      <c r="G22" s="847"/>
    </row>
    <row r="23" spans="2:8" ht="20.100000000000001" customHeight="1"/>
    <row r="24" spans="2:8" ht="21" customHeight="1">
      <c r="B24" s="229" t="s">
        <v>122</v>
      </c>
      <c r="C24" s="230"/>
      <c r="D24" s="856"/>
      <c r="E24" s="857"/>
      <c r="F24" s="857"/>
      <c r="G24" s="858"/>
    </row>
    <row r="25" spans="2:8" ht="21" customHeight="1">
      <c r="B25" s="229" t="s">
        <v>123</v>
      </c>
      <c r="C25" s="230"/>
      <c r="D25" s="845"/>
      <c r="E25" s="862"/>
      <c r="F25" s="862"/>
      <c r="G25" s="863"/>
    </row>
    <row r="26" spans="2:8" ht="21" customHeight="1">
      <c r="B26" s="231"/>
      <c r="C26" s="231"/>
      <c r="D26" s="231"/>
    </row>
    <row r="27" spans="2:8" s="208" customFormat="1" ht="21" customHeight="1">
      <c r="B27" s="229" t="s">
        <v>124</v>
      </c>
      <c r="C27" s="230"/>
      <c r="D27" s="232"/>
      <c r="E27" s="233"/>
      <c r="F27" s="232"/>
      <c r="G27" s="234" t="str">
        <f>IF(D27&gt;H27, "Invalid Date !", "")</f>
        <v/>
      </c>
      <c r="H27" s="209">
        <f>IF(E27="Feb",28,IF(OR(E27="Apr", E27="Jun", E27="Sep", E27="Nov"),30,31))</f>
        <v>31</v>
      </c>
    </row>
    <row r="28" spans="2:8" ht="21" customHeight="1">
      <c r="B28" s="229" t="s">
        <v>125</v>
      </c>
      <c r="C28" s="230"/>
      <c r="D28" s="845"/>
      <c r="E28" s="862"/>
      <c r="F28" s="862"/>
      <c r="G28" s="863"/>
    </row>
    <row r="29" spans="2:8">
      <c r="E29" s="211"/>
    </row>
  </sheetData>
  <sheetProtection algorithmName="SHA-512" hashValue="s5Ak0wDGWuenUlM73eLcMXlDi4+P+CjEsMGqMYiQDf4zwpujlZmK2ecQgblJjTzWY6r4VIxQ/biIZukt0axBmA==" saltValue="alKn9eq+MeRGjJ7t84c/0w==" spinCount="100000" sheet="1" objects="1" scenarios="1"/>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"2023,2024"</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318"/>
  <sheetViews>
    <sheetView view="pageBreakPreview" topLeftCell="A264" zoomScale="70" zoomScaleNormal="92" zoomScaleSheetLayoutView="70" workbookViewId="0">
      <selection activeCell="A274" sqref="A274:A278"/>
    </sheetView>
  </sheetViews>
  <sheetFormatPr defaultColWidth="9.140625" defaultRowHeight="15.75"/>
  <cols>
    <col min="1" max="1" width="6.42578125" style="239" customWidth="1"/>
    <col min="2" max="2" width="23" style="239" customWidth="1"/>
    <col min="3" max="3" width="19.28515625" style="239" customWidth="1"/>
    <col min="4" max="4" width="36.7109375" style="293" customWidth="1"/>
    <col min="5" max="5" width="20.7109375" style="239" customWidth="1"/>
    <col min="6" max="6" width="19.140625" style="239" customWidth="1"/>
    <col min="7" max="7" width="23.7109375" style="239" customWidth="1"/>
    <col min="8" max="8" width="12.42578125" style="247" customWidth="1"/>
    <col min="9" max="9" width="24.7109375" style="239" customWidth="1"/>
    <col min="10" max="10" width="115.42578125" style="293" customWidth="1"/>
    <col min="11" max="11" width="7.140625" style="239" customWidth="1"/>
    <col min="12" max="12" width="12.85546875" style="239" customWidth="1"/>
    <col min="13" max="13" width="23.140625" style="239" customWidth="1"/>
    <col min="14" max="14" width="26" style="239" customWidth="1"/>
    <col min="15" max="15" width="14" style="239" hidden="1" customWidth="1"/>
    <col min="16" max="16" width="14.85546875" style="239" hidden="1" customWidth="1"/>
    <col min="17" max="17" width="13" style="239" hidden="1" customWidth="1"/>
    <col min="18" max="18" width="20.140625" style="239" hidden="1" customWidth="1"/>
    <col min="19" max="19" width="16.140625" style="239" hidden="1" customWidth="1"/>
    <col min="20" max="20" width="0.5703125" style="239" customWidth="1"/>
    <col min="21" max="21" width="10" style="239" customWidth="1"/>
    <col min="22" max="22" width="7" style="239" customWidth="1"/>
    <col min="23" max="23" width="9.140625" style="239" customWidth="1"/>
    <col min="24" max="37" width="9.140625" style="239" hidden="1" customWidth="1"/>
    <col min="38" max="38" width="6.140625" style="239" hidden="1" customWidth="1"/>
    <col min="39" max="44" width="9.140625" style="239" customWidth="1"/>
    <col min="45" max="16384" width="9.140625" style="239"/>
  </cols>
  <sheetData>
    <row r="1" spans="1:256" ht="31.5" customHeight="1">
      <c r="A1" s="235" t="str">
        <f>Basic!B5</f>
        <v>Spec. No.:	CC/NT/W-GIS/DOM/A10/24/15640</v>
      </c>
      <c r="B1" s="236"/>
      <c r="C1" s="236"/>
      <c r="D1" s="237"/>
      <c r="E1" s="236"/>
      <c r="F1" s="236"/>
      <c r="G1" s="236"/>
      <c r="H1" s="236"/>
      <c r="I1" s="236"/>
      <c r="J1" s="238"/>
      <c r="K1" s="236"/>
      <c r="L1" s="236"/>
      <c r="M1" s="236"/>
      <c r="N1" s="782" t="s">
        <v>508</v>
      </c>
    </row>
    <row r="2" spans="1:256">
      <c r="A2" s="240"/>
      <c r="B2" s="240"/>
      <c r="C2" s="240"/>
      <c r="D2" s="241"/>
      <c r="E2" s="240"/>
      <c r="F2" s="240"/>
      <c r="G2" s="240"/>
      <c r="H2" s="240"/>
      <c r="I2" s="240"/>
      <c r="J2" s="241"/>
      <c r="K2" s="240"/>
      <c r="L2" s="240"/>
      <c r="M2" s="240"/>
      <c r="N2" s="240"/>
    </row>
    <row r="3" spans="1:256" s="781" customFormat="1" ht="51" customHeight="1">
      <c r="A3" s="864"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864"/>
      <c r="C3" s="864"/>
      <c r="D3" s="864"/>
      <c r="E3" s="864"/>
      <c r="F3" s="864"/>
      <c r="G3" s="864"/>
      <c r="H3" s="864"/>
      <c r="I3" s="864"/>
      <c r="J3" s="864"/>
      <c r="K3" s="864"/>
      <c r="L3" s="864"/>
      <c r="M3" s="864"/>
      <c r="N3" s="864"/>
    </row>
    <row r="4" spans="1:256">
      <c r="A4" s="865" t="s">
        <v>0</v>
      </c>
      <c r="B4" s="865"/>
      <c r="C4" s="865"/>
      <c r="D4" s="865"/>
      <c r="E4" s="865"/>
      <c r="F4" s="865"/>
      <c r="G4" s="865"/>
      <c r="H4" s="865"/>
      <c r="I4" s="865"/>
      <c r="J4" s="865"/>
      <c r="K4" s="865"/>
      <c r="L4" s="865"/>
      <c r="M4" s="865"/>
      <c r="N4" s="865"/>
    </row>
    <row r="5" spans="1:256">
      <c r="A5" s="242"/>
      <c r="B5" s="242"/>
      <c r="C5" s="242"/>
      <c r="D5" s="242"/>
      <c r="E5" s="242"/>
      <c r="F5" s="242"/>
      <c r="G5" s="242"/>
      <c r="H5" s="242"/>
      <c r="I5" s="242"/>
      <c r="J5" s="242"/>
      <c r="K5" s="242"/>
      <c r="L5" s="242"/>
      <c r="M5" s="242"/>
      <c r="N5" s="242"/>
    </row>
    <row r="6" spans="1:256">
      <c r="A6" s="866" t="s">
        <v>346</v>
      </c>
      <c r="B6" s="866"/>
      <c r="C6" s="240"/>
      <c r="D6" s="241"/>
      <c r="E6" s="240"/>
      <c r="F6" s="240"/>
      <c r="G6" s="240"/>
      <c r="H6" s="240"/>
      <c r="I6" s="240"/>
      <c r="J6" s="241"/>
      <c r="K6" s="240"/>
      <c r="L6" s="240"/>
      <c r="M6" s="240"/>
      <c r="N6" s="240"/>
    </row>
    <row r="7" spans="1:256">
      <c r="A7" s="870" t="str">
        <f>IF(Z7=1,Z8,"JOINT VENTURE OF "&amp;Z8&amp;" &amp; "&amp;Z9)</f>
        <v>JOINT VENTURE OF 0 &amp; 0</v>
      </c>
      <c r="B7" s="870"/>
      <c r="C7" s="870"/>
      <c r="D7" s="870"/>
      <c r="E7" s="870"/>
      <c r="F7" s="870"/>
      <c r="G7" s="870"/>
      <c r="H7" s="870"/>
      <c r="I7" s="870"/>
      <c r="J7" s="244"/>
      <c r="K7" s="245" t="s">
        <v>1</v>
      </c>
      <c r="L7" s="246"/>
      <c r="N7" s="240"/>
      <c r="Z7" s="247">
        <f>'Names of Bidder'!K6</f>
        <v>2</v>
      </c>
    </row>
    <row r="8" spans="1:256">
      <c r="A8" s="867" t="str">
        <f>"Bidder’s Name and Address  (" &amp; MID('Names of Bidder'!B9,9, 20) &amp; ") :"</f>
        <v>Bidder’s Name and Address  (Lead Partner) :</v>
      </c>
      <c r="B8" s="867"/>
      <c r="C8" s="867"/>
      <c r="D8" s="867"/>
      <c r="E8" s="867"/>
      <c r="F8" s="867"/>
      <c r="G8" s="867"/>
      <c r="H8" s="248"/>
      <c r="I8" s="248"/>
      <c r="J8" s="248"/>
      <c r="K8" s="249" t="s">
        <v>2</v>
      </c>
      <c r="L8" s="248"/>
      <c r="N8" s="240"/>
      <c r="U8" s="250"/>
      <c r="Z8" s="872">
        <f>'Names of Bidder'!D9</f>
        <v>0</v>
      </c>
      <c r="AA8" s="872"/>
      <c r="AB8" s="872"/>
      <c r="AC8" s="872"/>
      <c r="AD8" s="872"/>
      <c r="AE8" s="872"/>
      <c r="AF8" s="872"/>
      <c r="AG8" s="872"/>
      <c r="AH8" s="872"/>
      <c r="AI8" s="872"/>
      <c r="AJ8" s="872"/>
      <c r="AK8" s="872"/>
      <c r="AL8" s="872"/>
    </row>
    <row r="9" spans="1:256">
      <c r="A9" s="243" t="s">
        <v>12</v>
      </c>
      <c r="B9" s="246"/>
      <c r="C9" s="870" t="str">
        <f>IF('Names of Bidder'!D9=0, "", 'Names of Bidder'!D9)</f>
        <v/>
      </c>
      <c r="D9" s="870"/>
      <c r="E9" s="870"/>
      <c r="F9" s="870"/>
      <c r="G9" s="870"/>
      <c r="H9" s="252"/>
      <c r="I9" s="252"/>
      <c r="J9" s="244"/>
      <c r="K9" s="249" t="s">
        <v>3</v>
      </c>
      <c r="N9" s="240"/>
      <c r="U9" s="250"/>
      <c r="Z9" s="872">
        <f>'Names of Bidder'!D14</f>
        <v>0</v>
      </c>
      <c r="AA9" s="872"/>
      <c r="AB9" s="872"/>
      <c r="AC9" s="872"/>
      <c r="AD9" s="872"/>
      <c r="AE9" s="872"/>
      <c r="AF9" s="872"/>
      <c r="AG9" s="872"/>
      <c r="AH9" s="872"/>
      <c r="AI9" s="872"/>
      <c r="AJ9" s="872"/>
      <c r="AK9" s="872"/>
      <c r="AL9" s="872"/>
    </row>
    <row r="10" spans="1:256">
      <c r="A10" s="243" t="s">
        <v>11</v>
      </c>
      <c r="B10" s="246"/>
      <c r="C10" s="869" t="str">
        <f>IF('Names of Bidder'!D10=0, "", 'Names of Bidder'!D10)</f>
        <v/>
      </c>
      <c r="D10" s="869"/>
      <c r="E10" s="869"/>
      <c r="F10" s="869"/>
      <c r="G10" s="869"/>
      <c r="H10" s="252"/>
      <c r="I10" s="252"/>
      <c r="J10" s="244"/>
      <c r="K10" s="249" t="s">
        <v>4</v>
      </c>
      <c r="N10" s="240"/>
      <c r="Z10" s="872" t="str">
        <f>"JOINT VENTURE OF "&amp;Z8&amp;" &amp; "&amp;Z9</f>
        <v>JOINT VENTURE OF 0 &amp; 0</v>
      </c>
      <c r="AA10" s="872"/>
      <c r="AB10" s="872"/>
      <c r="AC10" s="872"/>
      <c r="AD10" s="872"/>
      <c r="AE10" s="872"/>
      <c r="AF10" s="872"/>
      <c r="AG10" s="872"/>
      <c r="AH10" s="872"/>
      <c r="AI10" s="872"/>
      <c r="AJ10" s="872"/>
      <c r="AK10" s="872"/>
      <c r="AL10" s="872"/>
    </row>
    <row r="11" spans="1:256">
      <c r="A11" s="252"/>
      <c r="B11" s="252"/>
      <c r="C11" s="869" t="str">
        <f>IF('Names of Bidder'!D11=0, "", 'Names of Bidder'!D11)</f>
        <v/>
      </c>
      <c r="D11" s="869"/>
      <c r="E11" s="869"/>
      <c r="F11" s="869"/>
      <c r="G11" s="869"/>
      <c r="H11" s="252"/>
      <c r="I11" s="252"/>
      <c r="J11" s="244"/>
      <c r="K11" s="249" t="s">
        <v>5</v>
      </c>
      <c r="N11" s="240"/>
    </row>
    <row r="12" spans="1:256">
      <c r="A12" s="252"/>
      <c r="B12" s="252"/>
      <c r="C12" s="869" t="str">
        <f>IF('Names of Bidder'!D12=0, "", 'Names of Bidder'!D12)</f>
        <v/>
      </c>
      <c r="D12" s="869"/>
      <c r="E12" s="869"/>
      <c r="F12" s="869"/>
      <c r="G12" s="869"/>
      <c r="H12" s="252"/>
      <c r="I12" s="252"/>
      <c r="J12" s="244"/>
      <c r="K12" s="249" t="s">
        <v>6</v>
      </c>
      <c r="N12" s="240"/>
    </row>
    <row r="13" spans="1:256" s="254" customFormat="1">
      <c r="A13" s="871" t="s">
        <v>306</v>
      </c>
      <c r="B13" s="871"/>
      <c r="C13" s="871"/>
      <c r="D13" s="871"/>
      <c r="E13" s="871"/>
      <c r="F13" s="871"/>
      <c r="G13" s="871"/>
      <c r="H13" s="871"/>
      <c r="I13" s="871"/>
      <c r="J13" s="871"/>
      <c r="K13" s="871"/>
      <c r="L13" s="871"/>
      <c r="M13" s="871"/>
      <c r="N13" s="871"/>
    </row>
    <row r="14" spans="1:256">
      <c r="A14" s="240"/>
      <c r="B14" s="240"/>
      <c r="C14" s="240"/>
      <c r="D14" s="241"/>
      <c r="E14" s="240"/>
      <c r="F14" s="240"/>
      <c r="G14" s="240"/>
      <c r="H14" s="240"/>
      <c r="I14" s="240"/>
      <c r="J14" s="241"/>
      <c r="K14" s="868" t="s">
        <v>350</v>
      </c>
      <c r="L14" s="868"/>
      <c r="M14" s="868"/>
      <c r="N14" s="868"/>
    </row>
    <row r="15" spans="1:256" ht="78.75">
      <c r="A15" s="255" t="s">
        <v>7</v>
      </c>
      <c r="B15" s="255" t="s">
        <v>262</v>
      </c>
      <c r="C15" s="255" t="s">
        <v>274</v>
      </c>
      <c r="D15" s="255" t="s">
        <v>276</v>
      </c>
      <c r="E15" s="255" t="s">
        <v>13</v>
      </c>
      <c r="F15" s="255" t="s">
        <v>307</v>
      </c>
      <c r="G15" s="256" t="s">
        <v>482</v>
      </c>
      <c r="H15" s="255" t="s">
        <v>311</v>
      </c>
      <c r="I15" s="257" t="s">
        <v>483</v>
      </c>
      <c r="J15" s="255" t="s">
        <v>8</v>
      </c>
      <c r="K15" s="258" t="s">
        <v>9</v>
      </c>
      <c r="L15" s="258" t="s">
        <v>10</v>
      </c>
      <c r="M15" s="255" t="s">
        <v>349</v>
      </c>
      <c r="N15" s="255" t="s">
        <v>348</v>
      </c>
    </row>
    <row r="16" spans="1:256" s="263" customFormat="1">
      <c r="A16" s="259">
        <v>1</v>
      </c>
      <c r="B16" s="259">
        <v>2</v>
      </c>
      <c r="C16" s="259">
        <v>3</v>
      </c>
      <c r="D16" s="260">
        <v>4</v>
      </c>
      <c r="E16" s="259">
        <v>5</v>
      </c>
      <c r="F16" s="259">
        <v>6</v>
      </c>
      <c r="G16" s="261">
        <v>7</v>
      </c>
      <c r="H16" s="259">
        <v>8</v>
      </c>
      <c r="I16" s="262">
        <v>9</v>
      </c>
      <c r="J16" s="260">
        <v>10</v>
      </c>
      <c r="K16" s="259">
        <v>11</v>
      </c>
      <c r="L16" s="259">
        <v>12</v>
      </c>
      <c r="M16" s="259">
        <v>13</v>
      </c>
      <c r="N16" s="259" t="s">
        <v>347</v>
      </c>
      <c r="IV16" s="263">
        <f>SUM(A16:IU16)</f>
        <v>91</v>
      </c>
    </row>
    <row r="17" spans="1:20" s="271" customFormat="1" ht="18.75">
      <c r="A17" s="264" t="s">
        <v>52</v>
      </c>
      <c r="B17" s="265" t="s">
        <v>548</v>
      </c>
      <c r="C17" s="745"/>
      <c r="D17" s="746"/>
      <c r="E17" s="745"/>
      <c r="F17" s="745"/>
      <c r="G17" s="268"/>
      <c r="H17" s="266"/>
      <c r="I17" s="269"/>
      <c r="J17" s="267"/>
      <c r="K17" s="266"/>
      <c r="L17" s="266"/>
      <c r="M17" s="270"/>
      <c r="N17" s="266"/>
    </row>
    <row r="18" spans="1:20">
      <c r="A18" s="272">
        <v>1</v>
      </c>
      <c r="B18" s="761">
        <v>7000029438</v>
      </c>
      <c r="C18" s="761">
        <v>10</v>
      </c>
      <c r="D18" s="761" t="s">
        <v>550</v>
      </c>
      <c r="E18" s="761">
        <v>1000032802</v>
      </c>
      <c r="F18" s="761">
        <v>85359030</v>
      </c>
      <c r="G18" s="274"/>
      <c r="H18" s="762">
        <v>18</v>
      </c>
      <c r="I18" s="275"/>
      <c r="J18" s="761" t="s">
        <v>562</v>
      </c>
      <c r="K18" s="761" t="s">
        <v>297</v>
      </c>
      <c r="L18" s="761">
        <v>2</v>
      </c>
      <c r="M18" s="276"/>
      <c r="N18" s="277" t="str">
        <f>IF(M18=0, "INCLUDED", IF(ISERROR(M18*L18), M18, M18*L18))</f>
        <v>INCLUDED</v>
      </c>
      <c r="O18" s="278">
        <f>IF(N18="Included",0,N18)</f>
        <v>0</v>
      </c>
      <c r="P18" s="278">
        <f>IF( I18="",H18*(IF(N18="Included",0,N18))/100,I18*(IF(N18="Included",0,N18)))</f>
        <v>0</v>
      </c>
      <c r="Q18" s="279">
        <f>Discount!$H$36</f>
        <v>0</v>
      </c>
      <c r="R18" s="279">
        <f>Q18*O18</f>
        <v>0</v>
      </c>
      <c r="S18" s="279">
        <f>IF(I18="",H18*R18/100,I18*R18)</f>
        <v>0</v>
      </c>
      <c r="T18" s="280">
        <f>M18*L18</f>
        <v>0</v>
      </c>
    </row>
    <row r="19" spans="1:20">
      <c r="A19" s="281">
        <v>2</v>
      </c>
      <c r="B19" s="761">
        <v>7000029438</v>
      </c>
      <c r="C19" s="761">
        <v>20</v>
      </c>
      <c r="D19" s="761" t="s">
        <v>550</v>
      </c>
      <c r="E19" s="761">
        <v>1000004637</v>
      </c>
      <c r="F19" s="761">
        <v>85359030</v>
      </c>
      <c r="G19" s="274"/>
      <c r="H19" s="762">
        <v>18</v>
      </c>
      <c r="I19" s="275"/>
      <c r="J19" s="761" t="s">
        <v>563</v>
      </c>
      <c r="K19" s="761" t="s">
        <v>297</v>
      </c>
      <c r="L19" s="761">
        <v>1</v>
      </c>
      <c r="M19" s="276"/>
      <c r="N19" s="277" t="str">
        <f t="shared" ref="N19" si="0">IF(M19=0, "INCLUDED", IF(ISERROR(M19*L19), M19, M19*L19))</f>
        <v>INCLUDED</v>
      </c>
      <c r="O19" s="278">
        <f>IF(N19="Included",0,N19)</f>
        <v>0</v>
      </c>
      <c r="P19" s="278">
        <f>IF( I19="",H19*(IF(N19="Included",0,N19))/100,I19*(IF(N19="Included",0,N19)))</f>
        <v>0</v>
      </c>
      <c r="Q19" s="278">
        <f>Discount!$H$36</f>
        <v>0</v>
      </c>
      <c r="R19" s="279">
        <f>Q19*O19</f>
        <v>0</v>
      </c>
      <c r="S19" s="279">
        <f>IF(I19="",H19*R19/100,I19*R19)</f>
        <v>0</v>
      </c>
      <c r="T19" s="280">
        <f t="shared" ref="T19" si="1">M19*L19</f>
        <v>0</v>
      </c>
    </row>
    <row r="20" spans="1:20">
      <c r="A20" s="272">
        <v>3</v>
      </c>
      <c r="B20" s="761">
        <v>7000029438</v>
      </c>
      <c r="C20" s="761">
        <v>30</v>
      </c>
      <c r="D20" s="761" t="s">
        <v>550</v>
      </c>
      <c r="E20" s="761">
        <v>1000032699</v>
      </c>
      <c r="F20" s="761">
        <v>85389000</v>
      </c>
      <c r="G20" s="274"/>
      <c r="H20" s="762">
        <v>18</v>
      </c>
      <c r="I20" s="275"/>
      <c r="J20" s="761" t="s">
        <v>564</v>
      </c>
      <c r="K20" s="761" t="s">
        <v>296</v>
      </c>
      <c r="L20" s="761">
        <v>3</v>
      </c>
      <c r="M20" s="276"/>
      <c r="N20" s="277" t="str">
        <f t="shared" ref="N20:N252" si="2">IF(M20=0, "INCLUDED", IF(ISERROR(M20*L20), M20, M20*L20))</f>
        <v>INCLUDED</v>
      </c>
      <c r="O20" s="278">
        <f>IF(N20="Included",0,N20)</f>
        <v>0</v>
      </c>
      <c r="P20" s="278">
        <f>IF( I20="",H20*(IF(N20="Included",0,N20))/100,I20*(IF(N20="Included",0,N20)))</f>
        <v>0</v>
      </c>
      <c r="Q20" s="278">
        <f>Discount!$H$36</f>
        <v>0</v>
      </c>
      <c r="R20" s="279">
        <f>Q20*O20</f>
        <v>0</v>
      </c>
      <c r="S20" s="279">
        <f>IF(I20="",H20*R20/100,I20*R20)</f>
        <v>0</v>
      </c>
      <c r="T20" s="280">
        <f t="shared" ref="T20:T252" si="3">M20*L20</f>
        <v>0</v>
      </c>
    </row>
    <row r="21" spans="1:20" ht="31.5">
      <c r="A21" s="281">
        <v>4</v>
      </c>
      <c r="B21" s="761">
        <v>7000029438</v>
      </c>
      <c r="C21" s="761">
        <v>40</v>
      </c>
      <c r="D21" s="761" t="s">
        <v>550</v>
      </c>
      <c r="E21" s="761">
        <v>1000004287</v>
      </c>
      <c r="F21" s="761">
        <v>85389000</v>
      </c>
      <c r="G21" s="274"/>
      <c r="H21" s="762">
        <v>18</v>
      </c>
      <c r="I21" s="275"/>
      <c r="J21" s="761" t="s">
        <v>565</v>
      </c>
      <c r="K21" s="761" t="s">
        <v>469</v>
      </c>
      <c r="L21" s="761">
        <v>100</v>
      </c>
      <c r="M21" s="276"/>
      <c r="N21" s="277" t="str">
        <f t="shared" si="2"/>
        <v>INCLUDED</v>
      </c>
      <c r="O21" s="278">
        <f t="shared" ref="O21:O121" si="4">IF(N21="Included",0,N21)</f>
        <v>0</v>
      </c>
      <c r="P21" s="278">
        <f t="shared" ref="P21:P121" si="5">IF( I21="",H21*(IF(N21="Included",0,N21))/100,I21*(IF(N21="Included",0,N21)))</f>
        <v>0</v>
      </c>
      <c r="Q21" s="278">
        <f>Discount!$H$36</f>
        <v>0</v>
      </c>
      <c r="R21" s="279">
        <f t="shared" ref="R21:R121" si="6">Q21*O21</f>
        <v>0</v>
      </c>
      <c r="S21" s="279">
        <f t="shared" ref="S21:S121" si="7">IF(I21="",H21*R21/100,I21*R21)</f>
        <v>0</v>
      </c>
      <c r="T21" s="280">
        <f t="shared" si="3"/>
        <v>0</v>
      </c>
    </row>
    <row r="22" spans="1:20">
      <c r="A22" s="272">
        <v>5</v>
      </c>
      <c r="B22" s="761">
        <v>7000029438</v>
      </c>
      <c r="C22" s="761">
        <v>50</v>
      </c>
      <c r="D22" s="761" t="s">
        <v>551</v>
      </c>
      <c r="E22" s="761">
        <v>1000020419</v>
      </c>
      <c r="F22" s="761">
        <v>85354010</v>
      </c>
      <c r="G22" s="274"/>
      <c r="H22" s="762">
        <v>18</v>
      </c>
      <c r="I22" s="275"/>
      <c r="J22" s="761" t="s">
        <v>566</v>
      </c>
      <c r="K22" s="761" t="s">
        <v>296</v>
      </c>
      <c r="L22" s="761">
        <v>3</v>
      </c>
      <c r="M22" s="276"/>
      <c r="N22" s="277" t="str">
        <f t="shared" ref="N22:N92" si="8">IF(M22=0, "INCLUDED", IF(ISERROR(M22*L22), M22, M22*L22))</f>
        <v>INCLUDED</v>
      </c>
      <c r="O22" s="278">
        <f t="shared" ref="O22:O92" si="9">IF(N22="Included",0,N22)</f>
        <v>0</v>
      </c>
      <c r="P22" s="278">
        <f t="shared" ref="P22:P52" si="10">IF( I22="",H22*(IF(N22="Included",0,N22))/100,I22*(IF(N22="Included",0,N22)))</f>
        <v>0</v>
      </c>
      <c r="Q22" s="278">
        <f>Discount!$H$36</f>
        <v>0</v>
      </c>
      <c r="R22" s="279">
        <f t="shared" ref="R22:R92" si="11">Q22*O22</f>
        <v>0</v>
      </c>
      <c r="S22" s="279">
        <f t="shared" ref="S22:S92" si="12">IF(I22="",H22*R22/100,I22*R22)</f>
        <v>0</v>
      </c>
      <c r="T22" s="280">
        <f t="shared" ref="T22:T92" si="13">M22*L22</f>
        <v>0</v>
      </c>
    </row>
    <row r="23" spans="1:20">
      <c r="A23" s="281">
        <v>6</v>
      </c>
      <c r="B23" s="761">
        <v>7000029438</v>
      </c>
      <c r="C23" s="761">
        <v>60</v>
      </c>
      <c r="D23" s="761" t="s">
        <v>551</v>
      </c>
      <c r="E23" s="761">
        <v>1000004401</v>
      </c>
      <c r="F23" s="761">
        <v>85462040</v>
      </c>
      <c r="G23" s="274"/>
      <c r="H23" s="762">
        <v>18</v>
      </c>
      <c r="I23" s="275"/>
      <c r="J23" s="761" t="s">
        <v>567</v>
      </c>
      <c r="K23" s="761" t="s">
        <v>296</v>
      </c>
      <c r="L23" s="761">
        <v>3</v>
      </c>
      <c r="M23" s="276"/>
      <c r="N23" s="277" t="str">
        <f t="shared" si="8"/>
        <v>INCLUDED</v>
      </c>
      <c r="O23" s="278">
        <f t="shared" si="9"/>
        <v>0</v>
      </c>
      <c r="P23" s="278">
        <f t="shared" si="10"/>
        <v>0</v>
      </c>
      <c r="Q23" s="278">
        <f>Discount!$H$36</f>
        <v>0</v>
      </c>
      <c r="R23" s="279">
        <f t="shared" si="11"/>
        <v>0</v>
      </c>
      <c r="S23" s="279">
        <f t="shared" si="12"/>
        <v>0</v>
      </c>
      <c r="T23" s="280">
        <f t="shared" si="13"/>
        <v>0</v>
      </c>
    </row>
    <row r="24" spans="1:20">
      <c r="A24" s="272">
        <v>7</v>
      </c>
      <c r="B24" s="761">
        <v>7000029438</v>
      </c>
      <c r="C24" s="761">
        <v>70</v>
      </c>
      <c r="D24" s="761" t="s">
        <v>552</v>
      </c>
      <c r="E24" s="761">
        <v>1000020417</v>
      </c>
      <c r="F24" s="761">
        <v>85354010</v>
      </c>
      <c r="G24" s="274"/>
      <c r="H24" s="762">
        <v>18</v>
      </c>
      <c r="I24" s="275"/>
      <c r="J24" s="761" t="s">
        <v>568</v>
      </c>
      <c r="K24" s="761" t="s">
        <v>296</v>
      </c>
      <c r="L24" s="761">
        <v>3</v>
      </c>
      <c r="M24" s="276"/>
      <c r="N24" s="277" t="str">
        <f t="shared" si="8"/>
        <v>INCLUDED</v>
      </c>
      <c r="O24" s="278">
        <f t="shared" si="9"/>
        <v>0</v>
      </c>
      <c r="P24" s="278">
        <f t="shared" si="10"/>
        <v>0</v>
      </c>
      <c r="Q24" s="278">
        <f>Discount!$H$36</f>
        <v>0</v>
      </c>
      <c r="R24" s="279">
        <f t="shared" si="11"/>
        <v>0</v>
      </c>
      <c r="S24" s="279">
        <f t="shared" si="12"/>
        <v>0</v>
      </c>
      <c r="T24" s="280">
        <f t="shared" si="13"/>
        <v>0</v>
      </c>
    </row>
    <row r="25" spans="1:20">
      <c r="A25" s="281">
        <v>8</v>
      </c>
      <c r="B25" s="761">
        <v>7000029438</v>
      </c>
      <c r="C25" s="761">
        <v>80</v>
      </c>
      <c r="D25" s="761" t="s">
        <v>552</v>
      </c>
      <c r="E25" s="761">
        <v>1000001695</v>
      </c>
      <c r="F25" s="761">
        <v>85462040</v>
      </c>
      <c r="G25" s="274"/>
      <c r="H25" s="762">
        <v>18</v>
      </c>
      <c r="I25" s="275"/>
      <c r="J25" s="761" t="s">
        <v>569</v>
      </c>
      <c r="K25" s="761" t="s">
        <v>296</v>
      </c>
      <c r="L25" s="761">
        <v>13</v>
      </c>
      <c r="M25" s="276"/>
      <c r="N25" s="277" t="str">
        <f t="shared" si="8"/>
        <v>INCLUDED</v>
      </c>
      <c r="O25" s="278">
        <f t="shared" si="9"/>
        <v>0</v>
      </c>
      <c r="P25" s="278">
        <f t="shared" si="10"/>
        <v>0</v>
      </c>
      <c r="Q25" s="278">
        <f>Discount!$H$36</f>
        <v>0</v>
      </c>
      <c r="R25" s="279">
        <f t="shared" si="11"/>
        <v>0</v>
      </c>
      <c r="S25" s="279">
        <f t="shared" si="12"/>
        <v>0</v>
      </c>
      <c r="T25" s="280">
        <f t="shared" si="13"/>
        <v>0</v>
      </c>
    </row>
    <row r="26" spans="1:20">
      <c r="A26" s="272">
        <v>9</v>
      </c>
      <c r="B26" s="761">
        <v>7000029438</v>
      </c>
      <c r="C26" s="761">
        <v>90</v>
      </c>
      <c r="D26" s="761" t="s">
        <v>552</v>
      </c>
      <c r="E26" s="761">
        <v>1000001683</v>
      </c>
      <c r="F26" s="761">
        <v>85352912</v>
      </c>
      <c r="G26" s="274"/>
      <c r="H26" s="762">
        <v>18</v>
      </c>
      <c r="I26" s="275"/>
      <c r="J26" s="761" t="s">
        <v>570</v>
      </c>
      <c r="K26" s="761" t="s">
        <v>296</v>
      </c>
      <c r="L26" s="761">
        <v>1</v>
      </c>
      <c r="M26" s="276"/>
      <c r="N26" s="277" t="str">
        <f t="shared" si="8"/>
        <v>INCLUDED</v>
      </c>
      <c r="O26" s="278">
        <f t="shared" si="9"/>
        <v>0</v>
      </c>
      <c r="P26" s="278">
        <f t="shared" si="10"/>
        <v>0</v>
      </c>
      <c r="Q26" s="278">
        <f>Discount!$H$36</f>
        <v>0</v>
      </c>
      <c r="R26" s="279">
        <f t="shared" si="11"/>
        <v>0</v>
      </c>
      <c r="S26" s="279">
        <f t="shared" si="12"/>
        <v>0</v>
      </c>
      <c r="T26" s="280">
        <f t="shared" si="13"/>
        <v>0</v>
      </c>
    </row>
    <row r="27" spans="1:20">
      <c r="A27" s="281">
        <v>10</v>
      </c>
      <c r="B27" s="761">
        <v>7000029438</v>
      </c>
      <c r="C27" s="761">
        <v>100</v>
      </c>
      <c r="D27" s="761" t="s">
        <v>552</v>
      </c>
      <c r="E27" s="761">
        <v>1000001688</v>
      </c>
      <c r="F27" s="761">
        <v>85353090</v>
      </c>
      <c r="G27" s="274"/>
      <c r="H27" s="762">
        <v>18</v>
      </c>
      <c r="I27" s="275"/>
      <c r="J27" s="761" t="s">
        <v>571</v>
      </c>
      <c r="K27" s="761" t="s">
        <v>296</v>
      </c>
      <c r="L27" s="761">
        <v>1</v>
      </c>
      <c r="M27" s="276"/>
      <c r="N27" s="277" t="str">
        <f t="shared" si="8"/>
        <v>INCLUDED</v>
      </c>
      <c r="O27" s="278">
        <f t="shared" si="9"/>
        <v>0</v>
      </c>
      <c r="P27" s="278">
        <f t="shared" si="10"/>
        <v>0</v>
      </c>
      <c r="Q27" s="278">
        <f>Discount!$H$36</f>
        <v>0</v>
      </c>
      <c r="R27" s="279">
        <f t="shared" si="11"/>
        <v>0</v>
      </c>
      <c r="S27" s="279">
        <f t="shared" si="12"/>
        <v>0</v>
      </c>
      <c r="T27" s="280">
        <f t="shared" si="13"/>
        <v>0</v>
      </c>
    </row>
    <row r="28" spans="1:20">
      <c r="A28" s="272">
        <v>11</v>
      </c>
      <c r="B28" s="761">
        <v>7000029438</v>
      </c>
      <c r="C28" s="761">
        <v>110</v>
      </c>
      <c r="D28" s="761" t="s">
        <v>552</v>
      </c>
      <c r="E28" s="761">
        <v>1000001689</v>
      </c>
      <c r="F28" s="761">
        <v>85353090</v>
      </c>
      <c r="G28" s="274"/>
      <c r="H28" s="762">
        <v>18</v>
      </c>
      <c r="I28" s="275"/>
      <c r="J28" s="761" t="s">
        <v>572</v>
      </c>
      <c r="K28" s="761" t="s">
        <v>296</v>
      </c>
      <c r="L28" s="761">
        <v>1</v>
      </c>
      <c r="M28" s="276"/>
      <c r="N28" s="277" t="str">
        <f t="shared" si="8"/>
        <v>INCLUDED</v>
      </c>
      <c r="O28" s="278">
        <f t="shared" si="9"/>
        <v>0</v>
      </c>
      <c r="P28" s="278">
        <f t="shared" si="10"/>
        <v>0</v>
      </c>
      <c r="Q28" s="278">
        <f>Discount!$H$36</f>
        <v>0</v>
      </c>
      <c r="R28" s="279">
        <f t="shared" si="11"/>
        <v>0</v>
      </c>
      <c r="S28" s="279">
        <f t="shared" si="12"/>
        <v>0</v>
      </c>
      <c r="T28" s="280">
        <f t="shared" si="13"/>
        <v>0</v>
      </c>
    </row>
    <row r="29" spans="1:20">
      <c r="A29" s="281">
        <v>12</v>
      </c>
      <c r="B29" s="761">
        <v>7000029438</v>
      </c>
      <c r="C29" s="761">
        <v>120</v>
      </c>
      <c r="D29" s="761" t="s">
        <v>552</v>
      </c>
      <c r="E29" s="761">
        <v>1000032777</v>
      </c>
      <c r="F29" s="761">
        <v>85353090</v>
      </c>
      <c r="G29" s="274"/>
      <c r="H29" s="762">
        <v>18</v>
      </c>
      <c r="I29" s="275"/>
      <c r="J29" s="761" t="s">
        <v>573</v>
      </c>
      <c r="K29" s="761" t="s">
        <v>296</v>
      </c>
      <c r="L29" s="761">
        <v>2</v>
      </c>
      <c r="M29" s="276"/>
      <c r="N29" s="277" t="str">
        <f t="shared" si="8"/>
        <v>INCLUDED</v>
      </c>
      <c r="O29" s="278">
        <f t="shared" si="9"/>
        <v>0</v>
      </c>
      <c r="P29" s="278">
        <f t="shared" si="10"/>
        <v>0</v>
      </c>
      <c r="Q29" s="278">
        <f>Discount!$H$36</f>
        <v>0</v>
      </c>
      <c r="R29" s="279">
        <f t="shared" si="11"/>
        <v>0</v>
      </c>
      <c r="S29" s="279">
        <f t="shared" si="12"/>
        <v>0</v>
      </c>
      <c r="T29" s="280">
        <f t="shared" si="13"/>
        <v>0</v>
      </c>
    </row>
    <row r="30" spans="1:20">
      <c r="A30" s="272">
        <v>13</v>
      </c>
      <c r="B30" s="761">
        <v>7000029438</v>
      </c>
      <c r="C30" s="761">
        <v>130</v>
      </c>
      <c r="D30" s="761" t="s">
        <v>552</v>
      </c>
      <c r="E30" s="761">
        <v>1000001684</v>
      </c>
      <c r="F30" s="761">
        <v>85359090</v>
      </c>
      <c r="G30" s="274"/>
      <c r="H30" s="762">
        <v>18</v>
      </c>
      <c r="I30" s="275"/>
      <c r="J30" s="761" t="s">
        <v>574</v>
      </c>
      <c r="K30" s="761" t="s">
        <v>296</v>
      </c>
      <c r="L30" s="761">
        <v>3</v>
      </c>
      <c r="M30" s="276"/>
      <c r="N30" s="277" t="str">
        <f t="shared" si="8"/>
        <v>INCLUDED</v>
      </c>
      <c r="O30" s="278">
        <f t="shared" si="9"/>
        <v>0</v>
      </c>
      <c r="P30" s="278">
        <f t="shared" si="10"/>
        <v>0</v>
      </c>
      <c r="Q30" s="278">
        <f>Discount!$H$36</f>
        <v>0</v>
      </c>
      <c r="R30" s="279">
        <f t="shared" si="11"/>
        <v>0</v>
      </c>
      <c r="S30" s="279">
        <f t="shared" si="12"/>
        <v>0</v>
      </c>
      <c r="T30" s="280">
        <f t="shared" si="13"/>
        <v>0</v>
      </c>
    </row>
    <row r="31" spans="1:20">
      <c r="A31" s="281">
        <v>14</v>
      </c>
      <c r="B31" s="761">
        <v>7000029438</v>
      </c>
      <c r="C31" s="761">
        <v>180</v>
      </c>
      <c r="D31" s="761" t="s">
        <v>553</v>
      </c>
      <c r="E31" s="761">
        <v>1000004274</v>
      </c>
      <c r="F31" s="761">
        <v>85371000</v>
      </c>
      <c r="G31" s="274"/>
      <c r="H31" s="762">
        <v>18</v>
      </c>
      <c r="I31" s="275"/>
      <c r="J31" s="761" t="s">
        <v>575</v>
      </c>
      <c r="K31" s="761" t="s">
        <v>296</v>
      </c>
      <c r="L31" s="761">
        <v>1</v>
      </c>
      <c r="M31" s="276"/>
      <c r="N31" s="277" t="str">
        <f t="shared" si="8"/>
        <v>INCLUDED</v>
      </c>
      <c r="O31" s="278">
        <f t="shared" si="9"/>
        <v>0</v>
      </c>
      <c r="P31" s="278">
        <f t="shared" si="10"/>
        <v>0</v>
      </c>
      <c r="Q31" s="278">
        <f>Discount!$H$36</f>
        <v>0</v>
      </c>
      <c r="R31" s="279">
        <f t="shared" si="11"/>
        <v>0</v>
      </c>
      <c r="S31" s="279">
        <f t="shared" si="12"/>
        <v>0</v>
      </c>
      <c r="T31" s="280">
        <f t="shared" si="13"/>
        <v>0</v>
      </c>
    </row>
    <row r="32" spans="1:20">
      <c r="A32" s="272">
        <v>15</v>
      </c>
      <c r="B32" s="761">
        <v>7000029438</v>
      </c>
      <c r="C32" s="761">
        <v>190</v>
      </c>
      <c r="D32" s="761" t="s">
        <v>553</v>
      </c>
      <c r="E32" s="761">
        <v>1000025391</v>
      </c>
      <c r="F32" s="761">
        <v>82032000</v>
      </c>
      <c r="G32" s="274"/>
      <c r="H32" s="762">
        <v>18</v>
      </c>
      <c r="I32" s="275"/>
      <c r="J32" s="761" t="s">
        <v>576</v>
      </c>
      <c r="K32" s="761" t="s">
        <v>296</v>
      </c>
      <c r="L32" s="761">
        <v>1</v>
      </c>
      <c r="M32" s="276"/>
      <c r="N32" s="277" t="str">
        <f t="shared" si="8"/>
        <v>INCLUDED</v>
      </c>
      <c r="O32" s="278">
        <f t="shared" si="9"/>
        <v>0</v>
      </c>
      <c r="P32" s="278">
        <f t="shared" si="10"/>
        <v>0</v>
      </c>
      <c r="Q32" s="278">
        <f>Discount!$H$36</f>
        <v>0</v>
      </c>
      <c r="R32" s="279">
        <f t="shared" si="11"/>
        <v>0</v>
      </c>
      <c r="S32" s="279">
        <f t="shared" si="12"/>
        <v>0</v>
      </c>
      <c r="T32" s="280">
        <f t="shared" si="13"/>
        <v>0</v>
      </c>
    </row>
    <row r="33" spans="1:20">
      <c r="A33" s="281">
        <v>16</v>
      </c>
      <c r="B33" s="761">
        <v>7000029438</v>
      </c>
      <c r="C33" s="761">
        <v>200</v>
      </c>
      <c r="D33" s="761" t="s">
        <v>553</v>
      </c>
      <c r="E33" s="761">
        <v>1000055446</v>
      </c>
      <c r="F33" s="761">
        <v>85371000</v>
      </c>
      <c r="G33" s="274"/>
      <c r="H33" s="762">
        <v>18</v>
      </c>
      <c r="I33" s="275"/>
      <c r="J33" s="761" t="s">
        <v>577</v>
      </c>
      <c r="K33" s="761" t="s">
        <v>296</v>
      </c>
      <c r="L33" s="761">
        <v>1</v>
      </c>
      <c r="M33" s="276"/>
      <c r="N33" s="277" t="str">
        <f t="shared" si="8"/>
        <v>INCLUDED</v>
      </c>
      <c r="O33" s="278">
        <f t="shared" si="9"/>
        <v>0</v>
      </c>
      <c r="P33" s="278">
        <f t="shared" si="10"/>
        <v>0</v>
      </c>
      <c r="Q33" s="278">
        <f>Discount!$H$36</f>
        <v>0</v>
      </c>
      <c r="R33" s="279">
        <f t="shared" si="11"/>
        <v>0</v>
      </c>
      <c r="S33" s="279">
        <f t="shared" si="12"/>
        <v>0</v>
      </c>
      <c r="T33" s="280">
        <f t="shared" si="13"/>
        <v>0</v>
      </c>
    </row>
    <row r="34" spans="1:20">
      <c r="A34" s="272">
        <v>17</v>
      </c>
      <c r="B34" s="761">
        <v>7000029438</v>
      </c>
      <c r="C34" s="761">
        <v>210</v>
      </c>
      <c r="D34" s="761" t="s">
        <v>553</v>
      </c>
      <c r="E34" s="761">
        <v>1000002146</v>
      </c>
      <c r="F34" s="761">
        <v>85371000</v>
      </c>
      <c r="G34" s="274"/>
      <c r="H34" s="762">
        <v>18</v>
      </c>
      <c r="I34" s="275"/>
      <c r="J34" s="761" t="s">
        <v>578</v>
      </c>
      <c r="K34" s="761" t="s">
        <v>297</v>
      </c>
      <c r="L34" s="761">
        <v>1</v>
      </c>
      <c r="M34" s="276"/>
      <c r="N34" s="277" t="str">
        <f t="shared" si="8"/>
        <v>INCLUDED</v>
      </c>
      <c r="O34" s="278">
        <f t="shared" si="9"/>
        <v>0</v>
      </c>
      <c r="P34" s="278">
        <f t="shared" si="10"/>
        <v>0</v>
      </c>
      <c r="Q34" s="278">
        <f>Discount!$H$36</f>
        <v>0</v>
      </c>
      <c r="R34" s="279">
        <f t="shared" si="11"/>
        <v>0</v>
      </c>
      <c r="S34" s="279">
        <f t="shared" si="12"/>
        <v>0</v>
      </c>
      <c r="T34" s="280">
        <f t="shared" si="13"/>
        <v>0</v>
      </c>
    </row>
    <row r="35" spans="1:20">
      <c r="A35" s="281">
        <v>18</v>
      </c>
      <c r="B35" s="761">
        <v>7000029438</v>
      </c>
      <c r="C35" s="761">
        <v>220</v>
      </c>
      <c r="D35" s="761" t="s">
        <v>553</v>
      </c>
      <c r="E35" s="761">
        <v>1000055443</v>
      </c>
      <c r="F35" s="761">
        <v>85371000</v>
      </c>
      <c r="G35" s="274"/>
      <c r="H35" s="762">
        <v>18</v>
      </c>
      <c r="I35" s="275"/>
      <c r="J35" s="761" t="s">
        <v>579</v>
      </c>
      <c r="K35" s="761" t="s">
        <v>296</v>
      </c>
      <c r="L35" s="761">
        <v>1</v>
      </c>
      <c r="M35" s="276"/>
      <c r="N35" s="277" t="str">
        <f t="shared" si="8"/>
        <v>INCLUDED</v>
      </c>
      <c r="O35" s="278">
        <f t="shared" si="9"/>
        <v>0</v>
      </c>
      <c r="P35" s="278">
        <f t="shared" si="10"/>
        <v>0</v>
      </c>
      <c r="Q35" s="278">
        <f>Discount!$H$36</f>
        <v>0</v>
      </c>
      <c r="R35" s="279">
        <f t="shared" si="11"/>
        <v>0</v>
      </c>
      <c r="S35" s="279">
        <f t="shared" si="12"/>
        <v>0</v>
      </c>
      <c r="T35" s="280">
        <f t="shared" si="13"/>
        <v>0</v>
      </c>
    </row>
    <row r="36" spans="1:20">
      <c r="A36" s="272">
        <v>19</v>
      </c>
      <c r="B36" s="761">
        <v>7000029438</v>
      </c>
      <c r="C36" s="761">
        <v>230</v>
      </c>
      <c r="D36" s="761" t="s">
        <v>553</v>
      </c>
      <c r="E36" s="761">
        <v>1000001167</v>
      </c>
      <c r="F36" s="761">
        <v>85371000</v>
      </c>
      <c r="G36" s="274"/>
      <c r="H36" s="762">
        <v>18</v>
      </c>
      <c r="I36" s="275"/>
      <c r="J36" s="761" t="s">
        <v>580</v>
      </c>
      <c r="K36" s="761" t="s">
        <v>297</v>
      </c>
      <c r="L36" s="761">
        <v>1</v>
      </c>
      <c r="M36" s="276"/>
      <c r="N36" s="277" t="str">
        <f t="shared" si="8"/>
        <v>INCLUDED</v>
      </c>
      <c r="O36" s="278">
        <f t="shared" si="9"/>
        <v>0</v>
      </c>
      <c r="P36" s="278">
        <f t="shared" si="10"/>
        <v>0</v>
      </c>
      <c r="Q36" s="278">
        <f>Discount!$H$36</f>
        <v>0</v>
      </c>
      <c r="R36" s="279">
        <f t="shared" si="11"/>
        <v>0</v>
      </c>
      <c r="S36" s="279">
        <f t="shared" si="12"/>
        <v>0</v>
      </c>
      <c r="T36" s="280">
        <f t="shared" si="13"/>
        <v>0</v>
      </c>
    </row>
    <row r="37" spans="1:20">
      <c r="A37" s="281">
        <v>20</v>
      </c>
      <c r="B37" s="761">
        <v>7000029438</v>
      </c>
      <c r="C37" s="761">
        <v>240</v>
      </c>
      <c r="D37" s="761" t="s">
        <v>554</v>
      </c>
      <c r="E37" s="761">
        <v>1000001333</v>
      </c>
      <c r="F37" s="761">
        <v>85371000</v>
      </c>
      <c r="G37" s="274"/>
      <c r="H37" s="762">
        <v>18</v>
      </c>
      <c r="I37" s="275"/>
      <c r="J37" s="761" t="s">
        <v>581</v>
      </c>
      <c r="K37" s="761" t="s">
        <v>296</v>
      </c>
      <c r="L37" s="761">
        <v>1</v>
      </c>
      <c r="M37" s="276"/>
      <c r="N37" s="277" t="str">
        <f t="shared" si="8"/>
        <v>INCLUDED</v>
      </c>
      <c r="O37" s="278">
        <f t="shared" si="9"/>
        <v>0</v>
      </c>
      <c r="P37" s="278">
        <f t="shared" si="10"/>
        <v>0</v>
      </c>
      <c r="Q37" s="278">
        <f>Discount!$H$36</f>
        <v>0</v>
      </c>
      <c r="R37" s="279">
        <f t="shared" si="11"/>
        <v>0</v>
      </c>
      <c r="S37" s="279">
        <f t="shared" si="12"/>
        <v>0</v>
      </c>
      <c r="T37" s="280">
        <f t="shared" si="13"/>
        <v>0</v>
      </c>
    </row>
    <row r="38" spans="1:20">
      <c r="A38" s="272">
        <v>21</v>
      </c>
      <c r="B38" s="761">
        <v>7000029438</v>
      </c>
      <c r="C38" s="761">
        <v>250</v>
      </c>
      <c r="D38" s="761" t="s">
        <v>554</v>
      </c>
      <c r="E38" s="761">
        <v>1000003409</v>
      </c>
      <c r="F38" s="761">
        <v>85371000</v>
      </c>
      <c r="G38" s="274"/>
      <c r="H38" s="762">
        <v>18</v>
      </c>
      <c r="I38" s="275"/>
      <c r="J38" s="761" t="s">
        <v>582</v>
      </c>
      <c r="K38" s="761" t="s">
        <v>296</v>
      </c>
      <c r="L38" s="761">
        <v>1</v>
      </c>
      <c r="M38" s="276"/>
      <c r="N38" s="277" t="str">
        <f t="shared" si="8"/>
        <v>INCLUDED</v>
      </c>
      <c r="O38" s="278">
        <f t="shared" si="9"/>
        <v>0</v>
      </c>
      <c r="P38" s="278">
        <f t="shared" si="10"/>
        <v>0</v>
      </c>
      <c r="Q38" s="278">
        <f>Discount!$H$36</f>
        <v>0</v>
      </c>
      <c r="R38" s="279">
        <f t="shared" si="11"/>
        <v>0</v>
      </c>
      <c r="S38" s="279">
        <f t="shared" si="12"/>
        <v>0</v>
      </c>
      <c r="T38" s="280">
        <f t="shared" si="13"/>
        <v>0</v>
      </c>
    </row>
    <row r="39" spans="1:20" ht="31.5">
      <c r="A39" s="281">
        <v>22</v>
      </c>
      <c r="B39" s="761">
        <v>7000029438</v>
      </c>
      <c r="C39" s="761">
        <v>260</v>
      </c>
      <c r="D39" s="761" t="s">
        <v>535</v>
      </c>
      <c r="E39" s="761">
        <v>1000012069</v>
      </c>
      <c r="F39" s="761">
        <v>84248990</v>
      </c>
      <c r="G39" s="274"/>
      <c r="H39" s="762">
        <v>18</v>
      </c>
      <c r="I39" s="275"/>
      <c r="J39" s="761" t="s">
        <v>583</v>
      </c>
      <c r="K39" s="761" t="s">
        <v>297</v>
      </c>
      <c r="L39" s="761">
        <v>1</v>
      </c>
      <c r="M39" s="276"/>
      <c r="N39" s="277" t="str">
        <f t="shared" si="8"/>
        <v>INCLUDED</v>
      </c>
      <c r="O39" s="278">
        <f t="shared" si="9"/>
        <v>0</v>
      </c>
      <c r="P39" s="278">
        <f t="shared" si="10"/>
        <v>0</v>
      </c>
      <c r="Q39" s="278">
        <f>Discount!$H$36</f>
        <v>0</v>
      </c>
      <c r="R39" s="279">
        <f t="shared" si="11"/>
        <v>0</v>
      </c>
      <c r="S39" s="279">
        <f t="shared" si="12"/>
        <v>0</v>
      </c>
      <c r="T39" s="280">
        <f t="shared" si="13"/>
        <v>0</v>
      </c>
    </row>
    <row r="40" spans="1:20">
      <c r="A40" s="272">
        <v>23</v>
      </c>
      <c r="B40" s="761">
        <v>7000029438</v>
      </c>
      <c r="C40" s="761">
        <v>270</v>
      </c>
      <c r="D40" s="761" t="s">
        <v>536</v>
      </c>
      <c r="E40" s="761">
        <v>1000014547</v>
      </c>
      <c r="F40" s="761">
        <v>85371000</v>
      </c>
      <c r="G40" s="274"/>
      <c r="H40" s="762">
        <v>18</v>
      </c>
      <c r="I40" s="275"/>
      <c r="J40" s="761" t="s">
        <v>489</v>
      </c>
      <c r="K40" s="761" t="s">
        <v>296</v>
      </c>
      <c r="L40" s="761">
        <v>1</v>
      </c>
      <c r="M40" s="276"/>
      <c r="N40" s="277" t="str">
        <f t="shared" si="8"/>
        <v>INCLUDED</v>
      </c>
      <c r="O40" s="278">
        <f t="shared" si="9"/>
        <v>0</v>
      </c>
      <c r="P40" s="278">
        <f t="shared" si="10"/>
        <v>0</v>
      </c>
      <c r="Q40" s="278">
        <f>Discount!$H$36</f>
        <v>0</v>
      </c>
      <c r="R40" s="279">
        <f t="shared" si="11"/>
        <v>0</v>
      </c>
      <c r="S40" s="279">
        <f t="shared" si="12"/>
        <v>0</v>
      </c>
      <c r="T40" s="280">
        <f t="shared" si="13"/>
        <v>0</v>
      </c>
    </row>
    <row r="41" spans="1:20">
      <c r="A41" s="281">
        <v>24</v>
      </c>
      <c r="B41" s="761">
        <v>7000029438</v>
      </c>
      <c r="C41" s="761">
        <v>280</v>
      </c>
      <c r="D41" s="761" t="s">
        <v>536</v>
      </c>
      <c r="E41" s="761">
        <v>1000020262</v>
      </c>
      <c r="F41" s="761">
        <v>85371000</v>
      </c>
      <c r="G41" s="274"/>
      <c r="H41" s="762">
        <v>18</v>
      </c>
      <c r="I41" s="275"/>
      <c r="J41" s="761" t="s">
        <v>584</v>
      </c>
      <c r="K41" s="761" t="s">
        <v>296</v>
      </c>
      <c r="L41" s="761">
        <v>2</v>
      </c>
      <c r="M41" s="276"/>
      <c r="N41" s="277" t="str">
        <f t="shared" si="8"/>
        <v>INCLUDED</v>
      </c>
      <c r="O41" s="278">
        <f t="shared" si="9"/>
        <v>0</v>
      </c>
      <c r="P41" s="278">
        <f t="shared" si="10"/>
        <v>0</v>
      </c>
      <c r="Q41" s="278">
        <f>Discount!$H$36</f>
        <v>0</v>
      </c>
      <c r="R41" s="279">
        <f t="shared" si="11"/>
        <v>0</v>
      </c>
      <c r="S41" s="279">
        <f t="shared" si="12"/>
        <v>0</v>
      </c>
      <c r="T41" s="280">
        <f t="shared" si="13"/>
        <v>0</v>
      </c>
    </row>
    <row r="42" spans="1:20">
      <c r="A42" s="272">
        <v>25</v>
      </c>
      <c r="B42" s="761">
        <v>7000029438</v>
      </c>
      <c r="C42" s="761">
        <v>290</v>
      </c>
      <c r="D42" s="761" t="s">
        <v>536</v>
      </c>
      <c r="E42" s="761">
        <v>1000038039</v>
      </c>
      <c r="F42" s="761">
        <v>94051090</v>
      </c>
      <c r="G42" s="274"/>
      <c r="H42" s="762">
        <v>18</v>
      </c>
      <c r="I42" s="275"/>
      <c r="J42" s="761" t="s">
        <v>585</v>
      </c>
      <c r="K42" s="761" t="s">
        <v>296</v>
      </c>
      <c r="L42" s="761">
        <v>8</v>
      </c>
      <c r="M42" s="276"/>
      <c r="N42" s="277" t="str">
        <f t="shared" si="8"/>
        <v>INCLUDED</v>
      </c>
      <c r="O42" s="278">
        <f t="shared" si="9"/>
        <v>0</v>
      </c>
      <c r="P42" s="278">
        <f t="shared" si="10"/>
        <v>0</v>
      </c>
      <c r="Q42" s="278">
        <f>Discount!$H$36</f>
        <v>0</v>
      </c>
      <c r="R42" s="279">
        <f t="shared" si="11"/>
        <v>0</v>
      </c>
      <c r="S42" s="279">
        <f t="shared" si="12"/>
        <v>0</v>
      </c>
      <c r="T42" s="280">
        <f t="shared" si="13"/>
        <v>0</v>
      </c>
    </row>
    <row r="43" spans="1:20">
      <c r="A43" s="281">
        <v>26</v>
      </c>
      <c r="B43" s="761">
        <v>7000029438</v>
      </c>
      <c r="C43" s="761">
        <v>300</v>
      </c>
      <c r="D43" s="761" t="s">
        <v>536</v>
      </c>
      <c r="E43" s="761">
        <v>1000038325</v>
      </c>
      <c r="F43" s="761">
        <v>94059900</v>
      </c>
      <c r="G43" s="274"/>
      <c r="H43" s="762">
        <v>18</v>
      </c>
      <c r="I43" s="275"/>
      <c r="J43" s="761" t="s">
        <v>491</v>
      </c>
      <c r="K43" s="761" t="s">
        <v>296</v>
      </c>
      <c r="L43" s="761">
        <v>8</v>
      </c>
      <c r="M43" s="276"/>
      <c r="N43" s="277" t="str">
        <f t="shared" si="8"/>
        <v>INCLUDED</v>
      </c>
      <c r="O43" s="278">
        <f t="shared" si="9"/>
        <v>0</v>
      </c>
      <c r="P43" s="278">
        <f t="shared" si="10"/>
        <v>0</v>
      </c>
      <c r="Q43" s="278">
        <f>Discount!$H$36</f>
        <v>0</v>
      </c>
      <c r="R43" s="279">
        <f t="shared" si="11"/>
        <v>0</v>
      </c>
      <c r="S43" s="279">
        <f t="shared" si="12"/>
        <v>0</v>
      </c>
      <c r="T43" s="280">
        <f t="shared" si="13"/>
        <v>0</v>
      </c>
    </row>
    <row r="44" spans="1:20">
      <c r="A44" s="272">
        <v>27</v>
      </c>
      <c r="B44" s="761">
        <v>7000029438</v>
      </c>
      <c r="C44" s="761">
        <v>310</v>
      </c>
      <c r="D44" s="761" t="s">
        <v>536</v>
      </c>
      <c r="E44" s="761">
        <v>1000001894</v>
      </c>
      <c r="F44" s="761">
        <v>94059900</v>
      </c>
      <c r="G44" s="274"/>
      <c r="H44" s="762">
        <v>18</v>
      </c>
      <c r="I44" s="275"/>
      <c r="J44" s="761" t="s">
        <v>510</v>
      </c>
      <c r="K44" s="761" t="s">
        <v>296</v>
      </c>
      <c r="L44" s="761">
        <v>1</v>
      </c>
      <c r="M44" s="276"/>
      <c r="N44" s="277" t="str">
        <f t="shared" si="8"/>
        <v>INCLUDED</v>
      </c>
      <c r="O44" s="278">
        <f t="shared" si="9"/>
        <v>0</v>
      </c>
      <c r="P44" s="278">
        <f t="shared" si="10"/>
        <v>0</v>
      </c>
      <c r="Q44" s="278">
        <f>Discount!$H$36</f>
        <v>0</v>
      </c>
      <c r="R44" s="279">
        <f t="shared" si="11"/>
        <v>0</v>
      </c>
      <c r="S44" s="279">
        <f t="shared" si="12"/>
        <v>0</v>
      </c>
      <c r="T44" s="280">
        <f t="shared" si="13"/>
        <v>0</v>
      </c>
    </row>
    <row r="45" spans="1:20">
      <c r="A45" s="281">
        <v>28</v>
      </c>
      <c r="B45" s="761">
        <v>7000029438</v>
      </c>
      <c r="C45" s="761">
        <v>1100</v>
      </c>
      <c r="D45" s="761" t="s">
        <v>555</v>
      </c>
      <c r="E45" s="761">
        <v>1000000444</v>
      </c>
      <c r="F45" s="761">
        <v>85446090</v>
      </c>
      <c r="G45" s="274"/>
      <c r="H45" s="762">
        <v>18</v>
      </c>
      <c r="I45" s="275"/>
      <c r="J45" s="761" t="s">
        <v>494</v>
      </c>
      <c r="K45" s="761" t="s">
        <v>471</v>
      </c>
      <c r="L45" s="761">
        <v>1</v>
      </c>
      <c r="M45" s="276"/>
      <c r="N45" s="277" t="str">
        <f t="shared" si="8"/>
        <v>INCLUDED</v>
      </c>
      <c r="O45" s="278">
        <f t="shared" si="9"/>
        <v>0</v>
      </c>
      <c r="P45" s="278">
        <f t="shared" si="10"/>
        <v>0</v>
      </c>
      <c r="Q45" s="278">
        <f>Discount!$H$36</f>
        <v>0</v>
      </c>
      <c r="R45" s="279">
        <f t="shared" si="11"/>
        <v>0</v>
      </c>
      <c r="S45" s="279">
        <f t="shared" si="12"/>
        <v>0</v>
      </c>
      <c r="T45" s="280">
        <f t="shared" si="13"/>
        <v>0</v>
      </c>
    </row>
    <row r="46" spans="1:20">
      <c r="A46" s="272">
        <v>29</v>
      </c>
      <c r="B46" s="761">
        <v>7000029438</v>
      </c>
      <c r="C46" s="761">
        <v>1110</v>
      </c>
      <c r="D46" s="761" t="s">
        <v>555</v>
      </c>
      <c r="E46" s="761">
        <v>1000000442</v>
      </c>
      <c r="F46" s="761">
        <v>85446020</v>
      </c>
      <c r="G46" s="274"/>
      <c r="H46" s="762">
        <v>18</v>
      </c>
      <c r="I46" s="275"/>
      <c r="J46" s="761" t="s">
        <v>473</v>
      </c>
      <c r="K46" s="761" t="s">
        <v>471</v>
      </c>
      <c r="L46" s="761">
        <v>1</v>
      </c>
      <c r="M46" s="276"/>
      <c r="N46" s="277" t="str">
        <f t="shared" si="8"/>
        <v>INCLUDED</v>
      </c>
      <c r="O46" s="278">
        <f t="shared" si="9"/>
        <v>0</v>
      </c>
      <c r="P46" s="278">
        <f t="shared" si="10"/>
        <v>0</v>
      </c>
      <c r="Q46" s="278">
        <f>Discount!$H$36</f>
        <v>0</v>
      </c>
      <c r="R46" s="279">
        <f t="shared" si="11"/>
        <v>0</v>
      </c>
      <c r="S46" s="279">
        <f t="shared" si="12"/>
        <v>0</v>
      </c>
      <c r="T46" s="280">
        <f t="shared" si="13"/>
        <v>0</v>
      </c>
    </row>
    <row r="47" spans="1:20">
      <c r="A47" s="281">
        <v>30</v>
      </c>
      <c r="B47" s="761">
        <v>7000029438</v>
      </c>
      <c r="C47" s="761">
        <v>1120</v>
      </c>
      <c r="D47" s="761" t="s">
        <v>555</v>
      </c>
      <c r="E47" s="761">
        <v>1000000443</v>
      </c>
      <c r="F47" s="761">
        <v>85446020</v>
      </c>
      <c r="G47" s="274"/>
      <c r="H47" s="762">
        <v>18</v>
      </c>
      <c r="I47" s="275"/>
      <c r="J47" s="761" t="s">
        <v>472</v>
      </c>
      <c r="K47" s="761" t="s">
        <v>471</v>
      </c>
      <c r="L47" s="761">
        <v>1</v>
      </c>
      <c r="M47" s="276"/>
      <c r="N47" s="277" t="str">
        <f t="shared" si="8"/>
        <v>INCLUDED</v>
      </c>
      <c r="O47" s="278">
        <f t="shared" si="9"/>
        <v>0</v>
      </c>
      <c r="P47" s="278">
        <f t="shared" si="10"/>
        <v>0</v>
      </c>
      <c r="Q47" s="278">
        <f>Discount!$H$36</f>
        <v>0</v>
      </c>
      <c r="R47" s="279">
        <f t="shared" si="11"/>
        <v>0</v>
      </c>
      <c r="S47" s="279">
        <f t="shared" si="12"/>
        <v>0</v>
      </c>
      <c r="T47" s="280">
        <f t="shared" si="13"/>
        <v>0</v>
      </c>
    </row>
    <row r="48" spans="1:20" ht="63">
      <c r="A48" s="272">
        <v>31</v>
      </c>
      <c r="B48" s="761">
        <v>7000029438</v>
      </c>
      <c r="C48" s="761">
        <v>500</v>
      </c>
      <c r="D48" s="761" t="s">
        <v>556</v>
      </c>
      <c r="E48" s="761">
        <v>1000030433</v>
      </c>
      <c r="F48" s="761">
        <v>85287390</v>
      </c>
      <c r="G48" s="274"/>
      <c r="H48" s="762">
        <v>18</v>
      </c>
      <c r="I48" s="275"/>
      <c r="J48" s="761" t="s">
        <v>586</v>
      </c>
      <c r="K48" s="761" t="s">
        <v>297</v>
      </c>
      <c r="L48" s="761">
        <v>1</v>
      </c>
      <c r="M48" s="276"/>
      <c r="N48" s="277" t="str">
        <f t="shared" si="8"/>
        <v>INCLUDED</v>
      </c>
      <c r="O48" s="278">
        <f t="shared" si="9"/>
        <v>0</v>
      </c>
      <c r="P48" s="278">
        <f t="shared" si="10"/>
        <v>0</v>
      </c>
      <c r="Q48" s="278">
        <f>Discount!$H$36</f>
        <v>0</v>
      </c>
      <c r="R48" s="279">
        <f t="shared" si="11"/>
        <v>0</v>
      </c>
      <c r="S48" s="279">
        <f t="shared" si="12"/>
        <v>0</v>
      </c>
      <c r="T48" s="280">
        <f t="shared" si="13"/>
        <v>0</v>
      </c>
    </row>
    <row r="49" spans="1:20">
      <c r="A49" s="281">
        <v>32</v>
      </c>
      <c r="B49" s="761">
        <v>7000029438</v>
      </c>
      <c r="C49" s="761">
        <v>520</v>
      </c>
      <c r="D49" s="761" t="s">
        <v>557</v>
      </c>
      <c r="E49" s="761">
        <v>1000058332</v>
      </c>
      <c r="F49" s="761">
        <v>85359030</v>
      </c>
      <c r="G49" s="274"/>
      <c r="H49" s="762">
        <v>18</v>
      </c>
      <c r="I49" s="275"/>
      <c r="J49" s="761" t="s">
        <v>587</v>
      </c>
      <c r="K49" s="761" t="s">
        <v>296</v>
      </c>
      <c r="L49" s="761">
        <v>1</v>
      </c>
      <c r="M49" s="276"/>
      <c r="N49" s="277" t="str">
        <f t="shared" si="8"/>
        <v>INCLUDED</v>
      </c>
      <c r="O49" s="278">
        <f t="shared" si="9"/>
        <v>0</v>
      </c>
      <c r="P49" s="278">
        <f t="shared" si="10"/>
        <v>0</v>
      </c>
      <c r="Q49" s="278">
        <f>Discount!$H$36</f>
        <v>0</v>
      </c>
      <c r="R49" s="279">
        <f t="shared" si="11"/>
        <v>0</v>
      </c>
      <c r="S49" s="279">
        <f t="shared" si="12"/>
        <v>0</v>
      </c>
      <c r="T49" s="280">
        <f t="shared" si="13"/>
        <v>0</v>
      </c>
    </row>
    <row r="50" spans="1:20" ht="31.5">
      <c r="A50" s="272">
        <v>33</v>
      </c>
      <c r="B50" s="761">
        <v>7000029438</v>
      </c>
      <c r="C50" s="761">
        <v>530</v>
      </c>
      <c r="D50" s="761" t="s">
        <v>557</v>
      </c>
      <c r="E50" s="761">
        <v>1000049817</v>
      </c>
      <c r="F50" s="761">
        <v>85359030</v>
      </c>
      <c r="G50" s="274"/>
      <c r="H50" s="762">
        <v>18</v>
      </c>
      <c r="I50" s="275"/>
      <c r="J50" s="761" t="s">
        <v>588</v>
      </c>
      <c r="K50" s="761" t="s">
        <v>297</v>
      </c>
      <c r="L50" s="761">
        <v>2</v>
      </c>
      <c r="M50" s="276"/>
      <c r="N50" s="277" t="str">
        <f t="shared" si="8"/>
        <v>INCLUDED</v>
      </c>
      <c r="O50" s="278">
        <f t="shared" si="9"/>
        <v>0</v>
      </c>
      <c r="P50" s="278">
        <f t="shared" si="10"/>
        <v>0</v>
      </c>
      <c r="Q50" s="278">
        <f>Discount!$H$36</f>
        <v>0</v>
      </c>
      <c r="R50" s="279">
        <f t="shared" si="11"/>
        <v>0</v>
      </c>
      <c r="S50" s="279">
        <f t="shared" si="12"/>
        <v>0</v>
      </c>
      <c r="T50" s="280">
        <f t="shared" si="13"/>
        <v>0</v>
      </c>
    </row>
    <row r="51" spans="1:20" ht="31.5">
      <c r="A51" s="281">
        <v>34</v>
      </c>
      <c r="B51" s="761">
        <v>7000029438</v>
      </c>
      <c r="C51" s="761">
        <v>540</v>
      </c>
      <c r="D51" s="761" t="s">
        <v>557</v>
      </c>
      <c r="E51" s="761">
        <v>1000049753</v>
      </c>
      <c r="F51" s="761">
        <v>85359030</v>
      </c>
      <c r="G51" s="274"/>
      <c r="H51" s="762">
        <v>18</v>
      </c>
      <c r="I51" s="275"/>
      <c r="J51" s="761" t="s">
        <v>589</v>
      </c>
      <c r="K51" s="761" t="s">
        <v>297</v>
      </c>
      <c r="L51" s="761">
        <v>1</v>
      </c>
      <c r="M51" s="276"/>
      <c r="N51" s="277" t="str">
        <f t="shared" si="8"/>
        <v>INCLUDED</v>
      </c>
      <c r="O51" s="278">
        <f t="shared" si="9"/>
        <v>0</v>
      </c>
      <c r="P51" s="278">
        <f t="shared" si="10"/>
        <v>0</v>
      </c>
      <c r="Q51" s="278">
        <f>Discount!$H$36</f>
        <v>0</v>
      </c>
      <c r="R51" s="279">
        <f t="shared" si="11"/>
        <v>0</v>
      </c>
      <c r="S51" s="279">
        <f t="shared" si="12"/>
        <v>0</v>
      </c>
      <c r="T51" s="280">
        <f t="shared" si="13"/>
        <v>0</v>
      </c>
    </row>
    <row r="52" spans="1:20" ht="31.5">
      <c r="A52" s="272">
        <v>35</v>
      </c>
      <c r="B52" s="761">
        <v>7000029438</v>
      </c>
      <c r="C52" s="761">
        <v>550</v>
      </c>
      <c r="D52" s="761" t="s">
        <v>557</v>
      </c>
      <c r="E52" s="761">
        <v>1000049762</v>
      </c>
      <c r="F52" s="761">
        <v>85359030</v>
      </c>
      <c r="G52" s="274"/>
      <c r="H52" s="762">
        <v>18</v>
      </c>
      <c r="I52" s="275"/>
      <c r="J52" s="761" t="s">
        <v>590</v>
      </c>
      <c r="K52" s="761" t="s">
        <v>297</v>
      </c>
      <c r="L52" s="761">
        <v>2</v>
      </c>
      <c r="M52" s="276"/>
      <c r="N52" s="277" t="str">
        <f t="shared" si="8"/>
        <v>INCLUDED</v>
      </c>
      <c r="O52" s="278">
        <f t="shared" si="9"/>
        <v>0</v>
      </c>
      <c r="P52" s="278">
        <f t="shared" si="10"/>
        <v>0</v>
      </c>
      <c r="Q52" s="278">
        <f>Discount!$H$36</f>
        <v>0</v>
      </c>
      <c r="R52" s="279">
        <f t="shared" si="11"/>
        <v>0</v>
      </c>
      <c r="S52" s="279">
        <f t="shared" si="12"/>
        <v>0</v>
      </c>
      <c r="T52" s="280">
        <f t="shared" si="13"/>
        <v>0</v>
      </c>
    </row>
    <row r="53" spans="1:20" s="285" customFormat="1">
      <c r="A53" s="281">
        <v>36</v>
      </c>
      <c r="B53" s="761">
        <v>7000029438</v>
      </c>
      <c r="C53" s="761">
        <v>560</v>
      </c>
      <c r="D53" s="761" t="s">
        <v>557</v>
      </c>
      <c r="E53" s="761">
        <v>1000058330</v>
      </c>
      <c r="F53" s="761">
        <v>85359030</v>
      </c>
      <c r="G53" s="274"/>
      <c r="H53" s="762">
        <v>18</v>
      </c>
      <c r="I53" s="275"/>
      <c r="J53" s="761" t="s">
        <v>591</v>
      </c>
      <c r="K53" s="761" t="s">
        <v>297</v>
      </c>
      <c r="L53" s="761">
        <v>1</v>
      </c>
      <c r="M53" s="276"/>
      <c r="N53" s="277" t="str">
        <f t="shared" si="8"/>
        <v>INCLUDED</v>
      </c>
      <c r="O53" s="282">
        <f t="shared" si="9"/>
        <v>0</v>
      </c>
      <c r="P53" s="282">
        <f>IF( I53="",H53*(IF(N53="Included",0,N53))/100,I53*(IF(N53="Included",0,N53)))</f>
        <v>0</v>
      </c>
      <c r="Q53" s="282">
        <f>Discount!$H$36</f>
        <v>0</v>
      </c>
      <c r="R53" s="283">
        <f t="shared" si="11"/>
        <v>0</v>
      </c>
      <c r="S53" s="283">
        <f t="shared" si="12"/>
        <v>0</v>
      </c>
      <c r="T53" s="284">
        <f t="shared" si="13"/>
        <v>0</v>
      </c>
    </row>
    <row r="54" spans="1:20">
      <c r="A54" s="272">
        <v>37</v>
      </c>
      <c r="B54" s="761">
        <v>7000029438</v>
      </c>
      <c r="C54" s="761">
        <v>570</v>
      </c>
      <c r="D54" s="761" t="s">
        <v>557</v>
      </c>
      <c r="E54" s="761">
        <v>1000049750</v>
      </c>
      <c r="F54" s="761">
        <v>85359030</v>
      </c>
      <c r="G54" s="274"/>
      <c r="H54" s="762">
        <v>18</v>
      </c>
      <c r="I54" s="275"/>
      <c r="J54" s="761" t="s">
        <v>592</v>
      </c>
      <c r="K54" s="761" t="s">
        <v>297</v>
      </c>
      <c r="L54" s="761">
        <v>2</v>
      </c>
      <c r="M54" s="276"/>
      <c r="N54" s="277" t="str">
        <f t="shared" si="8"/>
        <v>INCLUDED</v>
      </c>
      <c r="O54" s="278">
        <f t="shared" si="9"/>
        <v>0</v>
      </c>
      <c r="P54" s="278">
        <f>IF( I54="",H54*(IF(N54="Included",0,N54))/100,I54*(IF(N54="Included",0,N54)))</f>
        <v>0</v>
      </c>
      <c r="Q54" s="278">
        <f>Discount!$H$36</f>
        <v>0</v>
      </c>
      <c r="R54" s="279">
        <f t="shared" si="11"/>
        <v>0</v>
      </c>
      <c r="S54" s="279">
        <f t="shared" si="12"/>
        <v>0</v>
      </c>
      <c r="T54" s="280">
        <f t="shared" si="13"/>
        <v>0</v>
      </c>
    </row>
    <row r="55" spans="1:20">
      <c r="A55" s="281">
        <v>38</v>
      </c>
      <c r="B55" s="761">
        <v>7000029438</v>
      </c>
      <c r="C55" s="761">
        <v>580</v>
      </c>
      <c r="D55" s="761" t="s">
        <v>557</v>
      </c>
      <c r="E55" s="761">
        <v>1000058331</v>
      </c>
      <c r="F55" s="761">
        <v>85359030</v>
      </c>
      <c r="G55" s="274"/>
      <c r="H55" s="762">
        <v>18</v>
      </c>
      <c r="I55" s="275"/>
      <c r="J55" s="761" t="s">
        <v>593</v>
      </c>
      <c r="K55" s="761" t="s">
        <v>492</v>
      </c>
      <c r="L55" s="761">
        <v>1</v>
      </c>
      <c r="M55" s="276"/>
      <c r="N55" s="277" t="str">
        <f t="shared" si="8"/>
        <v>INCLUDED</v>
      </c>
      <c r="O55" s="278">
        <f t="shared" si="9"/>
        <v>0</v>
      </c>
      <c r="P55" s="278">
        <f t="shared" ref="P55:P101" si="14">IF( I55="",H55*(IF(N55="Included",0,N55))/100,I55*(IF(N55="Included",0,N55)))</f>
        <v>0</v>
      </c>
      <c r="Q55" s="278">
        <f>Discount!$H$36</f>
        <v>0</v>
      </c>
      <c r="R55" s="279">
        <f t="shared" si="11"/>
        <v>0</v>
      </c>
      <c r="S55" s="279">
        <f t="shared" si="12"/>
        <v>0</v>
      </c>
      <c r="T55" s="280">
        <f t="shared" si="13"/>
        <v>0</v>
      </c>
    </row>
    <row r="56" spans="1:20" ht="31.5">
      <c r="A56" s="272">
        <v>39</v>
      </c>
      <c r="B56" s="761">
        <v>7000029438</v>
      </c>
      <c r="C56" s="761">
        <v>590</v>
      </c>
      <c r="D56" s="761" t="s">
        <v>557</v>
      </c>
      <c r="E56" s="761">
        <v>1000049783</v>
      </c>
      <c r="F56" s="761">
        <v>85359030</v>
      </c>
      <c r="G56" s="274"/>
      <c r="H56" s="762">
        <v>18</v>
      </c>
      <c r="I56" s="275"/>
      <c r="J56" s="761" t="s">
        <v>594</v>
      </c>
      <c r="K56" s="761" t="s">
        <v>297</v>
      </c>
      <c r="L56" s="761">
        <v>2</v>
      </c>
      <c r="M56" s="276"/>
      <c r="N56" s="277" t="str">
        <f t="shared" si="8"/>
        <v>INCLUDED</v>
      </c>
      <c r="O56" s="278">
        <f t="shared" si="9"/>
        <v>0</v>
      </c>
      <c r="P56" s="278">
        <f t="shared" si="14"/>
        <v>0</v>
      </c>
      <c r="Q56" s="278">
        <f>Discount!$H$36</f>
        <v>0</v>
      </c>
      <c r="R56" s="279">
        <f t="shared" si="11"/>
        <v>0</v>
      </c>
      <c r="S56" s="279">
        <f t="shared" si="12"/>
        <v>0</v>
      </c>
      <c r="T56" s="280">
        <f t="shared" si="13"/>
        <v>0</v>
      </c>
    </row>
    <row r="57" spans="1:20">
      <c r="A57" s="281">
        <v>40</v>
      </c>
      <c r="B57" s="761">
        <v>7000029438</v>
      </c>
      <c r="C57" s="761">
        <v>600</v>
      </c>
      <c r="D57" s="761" t="s">
        <v>557</v>
      </c>
      <c r="E57" s="761">
        <v>1000049505</v>
      </c>
      <c r="F57" s="761">
        <v>85359030</v>
      </c>
      <c r="G57" s="274"/>
      <c r="H57" s="762">
        <v>18</v>
      </c>
      <c r="I57" s="275"/>
      <c r="J57" s="761" t="s">
        <v>595</v>
      </c>
      <c r="K57" s="761" t="s">
        <v>296</v>
      </c>
      <c r="L57" s="761">
        <v>3</v>
      </c>
      <c r="M57" s="276"/>
      <c r="N57" s="277" t="str">
        <f t="shared" si="8"/>
        <v>INCLUDED</v>
      </c>
      <c r="O57" s="278">
        <f t="shared" si="9"/>
        <v>0</v>
      </c>
      <c r="P57" s="278">
        <f t="shared" si="14"/>
        <v>0</v>
      </c>
      <c r="Q57" s="278">
        <f>Discount!$H$36</f>
        <v>0</v>
      </c>
      <c r="R57" s="279">
        <f t="shared" si="11"/>
        <v>0</v>
      </c>
      <c r="S57" s="279">
        <f t="shared" si="12"/>
        <v>0</v>
      </c>
      <c r="T57" s="280">
        <f t="shared" si="13"/>
        <v>0</v>
      </c>
    </row>
    <row r="58" spans="1:20" ht="31.5">
      <c r="A58" s="272">
        <v>41</v>
      </c>
      <c r="B58" s="761">
        <v>7000029438</v>
      </c>
      <c r="C58" s="761">
        <v>610</v>
      </c>
      <c r="D58" s="761" t="s">
        <v>557</v>
      </c>
      <c r="E58" s="761">
        <v>1000058334</v>
      </c>
      <c r="F58" s="761">
        <v>85359030</v>
      </c>
      <c r="G58" s="274"/>
      <c r="H58" s="762">
        <v>18</v>
      </c>
      <c r="I58" s="275"/>
      <c r="J58" s="761" t="s">
        <v>596</v>
      </c>
      <c r="K58" s="761" t="s">
        <v>296</v>
      </c>
      <c r="L58" s="761">
        <v>3</v>
      </c>
      <c r="M58" s="276"/>
      <c r="N58" s="277" t="str">
        <f t="shared" si="8"/>
        <v>INCLUDED</v>
      </c>
      <c r="O58" s="278">
        <f t="shared" si="9"/>
        <v>0</v>
      </c>
      <c r="P58" s="278">
        <f t="shared" si="14"/>
        <v>0</v>
      </c>
      <c r="Q58" s="278">
        <f>Discount!$H$36</f>
        <v>0</v>
      </c>
      <c r="R58" s="279">
        <f t="shared" si="11"/>
        <v>0</v>
      </c>
      <c r="S58" s="279">
        <f t="shared" si="12"/>
        <v>0</v>
      </c>
      <c r="T58" s="280">
        <f t="shared" si="13"/>
        <v>0</v>
      </c>
    </row>
    <row r="59" spans="1:20" ht="31.5">
      <c r="A59" s="281">
        <v>42</v>
      </c>
      <c r="B59" s="761">
        <v>7000029438</v>
      </c>
      <c r="C59" s="761">
        <v>620</v>
      </c>
      <c r="D59" s="761" t="s">
        <v>557</v>
      </c>
      <c r="E59" s="761">
        <v>1000058329</v>
      </c>
      <c r="F59" s="761">
        <v>85359030</v>
      </c>
      <c r="G59" s="274"/>
      <c r="H59" s="762">
        <v>18</v>
      </c>
      <c r="I59" s="275"/>
      <c r="J59" s="761" t="s">
        <v>597</v>
      </c>
      <c r="K59" s="761" t="s">
        <v>296</v>
      </c>
      <c r="L59" s="761">
        <v>3</v>
      </c>
      <c r="M59" s="276"/>
      <c r="N59" s="277" t="str">
        <f t="shared" si="8"/>
        <v>INCLUDED</v>
      </c>
      <c r="O59" s="278">
        <f t="shared" si="9"/>
        <v>0</v>
      </c>
      <c r="P59" s="278">
        <f t="shared" si="14"/>
        <v>0</v>
      </c>
      <c r="Q59" s="278">
        <f>Discount!$H$36</f>
        <v>0</v>
      </c>
      <c r="R59" s="279">
        <f t="shared" si="11"/>
        <v>0</v>
      </c>
      <c r="S59" s="279">
        <f t="shared" si="12"/>
        <v>0</v>
      </c>
      <c r="T59" s="280">
        <f t="shared" si="13"/>
        <v>0</v>
      </c>
    </row>
    <row r="60" spans="1:20">
      <c r="A60" s="272">
        <v>43</v>
      </c>
      <c r="B60" s="761">
        <v>7000029438</v>
      </c>
      <c r="C60" s="761">
        <v>630</v>
      </c>
      <c r="D60" s="761" t="s">
        <v>557</v>
      </c>
      <c r="E60" s="761">
        <v>1000058333</v>
      </c>
      <c r="F60" s="761">
        <v>85359030</v>
      </c>
      <c r="G60" s="274"/>
      <c r="H60" s="762">
        <v>18</v>
      </c>
      <c r="I60" s="275"/>
      <c r="J60" s="761" t="s">
        <v>598</v>
      </c>
      <c r="K60" s="761" t="s">
        <v>296</v>
      </c>
      <c r="L60" s="761">
        <v>1</v>
      </c>
      <c r="M60" s="276"/>
      <c r="N60" s="277" t="str">
        <f t="shared" si="8"/>
        <v>INCLUDED</v>
      </c>
      <c r="O60" s="278">
        <f t="shared" si="9"/>
        <v>0</v>
      </c>
      <c r="P60" s="278">
        <f t="shared" si="14"/>
        <v>0</v>
      </c>
      <c r="Q60" s="278">
        <f>Discount!$H$36</f>
        <v>0</v>
      </c>
      <c r="R60" s="279">
        <f t="shared" si="11"/>
        <v>0</v>
      </c>
      <c r="S60" s="279">
        <f t="shared" si="12"/>
        <v>0</v>
      </c>
      <c r="T60" s="280">
        <f t="shared" si="13"/>
        <v>0</v>
      </c>
    </row>
    <row r="61" spans="1:20" ht="31.5">
      <c r="A61" s="281">
        <v>44</v>
      </c>
      <c r="B61" s="761">
        <v>7000029438</v>
      </c>
      <c r="C61" s="761">
        <v>640</v>
      </c>
      <c r="D61" s="761" t="s">
        <v>557</v>
      </c>
      <c r="E61" s="761">
        <v>1000049498</v>
      </c>
      <c r="F61" s="761">
        <v>85359030</v>
      </c>
      <c r="G61" s="274"/>
      <c r="H61" s="762">
        <v>18</v>
      </c>
      <c r="I61" s="275"/>
      <c r="J61" s="761" t="s">
        <v>599</v>
      </c>
      <c r="K61" s="761" t="s">
        <v>297</v>
      </c>
      <c r="L61" s="761">
        <v>1</v>
      </c>
      <c r="M61" s="276"/>
      <c r="N61" s="277" t="str">
        <f t="shared" si="8"/>
        <v>INCLUDED</v>
      </c>
      <c r="O61" s="278">
        <f t="shared" si="9"/>
        <v>0</v>
      </c>
      <c r="P61" s="278">
        <f t="shared" si="14"/>
        <v>0</v>
      </c>
      <c r="Q61" s="278">
        <f>Discount!$H$36</f>
        <v>0</v>
      </c>
      <c r="R61" s="279">
        <f t="shared" si="11"/>
        <v>0</v>
      </c>
      <c r="S61" s="279">
        <f t="shared" si="12"/>
        <v>0</v>
      </c>
      <c r="T61" s="280">
        <f t="shared" si="13"/>
        <v>0</v>
      </c>
    </row>
    <row r="62" spans="1:20" ht="31.5">
      <c r="A62" s="272">
        <v>45</v>
      </c>
      <c r="B62" s="761">
        <v>7000029438</v>
      </c>
      <c r="C62" s="761">
        <v>650</v>
      </c>
      <c r="D62" s="761" t="s">
        <v>557</v>
      </c>
      <c r="E62" s="761">
        <v>1000058317</v>
      </c>
      <c r="F62" s="761">
        <v>85359030</v>
      </c>
      <c r="G62" s="274"/>
      <c r="H62" s="762">
        <v>18</v>
      </c>
      <c r="I62" s="275"/>
      <c r="J62" s="761" t="s">
        <v>600</v>
      </c>
      <c r="K62" s="761" t="s">
        <v>297</v>
      </c>
      <c r="L62" s="761">
        <v>1</v>
      </c>
      <c r="M62" s="276"/>
      <c r="N62" s="277" t="str">
        <f t="shared" si="8"/>
        <v>INCLUDED</v>
      </c>
      <c r="O62" s="278">
        <f t="shared" si="9"/>
        <v>0</v>
      </c>
      <c r="P62" s="278">
        <f t="shared" si="14"/>
        <v>0</v>
      </c>
      <c r="Q62" s="278">
        <f>Discount!$H$36</f>
        <v>0</v>
      </c>
      <c r="R62" s="279">
        <f t="shared" si="11"/>
        <v>0</v>
      </c>
      <c r="S62" s="279">
        <f t="shared" si="12"/>
        <v>0</v>
      </c>
      <c r="T62" s="280">
        <f t="shared" si="13"/>
        <v>0</v>
      </c>
    </row>
    <row r="63" spans="1:20">
      <c r="A63" s="281">
        <v>46</v>
      </c>
      <c r="B63" s="761">
        <v>7000029438</v>
      </c>
      <c r="C63" s="761">
        <v>660</v>
      </c>
      <c r="D63" s="761" t="s">
        <v>557</v>
      </c>
      <c r="E63" s="761">
        <v>1000021873</v>
      </c>
      <c r="F63" s="761">
        <v>85389000</v>
      </c>
      <c r="G63" s="274"/>
      <c r="H63" s="762">
        <v>18</v>
      </c>
      <c r="I63" s="275"/>
      <c r="J63" s="761" t="s">
        <v>601</v>
      </c>
      <c r="K63" s="761" t="s">
        <v>297</v>
      </c>
      <c r="L63" s="761">
        <v>3</v>
      </c>
      <c r="M63" s="276"/>
      <c r="N63" s="277" t="str">
        <f t="shared" si="8"/>
        <v>INCLUDED</v>
      </c>
      <c r="O63" s="278">
        <f t="shared" si="9"/>
        <v>0</v>
      </c>
      <c r="P63" s="278">
        <f t="shared" si="14"/>
        <v>0</v>
      </c>
      <c r="Q63" s="278">
        <f>Discount!$H$36</f>
        <v>0</v>
      </c>
      <c r="R63" s="279">
        <f t="shared" si="11"/>
        <v>0</v>
      </c>
      <c r="S63" s="279">
        <f t="shared" si="12"/>
        <v>0</v>
      </c>
      <c r="T63" s="280">
        <f t="shared" si="13"/>
        <v>0</v>
      </c>
    </row>
    <row r="64" spans="1:20">
      <c r="A64" s="272">
        <v>47</v>
      </c>
      <c r="B64" s="761">
        <v>7000029438</v>
      </c>
      <c r="C64" s="761">
        <v>670</v>
      </c>
      <c r="D64" s="761" t="s">
        <v>557</v>
      </c>
      <c r="E64" s="761">
        <v>1000009208</v>
      </c>
      <c r="F64" s="761">
        <v>85389000</v>
      </c>
      <c r="G64" s="274"/>
      <c r="H64" s="762">
        <v>18</v>
      </c>
      <c r="I64" s="275"/>
      <c r="J64" s="761" t="s">
        <v>602</v>
      </c>
      <c r="K64" s="761" t="s">
        <v>297</v>
      </c>
      <c r="L64" s="761">
        <v>3</v>
      </c>
      <c r="M64" s="276"/>
      <c r="N64" s="277" t="str">
        <f t="shared" si="8"/>
        <v>INCLUDED</v>
      </c>
      <c r="O64" s="278">
        <f t="shared" si="9"/>
        <v>0</v>
      </c>
      <c r="P64" s="278">
        <f t="shared" si="14"/>
        <v>0</v>
      </c>
      <c r="Q64" s="278">
        <f>Discount!$H$36</f>
        <v>0</v>
      </c>
      <c r="R64" s="279">
        <f t="shared" si="11"/>
        <v>0</v>
      </c>
      <c r="S64" s="279">
        <f t="shared" si="12"/>
        <v>0</v>
      </c>
      <c r="T64" s="280">
        <f t="shared" si="13"/>
        <v>0</v>
      </c>
    </row>
    <row r="65" spans="1:20" ht="31.5">
      <c r="A65" s="281">
        <v>48</v>
      </c>
      <c r="B65" s="761">
        <v>7000029438</v>
      </c>
      <c r="C65" s="761">
        <v>680</v>
      </c>
      <c r="D65" s="761" t="s">
        <v>557</v>
      </c>
      <c r="E65" s="761">
        <v>1000058324</v>
      </c>
      <c r="F65" s="761">
        <v>85359030</v>
      </c>
      <c r="G65" s="274"/>
      <c r="H65" s="762">
        <v>18</v>
      </c>
      <c r="I65" s="275"/>
      <c r="J65" s="761" t="s">
        <v>603</v>
      </c>
      <c r="K65" s="761" t="s">
        <v>297</v>
      </c>
      <c r="L65" s="761">
        <v>1</v>
      </c>
      <c r="M65" s="276"/>
      <c r="N65" s="277" t="str">
        <f t="shared" si="8"/>
        <v>INCLUDED</v>
      </c>
      <c r="O65" s="278">
        <f t="shared" si="9"/>
        <v>0</v>
      </c>
      <c r="P65" s="278">
        <f t="shared" si="14"/>
        <v>0</v>
      </c>
      <c r="Q65" s="278">
        <f>Discount!$H$36</f>
        <v>0</v>
      </c>
      <c r="R65" s="279">
        <f t="shared" si="11"/>
        <v>0</v>
      </c>
      <c r="S65" s="279">
        <f t="shared" si="12"/>
        <v>0</v>
      </c>
      <c r="T65" s="280">
        <f t="shared" si="13"/>
        <v>0</v>
      </c>
    </row>
    <row r="66" spans="1:20">
      <c r="A66" s="272">
        <v>49</v>
      </c>
      <c r="B66" s="761">
        <v>7000029438</v>
      </c>
      <c r="C66" s="761">
        <v>690</v>
      </c>
      <c r="D66" s="761" t="s">
        <v>557</v>
      </c>
      <c r="E66" s="761">
        <v>1000007067</v>
      </c>
      <c r="F66" s="761">
        <v>85389000</v>
      </c>
      <c r="G66" s="274"/>
      <c r="H66" s="762">
        <v>18</v>
      </c>
      <c r="I66" s="275"/>
      <c r="J66" s="761" t="s">
        <v>604</v>
      </c>
      <c r="K66" s="761" t="s">
        <v>297</v>
      </c>
      <c r="L66" s="761">
        <v>1</v>
      </c>
      <c r="M66" s="276"/>
      <c r="N66" s="277" t="str">
        <f t="shared" si="8"/>
        <v>INCLUDED</v>
      </c>
      <c r="O66" s="278">
        <f t="shared" si="9"/>
        <v>0</v>
      </c>
      <c r="P66" s="278">
        <f t="shared" si="14"/>
        <v>0</v>
      </c>
      <c r="Q66" s="278">
        <f>Discount!$H$36</f>
        <v>0</v>
      </c>
      <c r="R66" s="279">
        <f t="shared" si="11"/>
        <v>0</v>
      </c>
      <c r="S66" s="279">
        <f t="shared" si="12"/>
        <v>0</v>
      </c>
      <c r="T66" s="280">
        <f t="shared" si="13"/>
        <v>0</v>
      </c>
    </row>
    <row r="67" spans="1:20">
      <c r="A67" s="281">
        <v>50</v>
      </c>
      <c r="B67" s="761">
        <v>7000029438</v>
      </c>
      <c r="C67" s="761">
        <v>700</v>
      </c>
      <c r="D67" s="761" t="s">
        <v>557</v>
      </c>
      <c r="E67" s="761">
        <v>1000058323</v>
      </c>
      <c r="F67" s="761">
        <v>85359030</v>
      </c>
      <c r="G67" s="274"/>
      <c r="H67" s="762">
        <v>18</v>
      </c>
      <c r="I67" s="275"/>
      <c r="J67" s="761" t="s">
        <v>605</v>
      </c>
      <c r="K67" s="761" t="s">
        <v>296</v>
      </c>
      <c r="L67" s="761">
        <v>1</v>
      </c>
      <c r="M67" s="276"/>
      <c r="N67" s="277" t="str">
        <f t="shared" si="8"/>
        <v>INCLUDED</v>
      </c>
      <c r="O67" s="278">
        <f t="shared" si="9"/>
        <v>0</v>
      </c>
      <c r="P67" s="278">
        <f t="shared" si="14"/>
        <v>0</v>
      </c>
      <c r="Q67" s="278">
        <f>Discount!$H$36</f>
        <v>0</v>
      </c>
      <c r="R67" s="279">
        <f t="shared" si="11"/>
        <v>0</v>
      </c>
      <c r="S67" s="279">
        <f t="shared" si="12"/>
        <v>0</v>
      </c>
      <c r="T67" s="280">
        <f t="shared" si="13"/>
        <v>0</v>
      </c>
    </row>
    <row r="68" spans="1:20" ht="31.5">
      <c r="A68" s="272">
        <v>51</v>
      </c>
      <c r="B68" s="761">
        <v>7000029438</v>
      </c>
      <c r="C68" s="761">
        <v>710</v>
      </c>
      <c r="D68" s="761" t="s">
        <v>557</v>
      </c>
      <c r="E68" s="761">
        <v>1000058320</v>
      </c>
      <c r="F68" s="761">
        <v>85359030</v>
      </c>
      <c r="G68" s="274"/>
      <c r="H68" s="762">
        <v>18</v>
      </c>
      <c r="I68" s="275"/>
      <c r="J68" s="761" t="s">
        <v>606</v>
      </c>
      <c r="K68" s="761" t="s">
        <v>297</v>
      </c>
      <c r="L68" s="761">
        <v>1</v>
      </c>
      <c r="M68" s="276"/>
      <c r="N68" s="277" t="str">
        <f t="shared" si="8"/>
        <v>INCLUDED</v>
      </c>
      <c r="O68" s="278">
        <f t="shared" si="9"/>
        <v>0</v>
      </c>
      <c r="P68" s="278">
        <f t="shared" si="14"/>
        <v>0</v>
      </c>
      <c r="Q68" s="278">
        <f>Discount!$H$36</f>
        <v>0</v>
      </c>
      <c r="R68" s="279">
        <f t="shared" si="11"/>
        <v>0</v>
      </c>
      <c r="S68" s="279">
        <f t="shared" si="12"/>
        <v>0</v>
      </c>
      <c r="T68" s="280">
        <f t="shared" si="13"/>
        <v>0</v>
      </c>
    </row>
    <row r="69" spans="1:20" ht="31.5">
      <c r="A69" s="281">
        <v>52</v>
      </c>
      <c r="B69" s="761">
        <v>7000029438</v>
      </c>
      <c r="C69" s="761">
        <v>720</v>
      </c>
      <c r="D69" s="761" t="s">
        <v>557</v>
      </c>
      <c r="E69" s="761">
        <v>1000049759</v>
      </c>
      <c r="F69" s="761">
        <v>85359030</v>
      </c>
      <c r="G69" s="274"/>
      <c r="H69" s="762">
        <v>18</v>
      </c>
      <c r="I69" s="275"/>
      <c r="J69" s="761" t="s">
        <v>607</v>
      </c>
      <c r="K69" s="761" t="s">
        <v>297</v>
      </c>
      <c r="L69" s="761">
        <v>1</v>
      </c>
      <c r="M69" s="276"/>
      <c r="N69" s="277" t="str">
        <f t="shared" si="8"/>
        <v>INCLUDED</v>
      </c>
      <c r="O69" s="278">
        <f t="shared" si="9"/>
        <v>0</v>
      </c>
      <c r="P69" s="278">
        <f t="shared" si="14"/>
        <v>0</v>
      </c>
      <c r="Q69" s="278">
        <f>Discount!$H$36</f>
        <v>0</v>
      </c>
      <c r="R69" s="279">
        <f t="shared" si="11"/>
        <v>0</v>
      </c>
      <c r="S69" s="279">
        <f t="shared" si="12"/>
        <v>0</v>
      </c>
      <c r="T69" s="280">
        <f t="shared" si="13"/>
        <v>0</v>
      </c>
    </row>
    <row r="70" spans="1:20" ht="31.5">
      <c r="A70" s="272">
        <v>53</v>
      </c>
      <c r="B70" s="761">
        <v>7000029438</v>
      </c>
      <c r="C70" s="761">
        <v>730</v>
      </c>
      <c r="D70" s="761" t="s">
        <v>557</v>
      </c>
      <c r="E70" s="761">
        <v>1000058319</v>
      </c>
      <c r="F70" s="761">
        <v>85359030</v>
      </c>
      <c r="G70" s="274"/>
      <c r="H70" s="762">
        <v>18</v>
      </c>
      <c r="I70" s="275"/>
      <c r="J70" s="761" t="s">
        <v>608</v>
      </c>
      <c r="K70" s="761" t="s">
        <v>297</v>
      </c>
      <c r="L70" s="761">
        <v>1</v>
      </c>
      <c r="M70" s="276"/>
      <c r="N70" s="277" t="str">
        <f t="shared" si="8"/>
        <v>INCLUDED</v>
      </c>
      <c r="O70" s="278">
        <f t="shared" si="9"/>
        <v>0</v>
      </c>
      <c r="P70" s="278">
        <f t="shared" si="14"/>
        <v>0</v>
      </c>
      <c r="Q70" s="278">
        <f>Discount!$H$36</f>
        <v>0</v>
      </c>
      <c r="R70" s="279">
        <f t="shared" si="11"/>
        <v>0</v>
      </c>
      <c r="S70" s="279">
        <f t="shared" si="12"/>
        <v>0</v>
      </c>
      <c r="T70" s="280">
        <f t="shared" si="13"/>
        <v>0</v>
      </c>
    </row>
    <row r="71" spans="1:20">
      <c r="A71" s="281">
        <v>54</v>
      </c>
      <c r="B71" s="761">
        <v>7000029438</v>
      </c>
      <c r="C71" s="761">
        <v>740</v>
      </c>
      <c r="D71" s="761" t="s">
        <v>557</v>
      </c>
      <c r="E71" s="761">
        <v>1000058322</v>
      </c>
      <c r="F71" s="761">
        <v>85359030</v>
      </c>
      <c r="G71" s="274"/>
      <c r="H71" s="762">
        <v>18</v>
      </c>
      <c r="I71" s="275"/>
      <c r="J71" s="761" t="s">
        <v>609</v>
      </c>
      <c r="K71" s="761" t="s">
        <v>297</v>
      </c>
      <c r="L71" s="761">
        <v>1</v>
      </c>
      <c r="M71" s="276"/>
      <c r="N71" s="277" t="str">
        <f t="shared" ref="N71" si="15">IF(M71=0, "INCLUDED", IF(ISERROR(M71*L71), M71, M71*L71))</f>
        <v>INCLUDED</v>
      </c>
      <c r="O71" s="278">
        <f t="shared" ref="O71" si="16">IF(N71="Included",0,N71)</f>
        <v>0</v>
      </c>
      <c r="P71" s="278">
        <f t="shared" ref="P71" si="17">IF( I71="",H71*(IF(N71="Included",0,N71))/100,I71*(IF(N71="Included",0,N71)))</f>
        <v>0</v>
      </c>
      <c r="Q71" s="278">
        <f>Discount!$H$36</f>
        <v>0</v>
      </c>
      <c r="R71" s="279">
        <f t="shared" ref="R71" si="18">Q71*O71</f>
        <v>0</v>
      </c>
      <c r="S71" s="279">
        <f t="shared" ref="S71" si="19">IF(I71="",H71*R71/100,I71*R71)</f>
        <v>0</v>
      </c>
      <c r="T71" s="280">
        <f t="shared" ref="T71" si="20">M71*L71</f>
        <v>0</v>
      </c>
    </row>
    <row r="72" spans="1:20">
      <c r="A72" s="272">
        <v>55</v>
      </c>
      <c r="B72" s="761">
        <v>7000029438</v>
      </c>
      <c r="C72" s="761">
        <v>750</v>
      </c>
      <c r="D72" s="761" t="s">
        <v>557</v>
      </c>
      <c r="E72" s="761">
        <v>1000049835</v>
      </c>
      <c r="F72" s="761">
        <v>85359030</v>
      </c>
      <c r="G72" s="274"/>
      <c r="H72" s="762">
        <v>18</v>
      </c>
      <c r="I72" s="275"/>
      <c r="J72" s="761" t="s">
        <v>610</v>
      </c>
      <c r="K72" s="761" t="s">
        <v>297</v>
      </c>
      <c r="L72" s="761">
        <v>1</v>
      </c>
      <c r="M72" s="276"/>
      <c r="N72" s="277" t="str">
        <f t="shared" si="8"/>
        <v>INCLUDED</v>
      </c>
      <c r="O72" s="278">
        <f t="shared" si="9"/>
        <v>0</v>
      </c>
      <c r="P72" s="278">
        <f t="shared" si="14"/>
        <v>0</v>
      </c>
      <c r="Q72" s="278">
        <f>Discount!$H$36</f>
        <v>0</v>
      </c>
      <c r="R72" s="279">
        <f t="shared" si="11"/>
        <v>0</v>
      </c>
      <c r="S72" s="279">
        <f t="shared" si="12"/>
        <v>0</v>
      </c>
      <c r="T72" s="280">
        <f t="shared" si="13"/>
        <v>0</v>
      </c>
    </row>
    <row r="73" spans="1:20" ht="31.5">
      <c r="A73" s="281">
        <v>56</v>
      </c>
      <c r="B73" s="761">
        <v>7000029438</v>
      </c>
      <c r="C73" s="761">
        <v>760</v>
      </c>
      <c r="D73" s="761" t="s">
        <v>557</v>
      </c>
      <c r="E73" s="761">
        <v>1000049795</v>
      </c>
      <c r="F73" s="761">
        <v>85359030</v>
      </c>
      <c r="G73" s="274"/>
      <c r="H73" s="762">
        <v>18</v>
      </c>
      <c r="I73" s="275"/>
      <c r="J73" s="761" t="s">
        <v>611</v>
      </c>
      <c r="K73" s="761" t="s">
        <v>297</v>
      </c>
      <c r="L73" s="761">
        <v>1</v>
      </c>
      <c r="M73" s="276"/>
      <c r="N73" s="277" t="str">
        <f t="shared" si="8"/>
        <v>INCLUDED</v>
      </c>
      <c r="O73" s="278">
        <f t="shared" si="9"/>
        <v>0</v>
      </c>
      <c r="P73" s="278">
        <f t="shared" si="14"/>
        <v>0</v>
      </c>
      <c r="Q73" s="278">
        <f>Discount!$H$36</f>
        <v>0</v>
      </c>
      <c r="R73" s="279">
        <f t="shared" si="11"/>
        <v>0</v>
      </c>
      <c r="S73" s="279">
        <f t="shared" si="12"/>
        <v>0</v>
      </c>
      <c r="T73" s="280">
        <f t="shared" si="13"/>
        <v>0</v>
      </c>
    </row>
    <row r="74" spans="1:20" ht="31.5">
      <c r="A74" s="272">
        <v>57</v>
      </c>
      <c r="B74" s="761">
        <v>7000029438</v>
      </c>
      <c r="C74" s="761">
        <v>770</v>
      </c>
      <c r="D74" s="761" t="s">
        <v>557</v>
      </c>
      <c r="E74" s="761">
        <v>1000049808</v>
      </c>
      <c r="F74" s="761">
        <v>85359030</v>
      </c>
      <c r="G74" s="274"/>
      <c r="H74" s="762">
        <v>18</v>
      </c>
      <c r="I74" s="275"/>
      <c r="J74" s="761" t="s">
        <v>612</v>
      </c>
      <c r="K74" s="761" t="s">
        <v>297</v>
      </c>
      <c r="L74" s="761">
        <v>1</v>
      </c>
      <c r="M74" s="276"/>
      <c r="N74" s="277" t="str">
        <f t="shared" si="8"/>
        <v>INCLUDED</v>
      </c>
      <c r="O74" s="278">
        <f t="shared" si="9"/>
        <v>0</v>
      </c>
      <c r="P74" s="278">
        <f t="shared" si="14"/>
        <v>0</v>
      </c>
      <c r="Q74" s="278">
        <f>Discount!$H$36</f>
        <v>0</v>
      </c>
      <c r="R74" s="279">
        <f t="shared" si="11"/>
        <v>0</v>
      </c>
      <c r="S74" s="279">
        <f t="shared" si="12"/>
        <v>0</v>
      </c>
      <c r="T74" s="280">
        <f t="shared" si="13"/>
        <v>0</v>
      </c>
    </row>
    <row r="75" spans="1:20" ht="31.5">
      <c r="A75" s="281">
        <v>58</v>
      </c>
      <c r="B75" s="761">
        <v>7000029438</v>
      </c>
      <c r="C75" s="761">
        <v>780</v>
      </c>
      <c r="D75" s="761" t="s">
        <v>557</v>
      </c>
      <c r="E75" s="761">
        <v>1000049805</v>
      </c>
      <c r="F75" s="761">
        <v>85359030</v>
      </c>
      <c r="G75" s="274"/>
      <c r="H75" s="762">
        <v>18</v>
      </c>
      <c r="I75" s="275"/>
      <c r="J75" s="761" t="s">
        <v>613</v>
      </c>
      <c r="K75" s="761" t="s">
        <v>297</v>
      </c>
      <c r="L75" s="761">
        <v>1</v>
      </c>
      <c r="M75" s="276"/>
      <c r="N75" s="277" t="str">
        <f t="shared" si="8"/>
        <v>INCLUDED</v>
      </c>
      <c r="O75" s="278">
        <f t="shared" si="9"/>
        <v>0</v>
      </c>
      <c r="P75" s="278">
        <f t="shared" si="14"/>
        <v>0</v>
      </c>
      <c r="Q75" s="278">
        <f>Discount!$H$36</f>
        <v>0</v>
      </c>
      <c r="R75" s="279">
        <f t="shared" si="11"/>
        <v>0</v>
      </c>
      <c r="S75" s="279">
        <f t="shared" si="12"/>
        <v>0</v>
      </c>
      <c r="T75" s="280">
        <f t="shared" si="13"/>
        <v>0</v>
      </c>
    </row>
    <row r="76" spans="1:20" ht="31.5">
      <c r="A76" s="272">
        <v>59</v>
      </c>
      <c r="B76" s="761">
        <v>7000029438</v>
      </c>
      <c r="C76" s="761">
        <v>790</v>
      </c>
      <c r="D76" s="761" t="s">
        <v>557</v>
      </c>
      <c r="E76" s="761">
        <v>1000058321</v>
      </c>
      <c r="F76" s="761">
        <v>85359030</v>
      </c>
      <c r="G76" s="274"/>
      <c r="H76" s="762">
        <v>18</v>
      </c>
      <c r="I76" s="275"/>
      <c r="J76" s="761" t="s">
        <v>614</v>
      </c>
      <c r="K76" s="761" t="s">
        <v>297</v>
      </c>
      <c r="L76" s="761">
        <v>1</v>
      </c>
      <c r="M76" s="276"/>
      <c r="N76" s="277" t="str">
        <f t="shared" si="8"/>
        <v>INCLUDED</v>
      </c>
      <c r="O76" s="278">
        <f t="shared" si="9"/>
        <v>0</v>
      </c>
      <c r="P76" s="278">
        <f t="shared" si="14"/>
        <v>0</v>
      </c>
      <c r="Q76" s="278">
        <f>Discount!$H$36</f>
        <v>0</v>
      </c>
      <c r="R76" s="279">
        <f t="shared" si="11"/>
        <v>0</v>
      </c>
      <c r="S76" s="279">
        <f t="shared" si="12"/>
        <v>0</v>
      </c>
      <c r="T76" s="280">
        <f t="shared" si="13"/>
        <v>0</v>
      </c>
    </row>
    <row r="77" spans="1:20" ht="31.5">
      <c r="A77" s="281">
        <v>60</v>
      </c>
      <c r="B77" s="761">
        <v>7000029438</v>
      </c>
      <c r="C77" s="761">
        <v>800</v>
      </c>
      <c r="D77" s="761" t="s">
        <v>557</v>
      </c>
      <c r="E77" s="761">
        <v>1000049799</v>
      </c>
      <c r="F77" s="761">
        <v>85359030</v>
      </c>
      <c r="G77" s="274"/>
      <c r="H77" s="762">
        <v>18</v>
      </c>
      <c r="I77" s="275"/>
      <c r="J77" s="761" t="s">
        <v>615</v>
      </c>
      <c r="K77" s="761" t="s">
        <v>297</v>
      </c>
      <c r="L77" s="761">
        <v>1</v>
      </c>
      <c r="M77" s="276"/>
      <c r="N77" s="277" t="str">
        <f t="shared" si="8"/>
        <v>INCLUDED</v>
      </c>
      <c r="O77" s="278">
        <f t="shared" si="9"/>
        <v>0</v>
      </c>
      <c r="P77" s="278">
        <f t="shared" si="14"/>
        <v>0</v>
      </c>
      <c r="Q77" s="278">
        <f>Discount!$H$36</f>
        <v>0</v>
      </c>
      <c r="R77" s="279">
        <f t="shared" si="11"/>
        <v>0</v>
      </c>
      <c r="S77" s="279">
        <f t="shared" si="12"/>
        <v>0</v>
      </c>
      <c r="T77" s="280">
        <f t="shared" si="13"/>
        <v>0</v>
      </c>
    </row>
    <row r="78" spans="1:20" ht="31.5">
      <c r="A78" s="272">
        <v>61</v>
      </c>
      <c r="B78" s="761">
        <v>7000029438</v>
      </c>
      <c r="C78" s="761">
        <v>810</v>
      </c>
      <c r="D78" s="761" t="s">
        <v>557</v>
      </c>
      <c r="E78" s="761">
        <v>1000058325</v>
      </c>
      <c r="F78" s="761">
        <v>85359030</v>
      </c>
      <c r="G78" s="274"/>
      <c r="H78" s="762">
        <v>18</v>
      </c>
      <c r="I78" s="275"/>
      <c r="J78" s="761" t="s">
        <v>616</v>
      </c>
      <c r="K78" s="761" t="s">
        <v>297</v>
      </c>
      <c r="L78" s="761">
        <v>1</v>
      </c>
      <c r="M78" s="276"/>
      <c r="N78" s="277" t="str">
        <f t="shared" si="8"/>
        <v>INCLUDED</v>
      </c>
      <c r="O78" s="278">
        <f t="shared" si="9"/>
        <v>0</v>
      </c>
      <c r="P78" s="278">
        <f t="shared" si="14"/>
        <v>0</v>
      </c>
      <c r="Q78" s="278">
        <f>Discount!$H$36</f>
        <v>0</v>
      </c>
      <c r="R78" s="279">
        <f t="shared" si="11"/>
        <v>0</v>
      </c>
      <c r="S78" s="279">
        <f t="shared" si="12"/>
        <v>0</v>
      </c>
      <c r="T78" s="280">
        <f t="shared" si="13"/>
        <v>0</v>
      </c>
    </row>
    <row r="79" spans="1:20" ht="31.5">
      <c r="A79" s="281">
        <v>62</v>
      </c>
      <c r="B79" s="761">
        <v>7000029438</v>
      </c>
      <c r="C79" s="761">
        <v>820</v>
      </c>
      <c r="D79" s="761" t="s">
        <v>557</v>
      </c>
      <c r="E79" s="761">
        <v>1000058318</v>
      </c>
      <c r="F79" s="761">
        <v>85359030</v>
      </c>
      <c r="G79" s="274"/>
      <c r="H79" s="762">
        <v>18</v>
      </c>
      <c r="I79" s="275"/>
      <c r="J79" s="761" t="s">
        <v>617</v>
      </c>
      <c r="K79" s="761" t="s">
        <v>297</v>
      </c>
      <c r="L79" s="761">
        <v>1</v>
      </c>
      <c r="M79" s="276"/>
      <c r="N79" s="277" t="str">
        <f t="shared" si="8"/>
        <v>INCLUDED</v>
      </c>
      <c r="O79" s="278">
        <f t="shared" si="9"/>
        <v>0</v>
      </c>
      <c r="P79" s="278">
        <f t="shared" si="14"/>
        <v>0</v>
      </c>
      <c r="Q79" s="278">
        <f>Discount!$H$36</f>
        <v>0</v>
      </c>
      <c r="R79" s="279">
        <f t="shared" si="11"/>
        <v>0</v>
      </c>
      <c r="S79" s="279">
        <f t="shared" si="12"/>
        <v>0</v>
      </c>
      <c r="T79" s="280">
        <f t="shared" si="13"/>
        <v>0</v>
      </c>
    </row>
    <row r="80" spans="1:20" ht="31.5">
      <c r="A80" s="272">
        <v>63</v>
      </c>
      <c r="B80" s="761">
        <v>7000029438</v>
      </c>
      <c r="C80" s="761">
        <v>830</v>
      </c>
      <c r="D80" s="761" t="s">
        <v>557</v>
      </c>
      <c r="E80" s="761">
        <v>1000049495</v>
      </c>
      <c r="F80" s="761">
        <v>85359030</v>
      </c>
      <c r="G80" s="274"/>
      <c r="H80" s="762">
        <v>18</v>
      </c>
      <c r="I80" s="275"/>
      <c r="J80" s="761" t="s">
        <v>618</v>
      </c>
      <c r="K80" s="761" t="s">
        <v>297</v>
      </c>
      <c r="L80" s="761">
        <v>1</v>
      </c>
      <c r="M80" s="276"/>
      <c r="N80" s="277" t="str">
        <f t="shared" si="8"/>
        <v>INCLUDED</v>
      </c>
      <c r="O80" s="278">
        <f t="shared" si="9"/>
        <v>0</v>
      </c>
      <c r="P80" s="278">
        <f t="shared" si="14"/>
        <v>0</v>
      </c>
      <c r="Q80" s="278">
        <f>Discount!$H$36</f>
        <v>0</v>
      </c>
      <c r="R80" s="279">
        <f t="shared" si="11"/>
        <v>0</v>
      </c>
      <c r="S80" s="279">
        <f t="shared" si="12"/>
        <v>0</v>
      </c>
      <c r="T80" s="280">
        <f t="shared" si="13"/>
        <v>0</v>
      </c>
    </row>
    <row r="81" spans="1:20" ht="31.5">
      <c r="A81" s="281">
        <v>64</v>
      </c>
      <c r="B81" s="761">
        <v>7000029438</v>
      </c>
      <c r="C81" s="761">
        <v>840</v>
      </c>
      <c r="D81" s="761" t="s">
        <v>557</v>
      </c>
      <c r="E81" s="761">
        <v>1000049802</v>
      </c>
      <c r="F81" s="761">
        <v>85359030</v>
      </c>
      <c r="G81" s="274"/>
      <c r="H81" s="762">
        <v>18</v>
      </c>
      <c r="I81" s="275"/>
      <c r="J81" s="761" t="s">
        <v>619</v>
      </c>
      <c r="K81" s="761" t="s">
        <v>297</v>
      </c>
      <c r="L81" s="761">
        <v>1</v>
      </c>
      <c r="M81" s="276"/>
      <c r="N81" s="277" t="str">
        <f t="shared" si="8"/>
        <v>INCLUDED</v>
      </c>
      <c r="O81" s="278">
        <f t="shared" si="9"/>
        <v>0</v>
      </c>
      <c r="P81" s="278">
        <f t="shared" si="14"/>
        <v>0</v>
      </c>
      <c r="Q81" s="278">
        <f>Discount!$H$36</f>
        <v>0</v>
      </c>
      <c r="R81" s="279">
        <f t="shared" si="11"/>
        <v>0</v>
      </c>
      <c r="S81" s="279">
        <f t="shared" si="12"/>
        <v>0</v>
      </c>
      <c r="T81" s="280">
        <f t="shared" si="13"/>
        <v>0</v>
      </c>
    </row>
    <row r="82" spans="1:20" ht="204.75">
      <c r="A82" s="272">
        <v>65</v>
      </c>
      <c r="B82" s="761">
        <v>7000029438</v>
      </c>
      <c r="C82" s="761">
        <v>850</v>
      </c>
      <c r="D82" s="761" t="s">
        <v>557</v>
      </c>
      <c r="E82" s="761">
        <v>1000058374</v>
      </c>
      <c r="F82" s="761">
        <v>85359030</v>
      </c>
      <c r="G82" s="274"/>
      <c r="H82" s="762">
        <v>18</v>
      </c>
      <c r="I82" s="275"/>
      <c r="J82" s="761" t="s">
        <v>620</v>
      </c>
      <c r="K82" s="761" t="s">
        <v>296</v>
      </c>
      <c r="L82" s="761">
        <v>2</v>
      </c>
      <c r="M82" s="276"/>
      <c r="N82" s="277" t="str">
        <f t="shared" si="8"/>
        <v>INCLUDED</v>
      </c>
      <c r="O82" s="278">
        <f t="shared" si="9"/>
        <v>0</v>
      </c>
      <c r="P82" s="278">
        <f t="shared" si="14"/>
        <v>0</v>
      </c>
      <c r="Q82" s="278">
        <f>Discount!$H$36</f>
        <v>0</v>
      </c>
      <c r="R82" s="279">
        <f t="shared" si="11"/>
        <v>0</v>
      </c>
      <c r="S82" s="279">
        <f t="shared" si="12"/>
        <v>0</v>
      </c>
      <c r="T82" s="280">
        <f t="shared" si="13"/>
        <v>0</v>
      </c>
    </row>
    <row r="83" spans="1:20" ht="141.75">
      <c r="A83" s="281">
        <v>66</v>
      </c>
      <c r="B83" s="761">
        <v>7000029438</v>
      </c>
      <c r="C83" s="761">
        <v>860</v>
      </c>
      <c r="D83" s="761" t="s">
        <v>557</v>
      </c>
      <c r="E83" s="761">
        <v>1000058314</v>
      </c>
      <c r="F83" s="761">
        <v>85359030</v>
      </c>
      <c r="G83" s="274"/>
      <c r="H83" s="762">
        <v>18</v>
      </c>
      <c r="I83" s="275"/>
      <c r="J83" s="761" t="s">
        <v>621</v>
      </c>
      <c r="K83" s="761" t="s">
        <v>296</v>
      </c>
      <c r="L83" s="761">
        <v>1</v>
      </c>
      <c r="M83" s="276"/>
      <c r="N83" s="277" t="str">
        <f t="shared" si="8"/>
        <v>INCLUDED</v>
      </c>
      <c r="O83" s="278">
        <f t="shared" si="9"/>
        <v>0</v>
      </c>
      <c r="P83" s="278">
        <f t="shared" si="14"/>
        <v>0</v>
      </c>
      <c r="Q83" s="278">
        <f>Discount!$H$36</f>
        <v>0</v>
      </c>
      <c r="R83" s="279">
        <f t="shared" si="11"/>
        <v>0</v>
      </c>
      <c r="S83" s="279">
        <f t="shared" si="12"/>
        <v>0</v>
      </c>
      <c r="T83" s="280">
        <f t="shared" si="13"/>
        <v>0</v>
      </c>
    </row>
    <row r="84" spans="1:20" ht="126">
      <c r="A84" s="272">
        <v>67</v>
      </c>
      <c r="B84" s="761">
        <v>7000029438</v>
      </c>
      <c r="C84" s="761">
        <v>870</v>
      </c>
      <c r="D84" s="761" t="s">
        <v>557</v>
      </c>
      <c r="E84" s="761">
        <v>1000058310</v>
      </c>
      <c r="F84" s="761">
        <v>85359030</v>
      </c>
      <c r="G84" s="274"/>
      <c r="H84" s="762">
        <v>18</v>
      </c>
      <c r="I84" s="275"/>
      <c r="J84" s="761" t="s">
        <v>622</v>
      </c>
      <c r="K84" s="761" t="s">
        <v>296</v>
      </c>
      <c r="L84" s="761">
        <v>1</v>
      </c>
      <c r="M84" s="276"/>
      <c r="N84" s="277" t="str">
        <f t="shared" si="8"/>
        <v>INCLUDED</v>
      </c>
      <c r="O84" s="278">
        <f t="shared" si="9"/>
        <v>0</v>
      </c>
      <c r="P84" s="278">
        <f t="shared" si="14"/>
        <v>0</v>
      </c>
      <c r="Q84" s="278">
        <f>Discount!$H$36</f>
        <v>0</v>
      </c>
      <c r="R84" s="279">
        <f t="shared" si="11"/>
        <v>0</v>
      </c>
      <c r="S84" s="279">
        <f t="shared" si="12"/>
        <v>0</v>
      </c>
      <c r="T84" s="280">
        <f t="shared" si="13"/>
        <v>0</v>
      </c>
    </row>
    <row r="85" spans="1:20" ht="47.25">
      <c r="A85" s="281">
        <v>68</v>
      </c>
      <c r="B85" s="761">
        <v>7000029438</v>
      </c>
      <c r="C85" s="761">
        <v>880</v>
      </c>
      <c r="D85" s="761" t="s">
        <v>557</v>
      </c>
      <c r="E85" s="761">
        <v>1000058305</v>
      </c>
      <c r="F85" s="761">
        <v>85359030</v>
      </c>
      <c r="G85" s="274"/>
      <c r="H85" s="762">
        <v>18</v>
      </c>
      <c r="I85" s="275"/>
      <c r="J85" s="761" t="s">
        <v>623</v>
      </c>
      <c r="K85" s="761" t="s">
        <v>297</v>
      </c>
      <c r="L85" s="761">
        <v>1</v>
      </c>
      <c r="M85" s="276"/>
      <c r="N85" s="277" t="str">
        <f t="shared" si="8"/>
        <v>INCLUDED</v>
      </c>
      <c r="O85" s="278">
        <f t="shared" si="9"/>
        <v>0</v>
      </c>
      <c r="P85" s="278">
        <f t="shared" si="14"/>
        <v>0</v>
      </c>
      <c r="Q85" s="278">
        <f>Discount!$H$36</f>
        <v>0</v>
      </c>
      <c r="R85" s="279">
        <f t="shared" si="11"/>
        <v>0</v>
      </c>
      <c r="S85" s="279">
        <f t="shared" si="12"/>
        <v>0</v>
      </c>
      <c r="T85" s="280">
        <f t="shared" si="13"/>
        <v>0</v>
      </c>
    </row>
    <row r="86" spans="1:20" ht="47.25">
      <c r="A86" s="272">
        <v>69</v>
      </c>
      <c r="B86" s="761">
        <v>7000029438</v>
      </c>
      <c r="C86" s="761">
        <v>890</v>
      </c>
      <c r="D86" s="761" t="s">
        <v>557</v>
      </c>
      <c r="E86" s="761">
        <v>1000058312</v>
      </c>
      <c r="F86" s="761">
        <v>85359030</v>
      </c>
      <c r="G86" s="274"/>
      <c r="H86" s="762">
        <v>18</v>
      </c>
      <c r="I86" s="275"/>
      <c r="J86" s="761" t="s">
        <v>624</v>
      </c>
      <c r="K86" s="761" t="s">
        <v>297</v>
      </c>
      <c r="L86" s="761">
        <v>1</v>
      </c>
      <c r="M86" s="276"/>
      <c r="N86" s="277" t="str">
        <f t="shared" si="8"/>
        <v>INCLUDED</v>
      </c>
      <c r="O86" s="278">
        <f t="shared" si="9"/>
        <v>0</v>
      </c>
      <c r="P86" s="278">
        <f t="shared" si="14"/>
        <v>0</v>
      </c>
      <c r="Q86" s="278">
        <f>Discount!$H$36</f>
        <v>0</v>
      </c>
      <c r="R86" s="279">
        <f t="shared" si="11"/>
        <v>0</v>
      </c>
      <c r="S86" s="279">
        <f t="shared" si="12"/>
        <v>0</v>
      </c>
      <c r="T86" s="280">
        <f t="shared" si="13"/>
        <v>0</v>
      </c>
    </row>
    <row r="87" spans="1:20" ht="47.25">
      <c r="A87" s="281">
        <v>70</v>
      </c>
      <c r="B87" s="761">
        <v>7000029438</v>
      </c>
      <c r="C87" s="761">
        <v>900</v>
      </c>
      <c r="D87" s="761" t="s">
        <v>557</v>
      </c>
      <c r="E87" s="761">
        <v>1000058308</v>
      </c>
      <c r="F87" s="761">
        <v>85359030</v>
      </c>
      <c r="G87" s="274"/>
      <c r="H87" s="762">
        <v>18</v>
      </c>
      <c r="I87" s="275"/>
      <c r="J87" s="761" t="s">
        <v>625</v>
      </c>
      <c r="K87" s="761" t="s">
        <v>297</v>
      </c>
      <c r="L87" s="761">
        <v>1</v>
      </c>
      <c r="M87" s="276"/>
      <c r="N87" s="277" t="str">
        <f t="shared" si="8"/>
        <v>INCLUDED</v>
      </c>
      <c r="O87" s="278">
        <f t="shared" si="9"/>
        <v>0</v>
      </c>
      <c r="P87" s="278">
        <f t="shared" si="14"/>
        <v>0</v>
      </c>
      <c r="Q87" s="278">
        <f>Discount!$H$36</f>
        <v>0</v>
      </c>
      <c r="R87" s="279">
        <f t="shared" si="11"/>
        <v>0</v>
      </c>
      <c r="S87" s="279">
        <f t="shared" si="12"/>
        <v>0</v>
      </c>
      <c r="T87" s="280">
        <f t="shared" si="13"/>
        <v>0</v>
      </c>
    </row>
    <row r="88" spans="1:20">
      <c r="A88" s="272">
        <v>71</v>
      </c>
      <c r="B88" s="761">
        <v>7000029438</v>
      </c>
      <c r="C88" s="761">
        <v>910</v>
      </c>
      <c r="D88" s="761" t="s">
        <v>557</v>
      </c>
      <c r="E88" s="761">
        <v>1000049776</v>
      </c>
      <c r="F88" s="761">
        <v>85359030</v>
      </c>
      <c r="G88" s="274"/>
      <c r="H88" s="762">
        <v>18</v>
      </c>
      <c r="I88" s="275"/>
      <c r="J88" s="761" t="s">
        <v>626</v>
      </c>
      <c r="K88" s="761" t="s">
        <v>297</v>
      </c>
      <c r="L88" s="761">
        <v>1</v>
      </c>
      <c r="M88" s="276"/>
      <c r="N88" s="277" t="str">
        <f t="shared" si="8"/>
        <v>INCLUDED</v>
      </c>
      <c r="O88" s="278">
        <f t="shared" si="9"/>
        <v>0</v>
      </c>
      <c r="P88" s="278">
        <f t="shared" si="14"/>
        <v>0</v>
      </c>
      <c r="Q88" s="278">
        <f>Discount!$H$36</f>
        <v>0</v>
      </c>
      <c r="R88" s="279">
        <f t="shared" si="11"/>
        <v>0</v>
      </c>
      <c r="S88" s="279">
        <f t="shared" si="12"/>
        <v>0</v>
      </c>
      <c r="T88" s="280">
        <f t="shared" si="13"/>
        <v>0</v>
      </c>
    </row>
    <row r="89" spans="1:20" ht="31.5">
      <c r="A89" s="281">
        <v>72</v>
      </c>
      <c r="B89" s="761">
        <v>7000029438</v>
      </c>
      <c r="C89" s="761">
        <v>920</v>
      </c>
      <c r="D89" s="761" t="s">
        <v>557</v>
      </c>
      <c r="E89" s="761">
        <v>1000049778</v>
      </c>
      <c r="F89" s="761">
        <v>85359030</v>
      </c>
      <c r="G89" s="274"/>
      <c r="H89" s="762">
        <v>18</v>
      </c>
      <c r="I89" s="275"/>
      <c r="J89" s="761" t="s">
        <v>627</v>
      </c>
      <c r="K89" s="761" t="s">
        <v>297</v>
      </c>
      <c r="L89" s="761">
        <v>1</v>
      </c>
      <c r="M89" s="276"/>
      <c r="N89" s="277" t="str">
        <f t="shared" si="8"/>
        <v>INCLUDED</v>
      </c>
      <c r="O89" s="278">
        <f t="shared" si="9"/>
        <v>0</v>
      </c>
      <c r="P89" s="278">
        <f t="shared" si="14"/>
        <v>0</v>
      </c>
      <c r="Q89" s="278">
        <f>Discount!$H$36</f>
        <v>0</v>
      </c>
      <c r="R89" s="279">
        <f t="shared" si="11"/>
        <v>0</v>
      </c>
      <c r="S89" s="279">
        <f t="shared" si="12"/>
        <v>0</v>
      </c>
      <c r="T89" s="280">
        <f t="shared" si="13"/>
        <v>0</v>
      </c>
    </row>
    <row r="90" spans="1:20" ht="31.5">
      <c r="A90" s="272">
        <v>73</v>
      </c>
      <c r="B90" s="761">
        <v>7000029438</v>
      </c>
      <c r="C90" s="761">
        <v>930</v>
      </c>
      <c r="D90" s="761" t="s">
        <v>557</v>
      </c>
      <c r="E90" s="761">
        <v>1000049777</v>
      </c>
      <c r="F90" s="761">
        <v>85359030</v>
      </c>
      <c r="G90" s="274"/>
      <c r="H90" s="762">
        <v>18</v>
      </c>
      <c r="I90" s="275"/>
      <c r="J90" s="761" t="s">
        <v>628</v>
      </c>
      <c r="K90" s="761" t="s">
        <v>297</v>
      </c>
      <c r="L90" s="761">
        <v>1</v>
      </c>
      <c r="M90" s="276"/>
      <c r="N90" s="277" t="str">
        <f t="shared" si="8"/>
        <v>INCLUDED</v>
      </c>
      <c r="O90" s="278">
        <f t="shared" si="9"/>
        <v>0</v>
      </c>
      <c r="P90" s="278">
        <f t="shared" si="14"/>
        <v>0</v>
      </c>
      <c r="Q90" s="278">
        <f>Discount!$H$36</f>
        <v>0</v>
      </c>
      <c r="R90" s="279">
        <f t="shared" si="11"/>
        <v>0</v>
      </c>
      <c r="S90" s="279">
        <f t="shared" si="12"/>
        <v>0</v>
      </c>
      <c r="T90" s="280">
        <f t="shared" si="13"/>
        <v>0</v>
      </c>
    </row>
    <row r="91" spans="1:20">
      <c r="A91" s="281">
        <v>74</v>
      </c>
      <c r="B91" s="761">
        <v>7000029438</v>
      </c>
      <c r="C91" s="761">
        <v>940</v>
      </c>
      <c r="D91" s="761" t="s">
        <v>557</v>
      </c>
      <c r="E91" s="761">
        <v>1000058306</v>
      </c>
      <c r="F91" s="761">
        <v>85359030</v>
      </c>
      <c r="G91" s="274"/>
      <c r="H91" s="762">
        <v>18</v>
      </c>
      <c r="I91" s="275"/>
      <c r="J91" s="761" t="s">
        <v>629</v>
      </c>
      <c r="K91" s="761" t="s">
        <v>297</v>
      </c>
      <c r="L91" s="761">
        <v>1</v>
      </c>
      <c r="M91" s="276"/>
      <c r="N91" s="277" t="str">
        <f t="shared" si="8"/>
        <v>INCLUDED</v>
      </c>
      <c r="O91" s="278">
        <f t="shared" si="9"/>
        <v>0</v>
      </c>
      <c r="P91" s="278">
        <f t="shared" si="14"/>
        <v>0</v>
      </c>
      <c r="Q91" s="278">
        <f>Discount!$H$36</f>
        <v>0</v>
      </c>
      <c r="R91" s="279">
        <f t="shared" si="11"/>
        <v>0</v>
      </c>
      <c r="S91" s="279">
        <f t="shared" si="12"/>
        <v>0</v>
      </c>
      <c r="T91" s="280">
        <f t="shared" si="13"/>
        <v>0</v>
      </c>
    </row>
    <row r="92" spans="1:20">
      <c r="A92" s="272">
        <v>75</v>
      </c>
      <c r="B92" s="761">
        <v>7000029438</v>
      </c>
      <c r="C92" s="761">
        <v>950</v>
      </c>
      <c r="D92" s="761" t="s">
        <v>557</v>
      </c>
      <c r="E92" s="761">
        <v>1000058313</v>
      </c>
      <c r="F92" s="761">
        <v>85359030</v>
      </c>
      <c r="G92" s="274"/>
      <c r="H92" s="762">
        <v>18</v>
      </c>
      <c r="I92" s="275"/>
      <c r="J92" s="761" t="s">
        <v>630</v>
      </c>
      <c r="K92" s="761" t="s">
        <v>297</v>
      </c>
      <c r="L92" s="761">
        <v>1</v>
      </c>
      <c r="M92" s="276"/>
      <c r="N92" s="277" t="str">
        <f t="shared" si="8"/>
        <v>INCLUDED</v>
      </c>
      <c r="O92" s="278">
        <f t="shared" si="9"/>
        <v>0</v>
      </c>
      <c r="P92" s="278">
        <f t="shared" si="14"/>
        <v>0</v>
      </c>
      <c r="Q92" s="278">
        <f>Discount!$H$36</f>
        <v>0</v>
      </c>
      <c r="R92" s="279">
        <f t="shared" si="11"/>
        <v>0</v>
      </c>
      <c r="S92" s="279">
        <f t="shared" si="12"/>
        <v>0</v>
      </c>
      <c r="T92" s="280">
        <f t="shared" si="13"/>
        <v>0</v>
      </c>
    </row>
    <row r="93" spans="1:20">
      <c r="A93" s="281">
        <v>76</v>
      </c>
      <c r="B93" s="761">
        <v>7000029438</v>
      </c>
      <c r="C93" s="761">
        <v>960</v>
      </c>
      <c r="D93" s="761" t="s">
        <v>557</v>
      </c>
      <c r="E93" s="761">
        <v>1000058309</v>
      </c>
      <c r="F93" s="761">
        <v>85359030</v>
      </c>
      <c r="G93" s="274"/>
      <c r="H93" s="762">
        <v>18</v>
      </c>
      <c r="I93" s="275"/>
      <c r="J93" s="761" t="s">
        <v>631</v>
      </c>
      <c r="K93" s="761" t="s">
        <v>297</v>
      </c>
      <c r="L93" s="761">
        <v>1</v>
      </c>
      <c r="M93" s="276"/>
      <c r="N93" s="277" t="str">
        <f t="shared" ref="N93:N119" si="21">IF(M93=0, "INCLUDED", IF(ISERROR(M93*L93), M93, M93*L93))</f>
        <v>INCLUDED</v>
      </c>
      <c r="O93" s="278">
        <f t="shared" ref="O93:O101" si="22">IF(N93="Included",0,N93)</f>
        <v>0</v>
      </c>
      <c r="P93" s="278">
        <f t="shared" si="14"/>
        <v>0</v>
      </c>
      <c r="Q93" s="278">
        <f>Discount!$H$36</f>
        <v>0</v>
      </c>
      <c r="R93" s="279">
        <f t="shared" ref="R93:R101" si="23">Q93*O93</f>
        <v>0</v>
      </c>
      <c r="S93" s="279">
        <f t="shared" ref="S93:S101" si="24">IF(I93="",H93*R93/100,I93*R93)</f>
        <v>0</v>
      </c>
      <c r="T93" s="280">
        <f t="shared" ref="T93:T119" si="25">M93*L93</f>
        <v>0</v>
      </c>
    </row>
    <row r="94" spans="1:20">
      <c r="A94" s="272">
        <v>77</v>
      </c>
      <c r="B94" s="761">
        <v>7000029438</v>
      </c>
      <c r="C94" s="761">
        <v>970</v>
      </c>
      <c r="D94" s="761" t="s">
        <v>557</v>
      </c>
      <c r="E94" s="761">
        <v>1000058307</v>
      </c>
      <c r="F94" s="761">
        <v>85359030</v>
      </c>
      <c r="G94" s="274"/>
      <c r="H94" s="762">
        <v>18</v>
      </c>
      <c r="I94" s="275"/>
      <c r="J94" s="761" t="s">
        <v>632</v>
      </c>
      <c r="K94" s="761" t="s">
        <v>296</v>
      </c>
      <c r="L94" s="761">
        <v>1</v>
      </c>
      <c r="M94" s="276"/>
      <c r="N94" s="277" t="str">
        <f t="shared" si="21"/>
        <v>INCLUDED</v>
      </c>
      <c r="O94" s="278">
        <f t="shared" si="22"/>
        <v>0</v>
      </c>
      <c r="P94" s="278">
        <f t="shared" si="14"/>
        <v>0</v>
      </c>
      <c r="Q94" s="278">
        <f>Discount!$H$36</f>
        <v>0</v>
      </c>
      <c r="R94" s="279">
        <f t="shared" si="23"/>
        <v>0</v>
      </c>
      <c r="S94" s="279">
        <f t="shared" si="24"/>
        <v>0</v>
      </c>
      <c r="T94" s="280">
        <f t="shared" si="25"/>
        <v>0</v>
      </c>
    </row>
    <row r="95" spans="1:20">
      <c r="A95" s="281">
        <v>78</v>
      </c>
      <c r="B95" s="761">
        <v>7000029438</v>
      </c>
      <c r="C95" s="761">
        <v>980</v>
      </c>
      <c r="D95" s="761" t="s">
        <v>557</v>
      </c>
      <c r="E95" s="761">
        <v>1000058315</v>
      </c>
      <c r="F95" s="761">
        <v>85359030</v>
      </c>
      <c r="G95" s="274"/>
      <c r="H95" s="762">
        <v>18</v>
      </c>
      <c r="I95" s="275"/>
      <c r="J95" s="761" t="s">
        <v>633</v>
      </c>
      <c r="K95" s="761" t="s">
        <v>296</v>
      </c>
      <c r="L95" s="761">
        <v>1</v>
      </c>
      <c r="M95" s="276"/>
      <c r="N95" s="277" t="str">
        <f t="shared" si="21"/>
        <v>INCLUDED</v>
      </c>
      <c r="O95" s="278">
        <f t="shared" si="22"/>
        <v>0</v>
      </c>
      <c r="P95" s="278">
        <f t="shared" si="14"/>
        <v>0</v>
      </c>
      <c r="Q95" s="278">
        <f>Discount!$H$36</f>
        <v>0</v>
      </c>
      <c r="R95" s="279">
        <f t="shared" si="23"/>
        <v>0</v>
      </c>
      <c r="S95" s="279">
        <f t="shared" si="24"/>
        <v>0</v>
      </c>
      <c r="T95" s="280">
        <f t="shared" si="25"/>
        <v>0</v>
      </c>
    </row>
    <row r="96" spans="1:20">
      <c r="A96" s="272">
        <v>79</v>
      </c>
      <c r="B96" s="761">
        <v>7000029438</v>
      </c>
      <c r="C96" s="761">
        <v>990</v>
      </c>
      <c r="D96" s="761" t="s">
        <v>557</v>
      </c>
      <c r="E96" s="761">
        <v>1000058311</v>
      </c>
      <c r="F96" s="761">
        <v>85359030</v>
      </c>
      <c r="G96" s="274"/>
      <c r="H96" s="762">
        <v>18</v>
      </c>
      <c r="I96" s="275"/>
      <c r="J96" s="761" t="s">
        <v>634</v>
      </c>
      <c r="K96" s="761" t="s">
        <v>296</v>
      </c>
      <c r="L96" s="761">
        <v>1</v>
      </c>
      <c r="M96" s="276"/>
      <c r="N96" s="277" t="str">
        <f t="shared" si="21"/>
        <v>INCLUDED</v>
      </c>
      <c r="O96" s="278">
        <f t="shared" si="22"/>
        <v>0</v>
      </c>
      <c r="P96" s="278">
        <f t="shared" si="14"/>
        <v>0</v>
      </c>
      <c r="Q96" s="278">
        <f>Discount!$H$36</f>
        <v>0</v>
      </c>
      <c r="R96" s="279">
        <f t="shared" si="23"/>
        <v>0</v>
      </c>
      <c r="S96" s="279">
        <f t="shared" si="24"/>
        <v>0</v>
      </c>
      <c r="T96" s="280">
        <f t="shared" si="25"/>
        <v>0</v>
      </c>
    </row>
    <row r="97" spans="1:20" ht="31.5">
      <c r="A97" s="281">
        <v>80</v>
      </c>
      <c r="B97" s="761">
        <v>7000029438</v>
      </c>
      <c r="C97" s="761">
        <v>1000</v>
      </c>
      <c r="D97" s="761" t="s">
        <v>557</v>
      </c>
      <c r="E97" s="761">
        <v>1000058327</v>
      </c>
      <c r="F97" s="761">
        <v>85359030</v>
      </c>
      <c r="G97" s="274"/>
      <c r="H97" s="762">
        <v>18</v>
      </c>
      <c r="I97" s="275"/>
      <c r="J97" s="761" t="s">
        <v>635</v>
      </c>
      <c r="K97" s="761" t="s">
        <v>296</v>
      </c>
      <c r="L97" s="761">
        <v>1</v>
      </c>
      <c r="M97" s="276"/>
      <c r="N97" s="277" t="str">
        <f t="shared" si="21"/>
        <v>INCLUDED</v>
      </c>
      <c r="O97" s="278">
        <f t="shared" si="22"/>
        <v>0</v>
      </c>
      <c r="P97" s="278">
        <f t="shared" si="14"/>
        <v>0</v>
      </c>
      <c r="Q97" s="278">
        <f>Discount!$H$36</f>
        <v>0</v>
      </c>
      <c r="R97" s="279">
        <f t="shared" si="23"/>
        <v>0</v>
      </c>
      <c r="S97" s="279">
        <f t="shared" si="24"/>
        <v>0</v>
      </c>
      <c r="T97" s="280">
        <f t="shared" si="25"/>
        <v>0</v>
      </c>
    </row>
    <row r="98" spans="1:20" ht="31.5">
      <c r="A98" s="272">
        <v>81</v>
      </c>
      <c r="B98" s="761">
        <v>7000029438</v>
      </c>
      <c r="C98" s="761">
        <v>1010</v>
      </c>
      <c r="D98" s="761" t="s">
        <v>557</v>
      </c>
      <c r="E98" s="761">
        <v>1000058326</v>
      </c>
      <c r="F98" s="761">
        <v>85359030</v>
      </c>
      <c r="G98" s="274"/>
      <c r="H98" s="762">
        <v>18</v>
      </c>
      <c r="I98" s="275"/>
      <c r="J98" s="761" t="s">
        <v>636</v>
      </c>
      <c r="K98" s="761" t="s">
        <v>296</v>
      </c>
      <c r="L98" s="761">
        <v>1</v>
      </c>
      <c r="M98" s="276"/>
      <c r="N98" s="277" t="str">
        <f t="shared" si="21"/>
        <v>INCLUDED</v>
      </c>
      <c r="O98" s="278">
        <f t="shared" si="22"/>
        <v>0</v>
      </c>
      <c r="P98" s="278">
        <f t="shared" si="14"/>
        <v>0</v>
      </c>
      <c r="Q98" s="278">
        <f>Discount!$H$36</f>
        <v>0</v>
      </c>
      <c r="R98" s="279">
        <f t="shared" si="23"/>
        <v>0</v>
      </c>
      <c r="S98" s="279">
        <f t="shared" si="24"/>
        <v>0</v>
      </c>
      <c r="T98" s="280">
        <f t="shared" si="25"/>
        <v>0</v>
      </c>
    </row>
    <row r="99" spans="1:20">
      <c r="A99" s="281">
        <v>82</v>
      </c>
      <c r="B99" s="761">
        <v>7000029438</v>
      </c>
      <c r="C99" s="761">
        <v>1020</v>
      </c>
      <c r="D99" s="761" t="s">
        <v>558</v>
      </c>
      <c r="E99" s="761">
        <v>1000019927</v>
      </c>
      <c r="F99" s="761">
        <v>85389000</v>
      </c>
      <c r="G99" s="274"/>
      <c r="H99" s="762">
        <v>18</v>
      </c>
      <c r="I99" s="275"/>
      <c r="J99" s="761" t="s">
        <v>511</v>
      </c>
      <c r="K99" s="761" t="s">
        <v>471</v>
      </c>
      <c r="L99" s="761">
        <v>1</v>
      </c>
      <c r="M99" s="276"/>
      <c r="N99" s="277" t="str">
        <f t="shared" si="21"/>
        <v>INCLUDED</v>
      </c>
      <c r="O99" s="278">
        <f t="shared" si="22"/>
        <v>0</v>
      </c>
      <c r="P99" s="278">
        <f t="shared" si="14"/>
        <v>0</v>
      </c>
      <c r="Q99" s="278">
        <f>Discount!$H$36</f>
        <v>0</v>
      </c>
      <c r="R99" s="279">
        <f t="shared" si="23"/>
        <v>0</v>
      </c>
      <c r="S99" s="279">
        <f t="shared" si="24"/>
        <v>0</v>
      </c>
      <c r="T99" s="280">
        <f t="shared" si="25"/>
        <v>0</v>
      </c>
    </row>
    <row r="100" spans="1:20">
      <c r="A100" s="272">
        <v>83</v>
      </c>
      <c r="B100" s="761">
        <v>7000029438</v>
      </c>
      <c r="C100" s="761">
        <v>1030</v>
      </c>
      <c r="D100" s="761" t="s">
        <v>558</v>
      </c>
      <c r="E100" s="761">
        <v>1000019925</v>
      </c>
      <c r="F100" s="761">
        <v>84819090</v>
      </c>
      <c r="G100" s="274"/>
      <c r="H100" s="762">
        <v>18</v>
      </c>
      <c r="I100" s="275"/>
      <c r="J100" s="761" t="s">
        <v>637</v>
      </c>
      <c r="K100" s="761" t="s">
        <v>471</v>
      </c>
      <c r="L100" s="761">
        <v>1</v>
      </c>
      <c r="M100" s="276"/>
      <c r="N100" s="277" t="str">
        <f t="shared" si="21"/>
        <v>INCLUDED</v>
      </c>
      <c r="O100" s="278">
        <f t="shared" si="22"/>
        <v>0</v>
      </c>
      <c r="P100" s="278">
        <f t="shared" si="14"/>
        <v>0</v>
      </c>
      <c r="Q100" s="278">
        <f>Discount!$H$36</f>
        <v>0</v>
      </c>
      <c r="R100" s="279">
        <f t="shared" si="23"/>
        <v>0</v>
      </c>
      <c r="S100" s="279">
        <f t="shared" si="24"/>
        <v>0</v>
      </c>
      <c r="T100" s="280">
        <f t="shared" si="25"/>
        <v>0</v>
      </c>
    </row>
    <row r="101" spans="1:20">
      <c r="A101" s="281">
        <v>84</v>
      </c>
      <c r="B101" s="761">
        <v>7000029438</v>
      </c>
      <c r="C101" s="761">
        <v>1040</v>
      </c>
      <c r="D101" s="761" t="s">
        <v>558</v>
      </c>
      <c r="E101" s="761">
        <v>1000024186</v>
      </c>
      <c r="F101" s="761">
        <v>85354010</v>
      </c>
      <c r="G101" s="274"/>
      <c r="H101" s="762">
        <v>18</v>
      </c>
      <c r="I101" s="275"/>
      <c r="J101" s="761" t="s">
        <v>638</v>
      </c>
      <c r="K101" s="761" t="s">
        <v>471</v>
      </c>
      <c r="L101" s="761">
        <v>1</v>
      </c>
      <c r="M101" s="276"/>
      <c r="N101" s="277" t="str">
        <f t="shared" si="21"/>
        <v>INCLUDED</v>
      </c>
      <c r="O101" s="278">
        <f t="shared" si="22"/>
        <v>0</v>
      </c>
      <c r="P101" s="278">
        <f t="shared" si="14"/>
        <v>0</v>
      </c>
      <c r="Q101" s="278">
        <f>Discount!$H$36</f>
        <v>0</v>
      </c>
      <c r="R101" s="279">
        <f t="shared" si="23"/>
        <v>0</v>
      </c>
      <c r="S101" s="279">
        <f t="shared" si="24"/>
        <v>0</v>
      </c>
      <c r="T101" s="280">
        <f t="shared" si="25"/>
        <v>0</v>
      </c>
    </row>
    <row r="102" spans="1:20">
      <c r="A102" s="272">
        <v>85</v>
      </c>
      <c r="B102" s="761">
        <v>7000029438</v>
      </c>
      <c r="C102" s="761">
        <v>1050</v>
      </c>
      <c r="D102" s="761" t="s">
        <v>558</v>
      </c>
      <c r="E102" s="761">
        <v>1000025930</v>
      </c>
      <c r="F102" s="761">
        <v>85354010</v>
      </c>
      <c r="G102" s="274"/>
      <c r="H102" s="762">
        <v>18</v>
      </c>
      <c r="I102" s="275"/>
      <c r="J102" s="761" t="s">
        <v>639</v>
      </c>
      <c r="K102" s="761" t="s">
        <v>297</v>
      </c>
      <c r="L102" s="761">
        <v>1</v>
      </c>
      <c r="M102" s="276"/>
      <c r="N102" s="277" t="str">
        <f t="shared" si="21"/>
        <v>INCLUDED</v>
      </c>
      <c r="O102" s="278">
        <f>IF(N102="Included",0,N102)</f>
        <v>0</v>
      </c>
      <c r="P102" s="278">
        <f>IF( I102="",H102*(IF(N102="Included",0,N102))/100,I102*(IF(N102="Included",0,N102)))</f>
        <v>0</v>
      </c>
      <c r="Q102" s="278">
        <f>Discount!$H$36</f>
        <v>0</v>
      </c>
      <c r="R102" s="279">
        <f>Q102*O102</f>
        <v>0</v>
      </c>
      <c r="S102" s="279">
        <f>IF(I102="",H102*R102/100,I102*R102)</f>
        <v>0</v>
      </c>
      <c r="T102" s="280">
        <f t="shared" si="25"/>
        <v>0</v>
      </c>
    </row>
    <row r="103" spans="1:20">
      <c r="A103" s="281">
        <v>86</v>
      </c>
      <c r="B103" s="761">
        <v>7000029438</v>
      </c>
      <c r="C103" s="761">
        <v>1060</v>
      </c>
      <c r="D103" s="761" t="s">
        <v>558</v>
      </c>
      <c r="E103" s="761">
        <v>1000019912</v>
      </c>
      <c r="F103" s="761">
        <v>85371000</v>
      </c>
      <c r="G103" s="274"/>
      <c r="H103" s="762">
        <v>18</v>
      </c>
      <c r="I103" s="275"/>
      <c r="J103" s="761" t="s">
        <v>512</v>
      </c>
      <c r="K103" s="761" t="s">
        <v>471</v>
      </c>
      <c r="L103" s="761">
        <v>1</v>
      </c>
      <c r="M103" s="276"/>
      <c r="N103" s="277" t="str">
        <f t="shared" si="21"/>
        <v>INCLUDED</v>
      </c>
      <c r="O103" s="278">
        <f t="shared" ref="O103:O119" si="26">IF(N103="Included",0,N103)</f>
        <v>0</v>
      </c>
      <c r="P103" s="278">
        <f t="shared" ref="P103:P119" si="27">IF( I103="",H103*(IF(N103="Included",0,N103))/100,I103*(IF(N103="Included",0,N103)))</f>
        <v>0</v>
      </c>
      <c r="Q103" s="278">
        <f>Discount!$H$36</f>
        <v>0</v>
      </c>
      <c r="R103" s="279">
        <f t="shared" ref="R103:R119" si="28">Q103*O103</f>
        <v>0</v>
      </c>
      <c r="S103" s="279">
        <f t="shared" ref="S103:S119" si="29">IF(I103="",H103*R103/100,I103*R103)</f>
        <v>0</v>
      </c>
      <c r="T103" s="280">
        <f t="shared" si="25"/>
        <v>0</v>
      </c>
    </row>
    <row r="104" spans="1:20">
      <c r="A104" s="272">
        <v>87</v>
      </c>
      <c r="B104" s="761">
        <v>7000029438</v>
      </c>
      <c r="C104" s="761">
        <v>1070</v>
      </c>
      <c r="D104" s="761" t="s">
        <v>558</v>
      </c>
      <c r="E104" s="761">
        <v>1000025936</v>
      </c>
      <c r="F104" s="761">
        <v>85353090</v>
      </c>
      <c r="G104" s="274"/>
      <c r="H104" s="762">
        <v>18</v>
      </c>
      <c r="I104" s="275"/>
      <c r="J104" s="761" t="s">
        <v>640</v>
      </c>
      <c r="K104" s="761" t="s">
        <v>297</v>
      </c>
      <c r="L104" s="761">
        <v>1</v>
      </c>
      <c r="M104" s="276"/>
      <c r="N104" s="277" t="str">
        <f t="shared" si="21"/>
        <v>INCLUDED</v>
      </c>
      <c r="O104" s="278">
        <f t="shared" si="26"/>
        <v>0</v>
      </c>
      <c r="P104" s="278">
        <f t="shared" si="27"/>
        <v>0</v>
      </c>
      <c r="Q104" s="278">
        <f>Discount!$H$36</f>
        <v>0</v>
      </c>
      <c r="R104" s="279">
        <f t="shared" si="28"/>
        <v>0</v>
      </c>
      <c r="S104" s="279">
        <f t="shared" si="29"/>
        <v>0</v>
      </c>
      <c r="T104" s="280">
        <f t="shared" si="25"/>
        <v>0</v>
      </c>
    </row>
    <row r="105" spans="1:20">
      <c r="A105" s="281">
        <v>88</v>
      </c>
      <c r="B105" s="761">
        <v>7000029438</v>
      </c>
      <c r="C105" s="761">
        <v>1080</v>
      </c>
      <c r="D105" s="761" t="s">
        <v>558</v>
      </c>
      <c r="E105" s="761">
        <v>1000025933</v>
      </c>
      <c r="F105" s="761">
        <v>85389000</v>
      </c>
      <c r="G105" s="274"/>
      <c r="H105" s="762">
        <v>18</v>
      </c>
      <c r="I105" s="275"/>
      <c r="J105" s="761" t="s">
        <v>641</v>
      </c>
      <c r="K105" s="761" t="s">
        <v>297</v>
      </c>
      <c r="L105" s="761">
        <v>1</v>
      </c>
      <c r="M105" s="276"/>
      <c r="N105" s="277" t="str">
        <f t="shared" si="21"/>
        <v>INCLUDED</v>
      </c>
      <c r="O105" s="278">
        <f t="shared" si="26"/>
        <v>0</v>
      </c>
      <c r="P105" s="278">
        <f t="shared" si="27"/>
        <v>0</v>
      </c>
      <c r="Q105" s="278">
        <f>Discount!$H$36</f>
        <v>0</v>
      </c>
      <c r="R105" s="279">
        <f t="shared" si="28"/>
        <v>0</v>
      </c>
      <c r="S105" s="279">
        <f t="shared" si="29"/>
        <v>0</v>
      </c>
      <c r="T105" s="280">
        <f t="shared" si="25"/>
        <v>0</v>
      </c>
    </row>
    <row r="106" spans="1:20">
      <c r="A106" s="272">
        <v>89</v>
      </c>
      <c r="B106" s="761">
        <v>7000029438</v>
      </c>
      <c r="C106" s="761">
        <v>1090</v>
      </c>
      <c r="D106" s="761" t="s">
        <v>558</v>
      </c>
      <c r="E106" s="761">
        <v>1000025935</v>
      </c>
      <c r="F106" s="761">
        <v>85389000</v>
      </c>
      <c r="G106" s="274"/>
      <c r="H106" s="762">
        <v>18</v>
      </c>
      <c r="I106" s="275"/>
      <c r="J106" s="761" t="s">
        <v>642</v>
      </c>
      <c r="K106" s="761" t="s">
        <v>297</v>
      </c>
      <c r="L106" s="761">
        <v>1</v>
      </c>
      <c r="M106" s="276"/>
      <c r="N106" s="277" t="str">
        <f t="shared" si="21"/>
        <v>INCLUDED</v>
      </c>
      <c r="O106" s="278">
        <f t="shared" si="26"/>
        <v>0</v>
      </c>
      <c r="P106" s="278">
        <f t="shared" si="27"/>
        <v>0</v>
      </c>
      <c r="Q106" s="278">
        <f>Discount!$H$36</f>
        <v>0</v>
      </c>
      <c r="R106" s="279">
        <f t="shared" si="28"/>
        <v>0</v>
      </c>
      <c r="S106" s="279">
        <f t="shared" si="29"/>
        <v>0</v>
      </c>
      <c r="T106" s="280">
        <f t="shared" si="25"/>
        <v>0</v>
      </c>
    </row>
    <row r="107" spans="1:20" ht="47.25">
      <c r="A107" s="281">
        <v>90</v>
      </c>
      <c r="B107" s="761">
        <v>7000029438</v>
      </c>
      <c r="C107" s="761">
        <v>1130</v>
      </c>
      <c r="D107" s="761" t="s">
        <v>559</v>
      </c>
      <c r="E107" s="761">
        <v>1000015954</v>
      </c>
      <c r="F107" s="761">
        <v>73082011</v>
      </c>
      <c r="G107" s="274"/>
      <c r="H107" s="762">
        <v>18</v>
      </c>
      <c r="I107" s="275"/>
      <c r="J107" s="761" t="s">
        <v>513</v>
      </c>
      <c r="K107" s="761" t="s">
        <v>295</v>
      </c>
      <c r="L107" s="761">
        <v>7</v>
      </c>
      <c r="M107" s="276"/>
      <c r="N107" s="277" t="str">
        <f t="shared" si="21"/>
        <v>INCLUDED</v>
      </c>
      <c r="O107" s="278">
        <f t="shared" si="26"/>
        <v>0</v>
      </c>
      <c r="P107" s="278">
        <f t="shared" si="27"/>
        <v>0</v>
      </c>
      <c r="Q107" s="278">
        <f>Discount!$H$36</f>
        <v>0</v>
      </c>
      <c r="R107" s="279">
        <f t="shared" si="28"/>
        <v>0</v>
      </c>
      <c r="S107" s="279">
        <f t="shared" si="29"/>
        <v>0</v>
      </c>
      <c r="T107" s="280">
        <f t="shared" si="25"/>
        <v>0</v>
      </c>
    </row>
    <row r="108" spans="1:20">
      <c r="A108" s="272">
        <v>91</v>
      </c>
      <c r="B108" s="761">
        <v>7000029438</v>
      </c>
      <c r="C108" s="761">
        <v>1140</v>
      </c>
      <c r="D108" s="761" t="s">
        <v>559</v>
      </c>
      <c r="E108" s="761">
        <v>1000015952</v>
      </c>
      <c r="F108" s="761">
        <v>73082011</v>
      </c>
      <c r="G108" s="274"/>
      <c r="H108" s="762">
        <v>18</v>
      </c>
      <c r="I108" s="275"/>
      <c r="J108" s="761" t="s">
        <v>643</v>
      </c>
      <c r="K108" s="761" t="s">
        <v>295</v>
      </c>
      <c r="L108" s="761">
        <v>6</v>
      </c>
      <c r="M108" s="276"/>
      <c r="N108" s="277" t="str">
        <f t="shared" si="21"/>
        <v>INCLUDED</v>
      </c>
      <c r="O108" s="278">
        <f t="shared" si="26"/>
        <v>0</v>
      </c>
      <c r="P108" s="278">
        <f t="shared" si="27"/>
        <v>0</v>
      </c>
      <c r="Q108" s="278">
        <f>Discount!$H$36</f>
        <v>0</v>
      </c>
      <c r="R108" s="279">
        <f t="shared" si="28"/>
        <v>0</v>
      </c>
      <c r="S108" s="279">
        <f t="shared" si="29"/>
        <v>0</v>
      </c>
      <c r="T108" s="280">
        <f t="shared" si="25"/>
        <v>0</v>
      </c>
    </row>
    <row r="109" spans="1:20" ht="31.5">
      <c r="A109" s="281">
        <v>92</v>
      </c>
      <c r="B109" s="761">
        <v>7000029438</v>
      </c>
      <c r="C109" s="761">
        <v>1150</v>
      </c>
      <c r="D109" s="761" t="s">
        <v>559</v>
      </c>
      <c r="E109" s="761">
        <v>1000011713</v>
      </c>
      <c r="F109" s="761">
        <v>73082011</v>
      </c>
      <c r="G109" s="274"/>
      <c r="H109" s="762">
        <v>18</v>
      </c>
      <c r="I109" s="275"/>
      <c r="J109" s="761" t="s">
        <v>514</v>
      </c>
      <c r="K109" s="761" t="s">
        <v>295</v>
      </c>
      <c r="L109" s="761">
        <v>1</v>
      </c>
      <c r="M109" s="276"/>
      <c r="N109" s="277" t="str">
        <f t="shared" si="21"/>
        <v>INCLUDED</v>
      </c>
      <c r="O109" s="278">
        <f t="shared" si="26"/>
        <v>0</v>
      </c>
      <c r="P109" s="278">
        <f t="shared" si="27"/>
        <v>0</v>
      </c>
      <c r="Q109" s="278">
        <f>Discount!$H$36</f>
        <v>0</v>
      </c>
      <c r="R109" s="279">
        <f t="shared" si="28"/>
        <v>0</v>
      </c>
      <c r="S109" s="279">
        <f t="shared" si="29"/>
        <v>0</v>
      </c>
      <c r="T109" s="280">
        <f t="shared" si="25"/>
        <v>0</v>
      </c>
    </row>
    <row r="110" spans="1:20" ht="31.5">
      <c r="A110" s="272">
        <v>93</v>
      </c>
      <c r="B110" s="761">
        <v>7000029438</v>
      </c>
      <c r="C110" s="761">
        <v>1160</v>
      </c>
      <c r="D110" s="761" t="s">
        <v>559</v>
      </c>
      <c r="E110" s="761">
        <v>1000012373</v>
      </c>
      <c r="F110" s="761">
        <v>73082011</v>
      </c>
      <c r="G110" s="274"/>
      <c r="H110" s="762">
        <v>18</v>
      </c>
      <c r="I110" s="275"/>
      <c r="J110" s="761" t="s">
        <v>515</v>
      </c>
      <c r="K110" s="761" t="s">
        <v>295</v>
      </c>
      <c r="L110" s="761">
        <v>2</v>
      </c>
      <c r="M110" s="276"/>
      <c r="N110" s="277" t="str">
        <f t="shared" si="21"/>
        <v>INCLUDED</v>
      </c>
      <c r="O110" s="278">
        <f t="shared" si="26"/>
        <v>0</v>
      </c>
      <c r="P110" s="278">
        <f t="shared" si="27"/>
        <v>0</v>
      </c>
      <c r="Q110" s="278">
        <f>Discount!$H$36</f>
        <v>0</v>
      </c>
      <c r="R110" s="279">
        <f t="shared" si="28"/>
        <v>0</v>
      </c>
      <c r="S110" s="279">
        <f t="shared" si="29"/>
        <v>0</v>
      </c>
      <c r="T110" s="280">
        <f t="shared" si="25"/>
        <v>0</v>
      </c>
    </row>
    <row r="111" spans="1:20" ht="31.5">
      <c r="A111" s="281">
        <v>94</v>
      </c>
      <c r="B111" s="761">
        <v>7000029438</v>
      </c>
      <c r="C111" s="761">
        <v>1190</v>
      </c>
      <c r="D111" s="761" t="s">
        <v>560</v>
      </c>
      <c r="E111" s="761">
        <v>1000011330</v>
      </c>
      <c r="F111" s="761">
        <v>72169990</v>
      </c>
      <c r="G111" s="274"/>
      <c r="H111" s="762">
        <v>18</v>
      </c>
      <c r="I111" s="275"/>
      <c r="J111" s="761" t="s">
        <v>644</v>
      </c>
      <c r="K111" s="761" t="s">
        <v>297</v>
      </c>
      <c r="L111" s="761">
        <v>1</v>
      </c>
      <c r="M111" s="276"/>
      <c r="N111" s="277" t="str">
        <f t="shared" si="21"/>
        <v>INCLUDED</v>
      </c>
      <c r="O111" s="278">
        <f t="shared" si="26"/>
        <v>0</v>
      </c>
      <c r="P111" s="278">
        <f t="shared" si="27"/>
        <v>0</v>
      </c>
      <c r="Q111" s="278">
        <f>Discount!$H$36</f>
        <v>0</v>
      </c>
      <c r="R111" s="279">
        <f t="shared" si="28"/>
        <v>0</v>
      </c>
      <c r="S111" s="279">
        <f t="shared" si="29"/>
        <v>0</v>
      </c>
      <c r="T111" s="280">
        <f t="shared" si="25"/>
        <v>0</v>
      </c>
    </row>
    <row r="112" spans="1:20">
      <c r="A112" s="272">
        <v>95</v>
      </c>
      <c r="B112" s="761">
        <v>7000029438</v>
      </c>
      <c r="C112" s="761">
        <v>1200</v>
      </c>
      <c r="D112" s="761" t="s">
        <v>560</v>
      </c>
      <c r="E112" s="761">
        <v>1000011264</v>
      </c>
      <c r="F112" s="761">
        <v>72169990</v>
      </c>
      <c r="G112" s="274"/>
      <c r="H112" s="762">
        <v>18</v>
      </c>
      <c r="I112" s="275"/>
      <c r="J112" s="761" t="s">
        <v>645</v>
      </c>
      <c r="K112" s="761" t="s">
        <v>297</v>
      </c>
      <c r="L112" s="761">
        <v>1</v>
      </c>
      <c r="M112" s="276"/>
      <c r="N112" s="277" t="str">
        <f t="shared" si="21"/>
        <v>INCLUDED</v>
      </c>
      <c r="O112" s="278">
        <f t="shared" si="26"/>
        <v>0</v>
      </c>
      <c r="P112" s="278">
        <f t="shared" si="27"/>
        <v>0</v>
      </c>
      <c r="Q112" s="278">
        <f>Discount!$H$36</f>
        <v>0</v>
      </c>
      <c r="R112" s="279">
        <f t="shared" si="28"/>
        <v>0</v>
      </c>
      <c r="S112" s="279">
        <f t="shared" si="29"/>
        <v>0</v>
      </c>
      <c r="T112" s="280">
        <f t="shared" si="25"/>
        <v>0</v>
      </c>
    </row>
    <row r="113" spans="1:20">
      <c r="A113" s="281">
        <v>96</v>
      </c>
      <c r="B113" s="761">
        <v>7000029438</v>
      </c>
      <c r="C113" s="761">
        <v>1220</v>
      </c>
      <c r="D113" s="761" t="s">
        <v>561</v>
      </c>
      <c r="E113" s="761">
        <v>1000017518</v>
      </c>
      <c r="F113" s="761">
        <v>85364900</v>
      </c>
      <c r="G113" s="274"/>
      <c r="H113" s="762">
        <v>18</v>
      </c>
      <c r="I113" s="275"/>
      <c r="J113" s="761" t="s">
        <v>516</v>
      </c>
      <c r="K113" s="761" t="s">
        <v>296</v>
      </c>
      <c r="L113" s="761">
        <v>2</v>
      </c>
      <c r="M113" s="276"/>
      <c r="N113" s="277" t="str">
        <f t="shared" si="21"/>
        <v>INCLUDED</v>
      </c>
      <c r="O113" s="278">
        <f t="shared" si="26"/>
        <v>0</v>
      </c>
      <c r="P113" s="278">
        <f t="shared" si="27"/>
        <v>0</v>
      </c>
      <c r="Q113" s="278">
        <f>Discount!$H$36</f>
        <v>0</v>
      </c>
      <c r="R113" s="279">
        <f t="shared" si="28"/>
        <v>0</v>
      </c>
      <c r="S113" s="279">
        <f t="shared" si="29"/>
        <v>0</v>
      </c>
      <c r="T113" s="280">
        <f t="shared" si="25"/>
        <v>0</v>
      </c>
    </row>
    <row r="114" spans="1:20">
      <c r="A114" s="272">
        <v>97</v>
      </c>
      <c r="B114" s="761">
        <v>7000029438</v>
      </c>
      <c r="C114" s="761">
        <v>1230</v>
      </c>
      <c r="D114" s="761" t="s">
        <v>561</v>
      </c>
      <c r="E114" s="761">
        <v>1000022512</v>
      </c>
      <c r="F114" s="761">
        <v>90311000</v>
      </c>
      <c r="G114" s="274"/>
      <c r="H114" s="762">
        <v>18</v>
      </c>
      <c r="I114" s="275"/>
      <c r="J114" s="761" t="s">
        <v>517</v>
      </c>
      <c r="K114" s="761" t="s">
        <v>296</v>
      </c>
      <c r="L114" s="761">
        <v>2</v>
      </c>
      <c r="M114" s="276"/>
      <c r="N114" s="277" t="str">
        <f t="shared" si="21"/>
        <v>INCLUDED</v>
      </c>
      <c r="O114" s="278">
        <f t="shared" si="26"/>
        <v>0</v>
      </c>
      <c r="P114" s="278">
        <f t="shared" si="27"/>
        <v>0</v>
      </c>
      <c r="Q114" s="278">
        <f>Discount!$H$36</f>
        <v>0</v>
      </c>
      <c r="R114" s="279">
        <f t="shared" si="28"/>
        <v>0</v>
      </c>
      <c r="S114" s="279">
        <f t="shared" si="29"/>
        <v>0</v>
      </c>
      <c r="T114" s="280">
        <f t="shared" si="25"/>
        <v>0</v>
      </c>
    </row>
    <row r="115" spans="1:20">
      <c r="A115" s="281">
        <v>98</v>
      </c>
      <c r="B115" s="761">
        <v>7000029438</v>
      </c>
      <c r="C115" s="761">
        <v>1240</v>
      </c>
      <c r="D115" s="761" t="s">
        <v>561</v>
      </c>
      <c r="E115" s="761">
        <v>1000071061</v>
      </c>
      <c r="F115" s="761">
        <v>85176290</v>
      </c>
      <c r="G115" s="274"/>
      <c r="H115" s="762">
        <v>18</v>
      </c>
      <c r="I115" s="275"/>
      <c r="J115" s="761" t="s">
        <v>518</v>
      </c>
      <c r="K115" s="761" t="s">
        <v>296</v>
      </c>
      <c r="L115" s="761">
        <v>2</v>
      </c>
      <c r="M115" s="276"/>
      <c r="N115" s="277" t="str">
        <f t="shared" si="21"/>
        <v>INCLUDED</v>
      </c>
      <c r="O115" s="278">
        <f t="shared" si="26"/>
        <v>0</v>
      </c>
      <c r="P115" s="278">
        <f t="shared" si="27"/>
        <v>0</v>
      </c>
      <c r="Q115" s="278">
        <f>Discount!$H$36</f>
        <v>0</v>
      </c>
      <c r="R115" s="279">
        <f t="shared" si="28"/>
        <v>0</v>
      </c>
      <c r="S115" s="279">
        <f t="shared" si="29"/>
        <v>0</v>
      </c>
      <c r="T115" s="280">
        <f t="shared" si="25"/>
        <v>0</v>
      </c>
    </row>
    <row r="116" spans="1:20">
      <c r="A116" s="272">
        <v>99</v>
      </c>
      <c r="B116" s="761">
        <v>7000029438</v>
      </c>
      <c r="C116" s="761">
        <v>1250</v>
      </c>
      <c r="D116" s="761" t="s">
        <v>561</v>
      </c>
      <c r="E116" s="761">
        <v>1000071062</v>
      </c>
      <c r="F116" s="761">
        <v>85176290</v>
      </c>
      <c r="G116" s="274"/>
      <c r="H116" s="762">
        <v>18</v>
      </c>
      <c r="I116" s="275"/>
      <c r="J116" s="761" t="s">
        <v>519</v>
      </c>
      <c r="K116" s="761" t="s">
        <v>296</v>
      </c>
      <c r="L116" s="761">
        <v>1</v>
      </c>
      <c r="M116" s="276"/>
      <c r="N116" s="277" t="str">
        <f t="shared" si="21"/>
        <v>INCLUDED</v>
      </c>
      <c r="O116" s="278">
        <f t="shared" si="26"/>
        <v>0</v>
      </c>
      <c r="P116" s="278">
        <f t="shared" si="27"/>
        <v>0</v>
      </c>
      <c r="Q116" s="278">
        <f>Discount!$H$36</f>
        <v>0</v>
      </c>
      <c r="R116" s="279">
        <f t="shared" si="28"/>
        <v>0</v>
      </c>
      <c r="S116" s="279">
        <f t="shared" si="29"/>
        <v>0</v>
      </c>
      <c r="T116" s="280">
        <f t="shared" si="25"/>
        <v>0</v>
      </c>
    </row>
    <row r="117" spans="1:20" ht="31.5">
      <c r="A117" s="281">
        <v>100</v>
      </c>
      <c r="B117" s="761">
        <v>7000029438</v>
      </c>
      <c r="C117" s="761">
        <v>1260</v>
      </c>
      <c r="D117" s="761" t="s">
        <v>561</v>
      </c>
      <c r="E117" s="761">
        <v>1000022487</v>
      </c>
      <c r="F117" s="761">
        <v>85447090</v>
      </c>
      <c r="G117" s="274"/>
      <c r="H117" s="762">
        <v>18</v>
      </c>
      <c r="I117" s="275"/>
      <c r="J117" s="761" t="s">
        <v>520</v>
      </c>
      <c r="K117" s="761" t="s">
        <v>296</v>
      </c>
      <c r="L117" s="761">
        <v>1</v>
      </c>
      <c r="M117" s="276"/>
      <c r="N117" s="277" t="str">
        <f t="shared" si="21"/>
        <v>INCLUDED</v>
      </c>
      <c r="O117" s="278">
        <f t="shared" si="26"/>
        <v>0</v>
      </c>
      <c r="P117" s="278">
        <f t="shared" si="27"/>
        <v>0</v>
      </c>
      <c r="Q117" s="278">
        <f>Discount!$H$36</f>
        <v>0</v>
      </c>
      <c r="R117" s="279">
        <f t="shared" si="28"/>
        <v>0</v>
      </c>
      <c r="S117" s="279">
        <f t="shared" si="29"/>
        <v>0</v>
      </c>
      <c r="T117" s="280">
        <f t="shared" si="25"/>
        <v>0</v>
      </c>
    </row>
    <row r="118" spans="1:20">
      <c r="A118" s="272">
        <v>101</v>
      </c>
      <c r="B118" s="761">
        <v>7000029438</v>
      </c>
      <c r="C118" s="761">
        <v>1270</v>
      </c>
      <c r="D118" s="761" t="s">
        <v>561</v>
      </c>
      <c r="E118" s="761">
        <v>1000030641</v>
      </c>
      <c r="F118" s="761">
        <v>85389000</v>
      </c>
      <c r="G118" s="274"/>
      <c r="H118" s="762">
        <v>18</v>
      </c>
      <c r="I118" s="275"/>
      <c r="J118" s="761" t="s">
        <v>521</v>
      </c>
      <c r="K118" s="761" t="s">
        <v>296</v>
      </c>
      <c r="L118" s="761">
        <v>3</v>
      </c>
      <c r="M118" s="276"/>
      <c r="N118" s="277" t="str">
        <f t="shared" ref="N118" si="30">IF(M118=0, "INCLUDED", IF(ISERROR(M118*L118), M118, M118*L118))</f>
        <v>INCLUDED</v>
      </c>
      <c r="O118" s="278">
        <f t="shared" ref="O118" si="31">IF(N118="Included",0,N118)</f>
        <v>0</v>
      </c>
      <c r="P118" s="278">
        <f t="shared" ref="P118" si="32">IF( I118="",H118*(IF(N118="Included",0,N118))/100,I118*(IF(N118="Included",0,N118)))</f>
        <v>0</v>
      </c>
      <c r="Q118" s="278">
        <f>Discount!$H$36</f>
        <v>0</v>
      </c>
      <c r="R118" s="279">
        <f t="shared" ref="R118" si="33">Q118*O118</f>
        <v>0</v>
      </c>
      <c r="S118" s="279">
        <f t="shared" ref="S118" si="34">IF(I118="",H118*R118/100,I118*R118)</f>
        <v>0</v>
      </c>
      <c r="T118" s="280">
        <f t="shared" ref="T118" si="35">M118*L118</f>
        <v>0</v>
      </c>
    </row>
    <row r="119" spans="1:20" ht="31.5">
      <c r="A119" s="1047">
        <v>102</v>
      </c>
      <c r="B119" s="761">
        <v>7000029438</v>
      </c>
      <c r="C119" s="761">
        <v>1290</v>
      </c>
      <c r="D119" s="761" t="s">
        <v>550</v>
      </c>
      <c r="E119" s="761">
        <v>1000077611</v>
      </c>
      <c r="F119" s="761">
        <v>85359030</v>
      </c>
      <c r="G119" s="274"/>
      <c r="H119" s="762">
        <v>18</v>
      </c>
      <c r="I119" s="275"/>
      <c r="J119" s="761" t="s">
        <v>787</v>
      </c>
      <c r="K119" s="761" t="s">
        <v>297</v>
      </c>
      <c r="L119" s="761">
        <v>1</v>
      </c>
      <c r="M119" s="276"/>
      <c r="N119" s="277" t="str">
        <f t="shared" si="21"/>
        <v>INCLUDED</v>
      </c>
      <c r="O119" s="278">
        <f t="shared" si="26"/>
        <v>0</v>
      </c>
      <c r="P119" s="278">
        <f t="shared" si="27"/>
        <v>0</v>
      </c>
      <c r="Q119" s="278">
        <f>Discount!$H$36</f>
        <v>0</v>
      </c>
      <c r="R119" s="279">
        <f t="shared" si="28"/>
        <v>0</v>
      </c>
      <c r="S119" s="279">
        <f t="shared" si="29"/>
        <v>0</v>
      </c>
      <c r="T119" s="280">
        <f t="shared" si="25"/>
        <v>0</v>
      </c>
    </row>
    <row r="120" spans="1:20" s="760" customFormat="1" ht="23.25">
      <c r="A120" s="764" t="s">
        <v>66</v>
      </c>
      <c r="B120" s="780" t="s">
        <v>549</v>
      </c>
      <c r="C120" s="752"/>
      <c r="D120" s="752"/>
      <c r="E120" s="752"/>
      <c r="F120" s="752"/>
      <c r="G120" s="753"/>
      <c r="H120" s="754"/>
      <c r="I120" s="755"/>
      <c r="J120" s="752"/>
      <c r="K120" s="752"/>
      <c r="L120" s="752"/>
      <c r="M120" s="756"/>
      <c r="N120" s="756"/>
      <c r="O120" s="757"/>
      <c r="P120" s="757"/>
      <c r="Q120" s="757"/>
      <c r="R120" s="758"/>
      <c r="S120" s="758"/>
      <c r="T120" s="759"/>
    </row>
    <row r="121" spans="1:20" ht="18.75">
      <c r="A121" s="272">
        <v>1</v>
      </c>
      <c r="B121" s="763">
        <v>7000029439</v>
      </c>
      <c r="C121" s="763">
        <v>10</v>
      </c>
      <c r="D121" s="763" t="s">
        <v>646</v>
      </c>
      <c r="E121" s="763">
        <v>1000020419</v>
      </c>
      <c r="F121" s="763">
        <v>85354010</v>
      </c>
      <c r="G121" s="274"/>
      <c r="H121" s="748">
        <v>18</v>
      </c>
      <c r="I121" s="275"/>
      <c r="J121" s="761" t="s">
        <v>566</v>
      </c>
      <c r="K121" s="761" t="s">
        <v>296</v>
      </c>
      <c r="L121" s="761">
        <v>3</v>
      </c>
      <c r="M121" s="276"/>
      <c r="N121" s="749" t="str">
        <f t="shared" si="2"/>
        <v>INCLUDED</v>
      </c>
      <c r="O121" s="750">
        <f t="shared" si="4"/>
        <v>0</v>
      </c>
      <c r="P121" s="750">
        <f t="shared" si="5"/>
        <v>0</v>
      </c>
      <c r="Q121" s="750">
        <f>Discount!$H$36</f>
        <v>0</v>
      </c>
      <c r="R121" s="751">
        <f t="shared" si="6"/>
        <v>0</v>
      </c>
      <c r="S121" s="751">
        <f t="shared" si="7"/>
        <v>0</v>
      </c>
      <c r="T121" s="280">
        <f t="shared" si="3"/>
        <v>0</v>
      </c>
    </row>
    <row r="122" spans="1:20">
      <c r="A122" s="281">
        <v>2</v>
      </c>
      <c r="B122" s="761">
        <v>7000029439</v>
      </c>
      <c r="C122" s="761">
        <v>20</v>
      </c>
      <c r="D122" s="761" t="s">
        <v>646</v>
      </c>
      <c r="E122" s="761">
        <v>1000004401</v>
      </c>
      <c r="F122" s="761">
        <v>85462040</v>
      </c>
      <c r="G122" s="274"/>
      <c r="H122" s="762">
        <v>18</v>
      </c>
      <c r="I122" s="275"/>
      <c r="J122" s="761" t="s">
        <v>567</v>
      </c>
      <c r="K122" s="761" t="s">
        <v>296</v>
      </c>
      <c r="L122" s="761">
        <v>3</v>
      </c>
      <c r="M122" s="276"/>
      <c r="N122" s="277" t="str">
        <f t="shared" ref="N122:N251" si="36">IF(M122=0, "INCLUDED", IF(ISERROR(M122*L122), M122, M122*L122))</f>
        <v>INCLUDED</v>
      </c>
      <c r="O122" s="278">
        <f>IF(N122="Included",0,N122)</f>
        <v>0</v>
      </c>
      <c r="P122" s="278">
        <f>IF( I122="",H122*(IF(N122="Included",0,N122))/100,I122*(IF(N122="Included",0,N122)))</f>
        <v>0</v>
      </c>
      <c r="Q122" s="278">
        <f>Discount!$H$36</f>
        <v>0</v>
      </c>
      <c r="R122" s="279">
        <f>Q122*O122</f>
        <v>0</v>
      </c>
      <c r="S122" s="279">
        <f>IF(I122="",H122*R122/100,I122*R122)</f>
        <v>0</v>
      </c>
      <c r="T122" s="280">
        <f t="shared" ref="T122:T251" si="37">M122*L122</f>
        <v>0</v>
      </c>
    </row>
    <row r="123" spans="1:20">
      <c r="A123" s="272">
        <v>3</v>
      </c>
      <c r="B123" s="761">
        <v>7000029439</v>
      </c>
      <c r="C123" s="761">
        <v>30</v>
      </c>
      <c r="D123" s="761" t="s">
        <v>646</v>
      </c>
      <c r="E123" s="761">
        <v>1000020417</v>
      </c>
      <c r="F123" s="761">
        <v>85354010</v>
      </c>
      <c r="G123" s="274"/>
      <c r="H123" s="762">
        <v>18</v>
      </c>
      <c r="I123" s="275"/>
      <c r="J123" s="761" t="s">
        <v>568</v>
      </c>
      <c r="K123" s="761" t="s">
        <v>296</v>
      </c>
      <c r="L123" s="761">
        <v>3</v>
      </c>
      <c r="M123" s="276"/>
      <c r="N123" s="277" t="str">
        <f t="shared" si="36"/>
        <v>INCLUDED</v>
      </c>
      <c r="O123" s="278">
        <f>IF(N123="Included",0,N123)</f>
        <v>0</v>
      </c>
      <c r="P123" s="278">
        <f>IF( I123="",H123*(IF(N123="Included",0,N123))/100,I123*(IF(N123="Included",0,N123)))</f>
        <v>0</v>
      </c>
      <c r="Q123" s="278">
        <f>Discount!$H$36</f>
        <v>0</v>
      </c>
      <c r="R123" s="279">
        <f>Q123*O123</f>
        <v>0</v>
      </c>
      <c r="S123" s="279">
        <f>IF(I123="",H123*R123/100,I123*R123)</f>
        <v>0</v>
      </c>
      <c r="T123" s="280">
        <f t="shared" si="37"/>
        <v>0</v>
      </c>
    </row>
    <row r="124" spans="1:20">
      <c r="A124" s="281">
        <v>4</v>
      </c>
      <c r="B124" s="761">
        <v>7000029439</v>
      </c>
      <c r="C124" s="761">
        <v>40</v>
      </c>
      <c r="D124" s="761" t="s">
        <v>646</v>
      </c>
      <c r="E124" s="761">
        <v>1000001695</v>
      </c>
      <c r="F124" s="761">
        <v>85462040</v>
      </c>
      <c r="G124" s="274"/>
      <c r="H124" s="762">
        <v>18</v>
      </c>
      <c r="I124" s="275"/>
      <c r="J124" s="761" t="s">
        <v>569</v>
      </c>
      <c r="K124" s="761" t="s">
        <v>296</v>
      </c>
      <c r="L124" s="761">
        <v>6</v>
      </c>
      <c r="M124" s="276"/>
      <c r="N124" s="277" t="str">
        <f t="shared" si="36"/>
        <v>INCLUDED</v>
      </c>
      <c r="O124" s="278">
        <f t="shared" ref="O124:O204" si="38">IF(N124="Included",0,N124)</f>
        <v>0</v>
      </c>
      <c r="P124" s="278">
        <f t="shared" ref="P124:P155" si="39">IF( I124="",H124*(IF(N124="Included",0,N124))/100,I124*(IF(N124="Included",0,N124)))</f>
        <v>0</v>
      </c>
      <c r="Q124" s="278">
        <f>Discount!$H$36</f>
        <v>0</v>
      </c>
      <c r="R124" s="279">
        <f t="shared" ref="R124:R204" si="40">Q124*O124</f>
        <v>0</v>
      </c>
      <c r="S124" s="279">
        <f t="shared" ref="S124:S204" si="41">IF(I124="",H124*R124/100,I124*R124)</f>
        <v>0</v>
      </c>
      <c r="T124" s="280">
        <f t="shared" si="37"/>
        <v>0</v>
      </c>
    </row>
    <row r="125" spans="1:20">
      <c r="A125" s="272">
        <v>5</v>
      </c>
      <c r="B125" s="761">
        <v>7000029439</v>
      </c>
      <c r="C125" s="761">
        <v>50</v>
      </c>
      <c r="D125" s="761" t="s">
        <v>647</v>
      </c>
      <c r="E125" s="761">
        <v>1000032802</v>
      </c>
      <c r="F125" s="761">
        <v>85359030</v>
      </c>
      <c r="G125" s="274"/>
      <c r="H125" s="762">
        <v>18</v>
      </c>
      <c r="I125" s="275"/>
      <c r="J125" s="761" t="s">
        <v>562</v>
      </c>
      <c r="K125" s="761" t="s">
        <v>297</v>
      </c>
      <c r="L125" s="761">
        <v>2</v>
      </c>
      <c r="M125" s="276"/>
      <c r="N125" s="277" t="str">
        <f t="shared" si="36"/>
        <v>INCLUDED</v>
      </c>
      <c r="O125" s="278">
        <f t="shared" si="38"/>
        <v>0</v>
      </c>
      <c r="P125" s="278">
        <f t="shared" si="39"/>
        <v>0</v>
      </c>
      <c r="Q125" s="278">
        <f>Discount!$H$36</f>
        <v>0</v>
      </c>
      <c r="R125" s="279">
        <f t="shared" si="40"/>
        <v>0</v>
      </c>
      <c r="S125" s="279">
        <f t="shared" si="41"/>
        <v>0</v>
      </c>
      <c r="T125" s="280">
        <f t="shared" si="37"/>
        <v>0</v>
      </c>
    </row>
    <row r="126" spans="1:20">
      <c r="A126" s="281">
        <v>6</v>
      </c>
      <c r="B126" s="761">
        <v>7000029439</v>
      </c>
      <c r="C126" s="761">
        <v>60</v>
      </c>
      <c r="D126" s="761" t="s">
        <v>647</v>
      </c>
      <c r="E126" s="761">
        <v>1000004637</v>
      </c>
      <c r="F126" s="761">
        <v>85359030</v>
      </c>
      <c r="G126" s="274"/>
      <c r="H126" s="762">
        <v>18</v>
      </c>
      <c r="I126" s="275"/>
      <c r="J126" s="761" t="s">
        <v>563</v>
      </c>
      <c r="K126" s="761" t="s">
        <v>297</v>
      </c>
      <c r="L126" s="761">
        <v>1</v>
      </c>
      <c r="M126" s="276"/>
      <c r="N126" s="277" t="str">
        <f t="shared" si="36"/>
        <v>INCLUDED</v>
      </c>
      <c r="O126" s="278">
        <f t="shared" si="38"/>
        <v>0</v>
      </c>
      <c r="P126" s="278">
        <f t="shared" si="39"/>
        <v>0</v>
      </c>
      <c r="Q126" s="278">
        <f>Discount!$H$36</f>
        <v>0</v>
      </c>
      <c r="R126" s="279">
        <f t="shared" si="40"/>
        <v>0</v>
      </c>
      <c r="S126" s="279">
        <f t="shared" si="41"/>
        <v>0</v>
      </c>
      <c r="T126" s="280">
        <f t="shared" si="37"/>
        <v>0</v>
      </c>
    </row>
    <row r="127" spans="1:20" ht="31.5">
      <c r="A127" s="272">
        <v>7</v>
      </c>
      <c r="B127" s="761">
        <v>7000029439</v>
      </c>
      <c r="C127" s="761">
        <v>70</v>
      </c>
      <c r="D127" s="761" t="s">
        <v>647</v>
      </c>
      <c r="E127" s="761">
        <v>1000004287</v>
      </c>
      <c r="F127" s="761">
        <v>85389000</v>
      </c>
      <c r="G127" s="274"/>
      <c r="H127" s="762">
        <v>18</v>
      </c>
      <c r="I127" s="275"/>
      <c r="J127" s="761" t="s">
        <v>565</v>
      </c>
      <c r="K127" s="761" t="s">
        <v>469</v>
      </c>
      <c r="L127" s="761">
        <v>100</v>
      </c>
      <c r="M127" s="276"/>
      <c r="N127" s="277" t="str">
        <f t="shared" si="36"/>
        <v>INCLUDED</v>
      </c>
      <c r="O127" s="278">
        <f t="shared" si="38"/>
        <v>0</v>
      </c>
      <c r="P127" s="278">
        <f t="shared" si="39"/>
        <v>0</v>
      </c>
      <c r="Q127" s="278">
        <f>Discount!$H$36</f>
        <v>0</v>
      </c>
      <c r="R127" s="279">
        <f t="shared" si="40"/>
        <v>0</v>
      </c>
      <c r="S127" s="279">
        <f t="shared" si="41"/>
        <v>0</v>
      </c>
      <c r="T127" s="280">
        <f t="shared" si="37"/>
        <v>0</v>
      </c>
    </row>
    <row r="128" spans="1:20">
      <c r="A128" s="281">
        <v>8</v>
      </c>
      <c r="B128" s="761">
        <v>7000029439</v>
      </c>
      <c r="C128" s="761">
        <v>80</v>
      </c>
      <c r="D128" s="761" t="s">
        <v>647</v>
      </c>
      <c r="E128" s="761">
        <v>1000032699</v>
      </c>
      <c r="F128" s="761">
        <v>85389000</v>
      </c>
      <c r="G128" s="274"/>
      <c r="H128" s="762">
        <v>18</v>
      </c>
      <c r="I128" s="275"/>
      <c r="J128" s="761" t="s">
        <v>564</v>
      </c>
      <c r="K128" s="761" t="s">
        <v>296</v>
      </c>
      <c r="L128" s="761">
        <v>3</v>
      </c>
      <c r="M128" s="276"/>
      <c r="N128" s="277" t="str">
        <f t="shared" si="36"/>
        <v>INCLUDED</v>
      </c>
      <c r="O128" s="278">
        <f t="shared" si="38"/>
        <v>0</v>
      </c>
      <c r="P128" s="278">
        <f t="shared" si="39"/>
        <v>0</v>
      </c>
      <c r="Q128" s="278">
        <f>Discount!$H$36</f>
        <v>0</v>
      </c>
      <c r="R128" s="279">
        <f t="shared" si="40"/>
        <v>0</v>
      </c>
      <c r="S128" s="279">
        <f t="shared" si="41"/>
        <v>0</v>
      </c>
      <c r="T128" s="280">
        <f t="shared" si="37"/>
        <v>0</v>
      </c>
    </row>
    <row r="129" spans="1:20">
      <c r="A129" s="272">
        <v>9</v>
      </c>
      <c r="B129" s="761">
        <v>7000029439</v>
      </c>
      <c r="C129" s="761">
        <v>90</v>
      </c>
      <c r="D129" s="761" t="s">
        <v>647</v>
      </c>
      <c r="E129" s="761">
        <v>1000032786</v>
      </c>
      <c r="F129" s="761">
        <v>85359030</v>
      </c>
      <c r="G129" s="274"/>
      <c r="H129" s="762">
        <v>18</v>
      </c>
      <c r="I129" s="275"/>
      <c r="J129" s="761" t="s">
        <v>661</v>
      </c>
      <c r="K129" s="761" t="s">
        <v>297</v>
      </c>
      <c r="L129" s="761">
        <v>2</v>
      </c>
      <c r="M129" s="276"/>
      <c r="N129" s="277" t="str">
        <f t="shared" si="36"/>
        <v>INCLUDED</v>
      </c>
      <c r="O129" s="278">
        <f t="shared" si="38"/>
        <v>0</v>
      </c>
      <c r="P129" s="278">
        <f t="shared" si="39"/>
        <v>0</v>
      </c>
      <c r="Q129" s="278">
        <f>Discount!$H$36</f>
        <v>0</v>
      </c>
      <c r="R129" s="279">
        <f t="shared" si="40"/>
        <v>0</v>
      </c>
      <c r="S129" s="279">
        <f t="shared" si="41"/>
        <v>0</v>
      </c>
      <c r="T129" s="280">
        <f t="shared" si="37"/>
        <v>0</v>
      </c>
    </row>
    <row r="130" spans="1:20">
      <c r="A130" s="281">
        <v>10</v>
      </c>
      <c r="B130" s="761">
        <v>7000029439</v>
      </c>
      <c r="C130" s="761">
        <v>100</v>
      </c>
      <c r="D130" s="761" t="s">
        <v>647</v>
      </c>
      <c r="E130" s="761">
        <v>1000001690</v>
      </c>
      <c r="F130" s="761">
        <v>85359030</v>
      </c>
      <c r="G130" s="274"/>
      <c r="H130" s="762">
        <v>18</v>
      </c>
      <c r="I130" s="275"/>
      <c r="J130" s="761" t="s">
        <v>662</v>
      </c>
      <c r="K130" s="761" t="s">
        <v>297</v>
      </c>
      <c r="L130" s="761">
        <v>1</v>
      </c>
      <c r="M130" s="276"/>
      <c r="N130" s="277" t="str">
        <f t="shared" si="36"/>
        <v>INCLUDED</v>
      </c>
      <c r="O130" s="278">
        <f t="shared" si="38"/>
        <v>0</v>
      </c>
      <c r="P130" s="278">
        <f t="shared" si="39"/>
        <v>0</v>
      </c>
      <c r="Q130" s="278">
        <f>Discount!$H$36</f>
        <v>0</v>
      </c>
      <c r="R130" s="279">
        <f t="shared" si="40"/>
        <v>0</v>
      </c>
      <c r="S130" s="279">
        <f t="shared" si="41"/>
        <v>0</v>
      </c>
      <c r="T130" s="280">
        <f t="shared" si="37"/>
        <v>0</v>
      </c>
    </row>
    <row r="131" spans="1:20">
      <c r="A131" s="272">
        <v>11</v>
      </c>
      <c r="B131" s="761">
        <v>7000029439</v>
      </c>
      <c r="C131" s="761">
        <v>110</v>
      </c>
      <c r="D131" s="761" t="s">
        <v>647</v>
      </c>
      <c r="E131" s="761">
        <v>1000029503</v>
      </c>
      <c r="F131" s="761">
        <v>85389000</v>
      </c>
      <c r="G131" s="274"/>
      <c r="H131" s="762">
        <v>18</v>
      </c>
      <c r="I131" s="275"/>
      <c r="J131" s="761" t="s">
        <v>663</v>
      </c>
      <c r="K131" s="761" t="s">
        <v>296</v>
      </c>
      <c r="L131" s="761">
        <v>3</v>
      </c>
      <c r="M131" s="276"/>
      <c r="N131" s="277" t="str">
        <f t="shared" si="36"/>
        <v>INCLUDED</v>
      </c>
      <c r="O131" s="278">
        <f t="shared" si="38"/>
        <v>0</v>
      </c>
      <c r="P131" s="278">
        <f t="shared" si="39"/>
        <v>0</v>
      </c>
      <c r="Q131" s="278">
        <f>Discount!$H$36</f>
        <v>0</v>
      </c>
      <c r="R131" s="279">
        <f t="shared" si="40"/>
        <v>0</v>
      </c>
      <c r="S131" s="279">
        <f t="shared" si="41"/>
        <v>0</v>
      </c>
      <c r="T131" s="280">
        <f t="shared" si="37"/>
        <v>0</v>
      </c>
    </row>
    <row r="132" spans="1:20">
      <c r="A132" s="281">
        <v>12</v>
      </c>
      <c r="B132" s="761">
        <v>7000029439</v>
      </c>
      <c r="C132" s="761">
        <v>120</v>
      </c>
      <c r="D132" s="761" t="s">
        <v>647</v>
      </c>
      <c r="E132" s="761">
        <v>1000024686</v>
      </c>
      <c r="F132" s="761">
        <v>85389000</v>
      </c>
      <c r="G132" s="274"/>
      <c r="H132" s="762">
        <v>18</v>
      </c>
      <c r="I132" s="275"/>
      <c r="J132" s="761" t="s">
        <v>664</v>
      </c>
      <c r="K132" s="761" t="s">
        <v>297</v>
      </c>
      <c r="L132" s="761">
        <v>1</v>
      </c>
      <c r="M132" s="276"/>
      <c r="N132" s="277" t="str">
        <f t="shared" si="36"/>
        <v>INCLUDED</v>
      </c>
      <c r="O132" s="278">
        <f t="shared" si="38"/>
        <v>0</v>
      </c>
      <c r="P132" s="278">
        <f t="shared" si="39"/>
        <v>0</v>
      </c>
      <c r="Q132" s="278">
        <f>Discount!$H$36</f>
        <v>0</v>
      </c>
      <c r="R132" s="279">
        <f t="shared" si="40"/>
        <v>0</v>
      </c>
      <c r="S132" s="279">
        <f t="shared" si="41"/>
        <v>0</v>
      </c>
      <c r="T132" s="280">
        <f t="shared" si="37"/>
        <v>0</v>
      </c>
    </row>
    <row r="133" spans="1:20" ht="31.5">
      <c r="A133" s="272">
        <v>13</v>
      </c>
      <c r="B133" s="761">
        <v>7000029439</v>
      </c>
      <c r="C133" s="761">
        <v>130</v>
      </c>
      <c r="D133" s="761" t="s">
        <v>647</v>
      </c>
      <c r="E133" s="761">
        <v>1000061111</v>
      </c>
      <c r="F133" s="761">
        <v>85359030</v>
      </c>
      <c r="G133" s="274"/>
      <c r="H133" s="762">
        <v>18</v>
      </c>
      <c r="I133" s="275"/>
      <c r="J133" s="761" t="s">
        <v>665</v>
      </c>
      <c r="K133" s="761" t="s">
        <v>469</v>
      </c>
      <c r="L133" s="761">
        <v>150</v>
      </c>
      <c r="M133" s="276"/>
      <c r="N133" s="277" t="str">
        <f t="shared" si="36"/>
        <v>INCLUDED</v>
      </c>
      <c r="O133" s="278">
        <f t="shared" si="38"/>
        <v>0</v>
      </c>
      <c r="P133" s="278">
        <f t="shared" si="39"/>
        <v>0</v>
      </c>
      <c r="Q133" s="278">
        <f>Discount!$H$36</f>
        <v>0</v>
      </c>
      <c r="R133" s="279">
        <f t="shared" si="40"/>
        <v>0</v>
      </c>
      <c r="S133" s="279">
        <f t="shared" si="41"/>
        <v>0</v>
      </c>
      <c r="T133" s="280">
        <f t="shared" si="37"/>
        <v>0</v>
      </c>
    </row>
    <row r="134" spans="1:20">
      <c r="A134" s="281">
        <v>14</v>
      </c>
      <c r="B134" s="761">
        <v>7000029439</v>
      </c>
      <c r="C134" s="761">
        <v>140</v>
      </c>
      <c r="D134" s="761" t="s">
        <v>648</v>
      </c>
      <c r="E134" s="761">
        <v>1000002146</v>
      </c>
      <c r="F134" s="761">
        <v>85371000</v>
      </c>
      <c r="G134" s="274"/>
      <c r="H134" s="762">
        <v>18</v>
      </c>
      <c r="I134" s="275"/>
      <c r="J134" s="761" t="s">
        <v>578</v>
      </c>
      <c r="K134" s="761" t="s">
        <v>297</v>
      </c>
      <c r="L134" s="761">
        <v>1</v>
      </c>
      <c r="M134" s="276"/>
      <c r="N134" s="277" t="str">
        <f t="shared" si="36"/>
        <v>INCLUDED</v>
      </c>
      <c r="O134" s="278">
        <f t="shared" si="38"/>
        <v>0</v>
      </c>
      <c r="P134" s="278">
        <f t="shared" si="39"/>
        <v>0</v>
      </c>
      <c r="Q134" s="278">
        <f>Discount!$H$36</f>
        <v>0</v>
      </c>
      <c r="R134" s="279">
        <f t="shared" si="40"/>
        <v>0</v>
      </c>
      <c r="S134" s="279">
        <f t="shared" si="41"/>
        <v>0</v>
      </c>
      <c r="T134" s="280">
        <f t="shared" si="37"/>
        <v>0</v>
      </c>
    </row>
    <row r="135" spans="1:20">
      <c r="A135" s="272">
        <v>15</v>
      </c>
      <c r="B135" s="761">
        <v>7000029439</v>
      </c>
      <c r="C135" s="761">
        <v>150</v>
      </c>
      <c r="D135" s="761" t="s">
        <v>648</v>
      </c>
      <c r="E135" s="761">
        <v>1000055446</v>
      </c>
      <c r="F135" s="761">
        <v>85371000</v>
      </c>
      <c r="G135" s="274"/>
      <c r="H135" s="762">
        <v>18</v>
      </c>
      <c r="I135" s="275"/>
      <c r="J135" s="761" t="s">
        <v>577</v>
      </c>
      <c r="K135" s="761" t="s">
        <v>296</v>
      </c>
      <c r="L135" s="761">
        <v>1</v>
      </c>
      <c r="M135" s="276"/>
      <c r="N135" s="277" t="str">
        <f t="shared" si="36"/>
        <v>INCLUDED</v>
      </c>
      <c r="O135" s="278">
        <f t="shared" si="38"/>
        <v>0</v>
      </c>
      <c r="P135" s="278">
        <f t="shared" si="39"/>
        <v>0</v>
      </c>
      <c r="Q135" s="278">
        <f>Discount!$H$36</f>
        <v>0</v>
      </c>
      <c r="R135" s="279">
        <f t="shared" si="40"/>
        <v>0</v>
      </c>
      <c r="S135" s="279">
        <f t="shared" si="41"/>
        <v>0</v>
      </c>
      <c r="T135" s="280">
        <f t="shared" si="37"/>
        <v>0</v>
      </c>
    </row>
    <row r="136" spans="1:20">
      <c r="A136" s="281">
        <v>16</v>
      </c>
      <c r="B136" s="761">
        <v>7000029439</v>
      </c>
      <c r="C136" s="761">
        <v>160</v>
      </c>
      <c r="D136" s="761" t="s">
        <v>648</v>
      </c>
      <c r="E136" s="761">
        <v>1000004274</v>
      </c>
      <c r="F136" s="761">
        <v>85371000</v>
      </c>
      <c r="G136" s="274"/>
      <c r="H136" s="762">
        <v>18</v>
      </c>
      <c r="I136" s="275"/>
      <c r="J136" s="761" t="s">
        <v>575</v>
      </c>
      <c r="K136" s="761" t="s">
        <v>296</v>
      </c>
      <c r="L136" s="761">
        <v>1</v>
      </c>
      <c r="M136" s="276"/>
      <c r="N136" s="277" t="str">
        <f t="shared" si="36"/>
        <v>INCLUDED</v>
      </c>
      <c r="O136" s="278">
        <f t="shared" si="38"/>
        <v>0</v>
      </c>
      <c r="P136" s="278">
        <f t="shared" si="39"/>
        <v>0</v>
      </c>
      <c r="Q136" s="278">
        <f>Discount!$H$36</f>
        <v>0</v>
      </c>
      <c r="R136" s="279">
        <f t="shared" si="40"/>
        <v>0</v>
      </c>
      <c r="S136" s="279">
        <f t="shared" si="41"/>
        <v>0</v>
      </c>
      <c r="T136" s="280">
        <f t="shared" si="37"/>
        <v>0</v>
      </c>
    </row>
    <row r="137" spans="1:20">
      <c r="A137" s="272">
        <v>17</v>
      </c>
      <c r="B137" s="761">
        <v>7000029439</v>
      </c>
      <c r="C137" s="761">
        <v>170</v>
      </c>
      <c r="D137" s="761" t="s">
        <v>648</v>
      </c>
      <c r="E137" s="761">
        <v>1000001167</v>
      </c>
      <c r="F137" s="761">
        <v>85371000</v>
      </c>
      <c r="G137" s="274"/>
      <c r="H137" s="762">
        <v>18</v>
      </c>
      <c r="I137" s="275"/>
      <c r="J137" s="761" t="s">
        <v>580</v>
      </c>
      <c r="K137" s="761" t="s">
        <v>297</v>
      </c>
      <c r="L137" s="761">
        <v>1</v>
      </c>
      <c r="M137" s="276"/>
      <c r="N137" s="277" t="str">
        <f t="shared" si="36"/>
        <v>INCLUDED</v>
      </c>
      <c r="O137" s="278">
        <f t="shared" si="38"/>
        <v>0</v>
      </c>
      <c r="P137" s="278">
        <f t="shared" si="39"/>
        <v>0</v>
      </c>
      <c r="Q137" s="278">
        <f>Discount!$H$36</f>
        <v>0</v>
      </c>
      <c r="R137" s="279">
        <f t="shared" si="40"/>
        <v>0</v>
      </c>
      <c r="S137" s="279">
        <f t="shared" si="41"/>
        <v>0</v>
      </c>
      <c r="T137" s="280">
        <f t="shared" si="37"/>
        <v>0</v>
      </c>
    </row>
    <row r="138" spans="1:20">
      <c r="A138" s="281">
        <v>18</v>
      </c>
      <c r="B138" s="761">
        <v>7000029439</v>
      </c>
      <c r="C138" s="761">
        <v>180</v>
      </c>
      <c r="D138" s="761" t="s">
        <v>648</v>
      </c>
      <c r="E138" s="761">
        <v>1000055443</v>
      </c>
      <c r="F138" s="761">
        <v>85371000</v>
      </c>
      <c r="G138" s="274"/>
      <c r="H138" s="762">
        <v>18</v>
      </c>
      <c r="I138" s="275"/>
      <c r="J138" s="761" t="s">
        <v>579</v>
      </c>
      <c r="K138" s="761" t="s">
        <v>296</v>
      </c>
      <c r="L138" s="761">
        <v>1</v>
      </c>
      <c r="M138" s="276"/>
      <c r="N138" s="277" t="str">
        <f t="shared" si="36"/>
        <v>INCLUDED</v>
      </c>
      <c r="O138" s="278">
        <f t="shared" si="38"/>
        <v>0</v>
      </c>
      <c r="P138" s="278">
        <f t="shared" si="39"/>
        <v>0</v>
      </c>
      <c r="Q138" s="278">
        <f>Discount!$H$36</f>
        <v>0</v>
      </c>
      <c r="R138" s="279">
        <f t="shared" si="40"/>
        <v>0</v>
      </c>
      <c r="S138" s="279">
        <f t="shared" si="41"/>
        <v>0</v>
      </c>
      <c r="T138" s="280">
        <f t="shared" si="37"/>
        <v>0</v>
      </c>
    </row>
    <row r="139" spans="1:20">
      <c r="A139" s="272">
        <v>19</v>
      </c>
      <c r="B139" s="761">
        <v>7000029439</v>
      </c>
      <c r="C139" s="761">
        <v>190</v>
      </c>
      <c r="D139" s="761" t="s">
        <v>648</v>
      </c>
      <c r="E139" s="761">
        <v>1000009713</v>
      </c>
      <c r="F139" s="761">
        <v>85389000</v>
      </c>
      <c r="G139" s="274"/>
      <c r="H139" s="762">
        <v>18</v>
      </c>
      <c r="I139" s="275"/>
      <c r="J139" s="761" t="s">
        <v>666</v>
      </c>
      <c r="K139" s="761" t="s">
        <v>296</v>
      </c>
      <c r="L139" s="761">
        <v>1</v>
      </c>
      <c r="M139" s="276"/>
      <c r="N139" s="277" t="str">
        <f t="shared" si="36"/>
        <v>INCLUDED</v>
      </c>
      <c r="O139" s="278">
        <f t="shared" si="38"/>
        <v>0</v>
      </c>
      <c r="P139" s="278">
        <f t="shared" si="39"/>
        <v>0</v>
      </c>
      <c r="Q139" s="278">
        <f>Discount!$H$36</f>
        <v>0</v>
      </c>
      <c r="R139" s="279">
        <f t="shared" si="40"/>
        <v>0</v>
      </c>
      <c r="S139" s="279">
        <f t="shared" si="41"/>
        <v>0</v>
      </c>
      <c r="T139" s="280">
        <f t="shared" si="37"/>
        <v>0</v>
      </c>
    </row>
    <row r="140" spans="1:20">
      <c r="A140" s="281">
        <v>20</v>
      </c>
      <c r="B140" s="761">
        <v>7000029439</v>
      </c>
      <c r="C140" s="761">
        <v>200</v>
      </c>
      <c r="D140" s="761" t="s">
        <v>649</v>
      </c>
      <c r="E140" s="761">
        <v>1000003409</v>
      </c>
      <c r="F140" s="761">
        <v>85371000</v>
      </c>
      <c r="G140" s="274"/>
      <c r="H140" s="762">
        <v>18</v>
      </c>
      <c r="I140" s="275"/>
      <c r="J140" s="761" t="s">
        <v>582</v>
      </c>
      <c r="K140" s="761" t="s">
        <v>296</v>
      </c>
      <c r="L140" s="761">
        <v>1</v>
      </c>
      <c r="M140" s="276"/>
      <c r="N140" s="277" t="str">
        <f t="shared" si="36"/>
        <v>INCLUDED</v>
      </c>
      <c r="O140" s="278">
        <f t="shared" si="38"/>
        <v>0</v>
      </c>
      <c r="P140" s="278">
        <f t="shared" si="39"/>
        <v>0</v>
      </c>
      <c r="Q140" s="278">
        <f>Discount!$H$36</f>
        <v>0</v>
      </c>
      <c r="R140" s="279">
        <f t="shared" si="40"/>
        <v>0</v>
      </c>
      <c r="S140" s="279">
        <f t="shared" si="41"/>
        <v>0</v>
      </c>
      <c r="T140" s="280">
        <f t="shared" si="37"/>
        <v>0</v>
      </c>
    </row>
    <row r="141" spans="1:20">
      <c r="A141" s="272">
        <v>21</v>
      </c>
      <c r="B141" s="761">
        <v>7000029439</v>
      </c>
      <c r="C141" s="761">
        <v>210</v>
      </c>
      <c r="D141" s="761" t="s">
        <v>649</v>
      </c>
      <c r="E141" s="761">
        <v>1000001333</v>
      </c>
      <c r="F141" s="761">
        <v>85371000</v>
      </c>
      <c r="G141" s="274"/>
      <c r="H141" s="762">
        <v>18</v>
      </c>
      <c r="I141" s="275"/>
      <c r="J141" s="761" t="s">
        <v>581</v>
      </c>
      <c r="K141" s="761" t="s">
        <v>296</v>
      </c>
      <c r="L141" s="761">
        <v>1</v>
      </c>
      <c r="M141" s="276"/>
      <c r="N141" s="277" t="str">
        <f t="shared" si="36"/>
        <v>INCLUDED</v>
      </c>
      <c r="O141" s="278">
        <f t="shared" si="38"/>
        <v>0</v>
      </c>
      <c r="P141" s="278">
        <f t="shared" si="39"/>
        <v>0</v>
      </c>
      <c r="Q141" s="278">
        <f>Discount!$H$36</f>
        <v>0</v>
      </c>
      <c r="R141" s="279">
        <f t="shared" si="40"/>
        <v>0</v>
      </c>
      <c r="S141" s="279">
        <f t="shared" si="41"/>
        <v>0</v>
      </c>
      <c r="T141" s="280">
        <f t="shared" si="37"/>
        <v>0</v>
      </c>
    </row>
    <row r="142" spans="1:20">
      <c r="A142" s="281">
        <v>22</v>
      </c>
      <c r="B142" s="761">
        <v>7000029439</v>
      </c>
      <c r="C142" s="761">
        <v>1550</v>
      </c>
      <c r="D142" s="761" t="s">
        <v>650</v>
      </c>
      <c r="E142" s="761">
        <v>1000000443</v>
      </c>
      <c r="F142" s="761">
        <v>85446020</v>
      </c>
      <c r="G142" s="274"/>
      <c r="H142" s="762">
        <v>18</v>
      </c>
      <c r="I142" s="275"/>
      <c r="J142" s="761" t="s">
        <v>472</v>
      </c>
      <c r="K142" s="761" t="s">
        <v>471</v>
      </c>
      <c r="L142" s="761">
        <v>1</v>
      </c>
      <c r="M142" s="276"/>
      <c r="N142" s="277" t="str">
        <f t="shared" si="36"/>
        <v>INCLUDED</v>
      </c>
      <c r="O142" s="278">
        <f t="shared" si="38"/>
        <v>0</v>
      </c>
      <c r="P142" s="278">
        <f t="shared" si="39"/>
        <v>0</v>
      </c>
      <c r="Q142" s="278">
        <f>Discount!$H$36</f>
        <v>0</v>
      </c>
      <c r="R142" s="279">
        <f t="shared" si="40"/>
        <v>0</v>
      </c>
      <c r="S142" s="279">
        <f t="shared" si="41"/>
        <v>0</v>
      </c>
      <c r="T142" s="280">
        <f t="shared" si="37"/>
        <v>0</v>
      </c>
    </row>
    <row r="143" spans="1:20">
      <c r="A143" s="272">
        <v>23</v>
      </c>
      <c r="B143" s="761">
        <v>7000029439</v>
      </c>
      <c r="C143" s="761">
        <v>1560</v>
      </c>
      <c r="D143" s="761" t="s">
        <v>650</v>
      </c>
      <c r="E143" s="761">
        <v>1000000442</v>
      </c>
      <c r="F143" s="761">
        <v>85446020</v>
      </c>
      <c r="G143" s="274"/>
      <c r="H143" s="762">
        <v>18</v>
      </c>
      <c r="I143" s="275"/>
      <c r="J143" s="761" t="s">
        <v>473</v>
      </c>
      <c r="K143" s="761" t="s">
        <v>471</v>
      </c>
      <c r="L143" s="761">
        <v>1</v>
      </c>
      <c r="M143" s="276"/>
      <c r="N143" s="277" t="str">
        <f t="shared" si="36"/>
        <v>INCLUDED</v>
      </c>
      <c r="O143" s="278">
        <f t="shared" si="38"/>
        <v>0</v>
      </c>
      <c r="P143" s="278">
        <f t="shared" si="39"/>
        <v>0</v>
      </c>
      <c r="Q143" s="278">
        <f>Discount!$H$36</f>
        <v>0</v>
      </c>
      <c r="R143" s="279">
        <f t="shared" si="40"/>
        <v>0</v>
      </c>
      <c r="S143" s="279">
        <f t="shared" si="41"/>
        <v>0</v>
      </c>
      <c r="T143" s="280">
        <f t="shared" si="37"/>
        <v>0</v>
      </c>
    </row>
    <row r="144" spans="1:20">
      <c r="A144" s="281">
        <v>24</v>
      </c>
      <c r="B144" s="761">
        <v>7000029439</v>
      </c>
      <c r="C144" s="761">
        <v>1570</v>
      </c>
      <c r="D144" s="761" t="s">
        <v>650</v>
      </c>
      <c r="E144" s="761">
        <v>1000000444</v>
      </c>
      <c r="F144" s="761">
        <v>85446090</v>
      </c>
      <c r="G144" s="274"/>
      <c r="H144" s="762">
        <v>18</v>
      </c>
      <c r="I144" s="275"/>
      <c r="J144" s="761" t="s">
        <v>494</v>
      </c>
      <c r="K144" s="761" t="s">
        <v>471</v>
      </c>
      <c r="L144" s="761">
        <v>1</v>
      </c>
      <c r="M144" s="276"/>
      <c r="N144" s="277" t="str">
        <f t="shared" si="36"/>
        <v>INCLUDED</v>
      </c>
      <c r="O144" s="278">
        <f t="shared" si="38"/>
        <v>0</v>
      </c>
      <c r="P144" s="278">
        <f t="shared" si="39"/>
        <v>0</v>
      </c>
      <c r="Q144" s="278">
        <f>Discount!$H$36</f>
        <v>0</v>
      </c>
      <c r="R144" s="279">
        <f t="shared" si="40"/>
        <v>0</v>
      </c>
      <c r="S144" s="279">
        <f t="shared" si="41"/>
        <v>0</v>
      </c>
      <c r="T144" s="280">
        <f t="shared" si="37"/>
        <v>0</v>
      </c>
    </row>
    <row r="145" spans="1:20" ht="31.5">
      <c r="A145" s="272">
        <v>25</v>
      </c>
      <c r="B145" s="761">
        <v>7000029439</v>
      </c>
      <c r="C145" s="761">
        <v>220</v>
      </c>
      <c r="D145" s="761" t="s">
        <v>651</v>
      </c>
      <c r="E145" s="761">
        <v>1000011252</v>
      </c>
      <c r="F145" s="761">
        <v>72169990</v>
      </c>
      <c r="G145" s="274"/>
      <c r="H145" s="762">
        <v>18</v>
      </c>
      <c r="I145" s="275"/>
      <c r="J145" s="761" t="s">
        <v>667</v>
      </c>
      <c r="K145" s="761" t="s">
        <v>297</v>
      </c>
      <c r="L145" s="761">
        <v>1</v>
      </c>
      <c r="M145" s="276"/>
      <c r="N145" s="277" t="str">
        <f t="shared" si="36"/>
        <v>INCLUDED</v>
      </c>
      <c r="O145" s="278">
        <f t="shared" si="38"/>
        <v>0</v>
      </c>
      <c r="P145" s="278">
        <f t="shared" si="39"/>
        <v>0</v>
      </c>
      <c r="Q145" s="278">
        <f>Discount!$H$36</f>
        <v>0</v>
      </c>
      <c r="R145" s="279">
        <f t="shared" si="40"/>
        <v>0</v>
      </c>
      <c r="S145" s="279">
        <f t="shared" si="41"/>
        <v>0</v>
      </c>
      <c r="T145" s="280">
        <f t="shared" si="37"/>
        <v>0</v>
      </c>
    </row>
    <row r="146" spans="1:20" ht="31.5">
      <c r="A146" s="281">
        <v>26</v>
      </c>
      <c r="B146" s="761">
        <v>7000029439</v>
      </c>
      <c r="C146" s="761">
        <v>230</v>
      </c>
      <c r="D146" s="761" t="s">
        <v>651</v>
      </c>
      <c r="E146" s="761">
        <v>1000011330</v>
      </c>
      <c r="F146" s="761">
        <v>72169990</v>
      </c>
      <c r="G146" s="274"/>
      <c r="H146" s="762">
        <v>18</v>
      </c>
      <c r="I146" s="275"/>
      <c r="J146" s="761" t="s">
        <v>644</v>
      </c>
      <c r="K146" s="761" t="s">
        <v>297</v>
      </c>
      <c r="L146" s="761">
        <v>1</v>
      </c>
      <c r="M146" s="276"/>
      <c r="N146" s="277" t="str">
        <f t="shared" si="36"/>
        <v>INCLUDED</v>
      </c>
      <c r="O146" s="278">
        <f t="shared" si="38"/>
        <v>0</v>
      </c>
      <c r="P146" s="278">
        <f t="shared" si="39"/>
        <v>0</v>
      </c>
      <c r="Q146" s="278">
        <f>Discount!$H$36</f>
        <v>0</v>
      </c>
      <c r="R146" s="279">
        <f t="shared" si="40"/>
        <v>0</v>
      </c>
      <c r="S146" s="279">
        <f t="shared" si="41"/>
        <v>0</v>
      </c>
      <c r="T146" s="280">
        <f t="shared" si="37"/>
        <v>0</v>
      </c>
    </row>
    <row r="147" spans="1:20">
      <c r="A147" s="272">
        <v>27</v>
      </c>
      <c r="B147" s="761">
        <v>7000029439</v>
      </c>
      <c r="C147" s="761">
        <v>240</v>
      </c>
      <c r="D147" s="761" t="s">
        <v>652</v>
      </c>
      <c r="E147" s="761">
        <v>1000032055</v>
      </c>
      <c r="F147" s="761">
        <v>72159090</v>
      </c>
      <c r="G147" s="274"/>
      <c r="H147" s="762">
        <v>18</v>
      </c>
      <c r="I147" s="275"/>
      <c r="J147" s="761" t="s">
        <v>505</v>
      </c>
      <c r="K147" s="761" t="s">
        <v>298</v>
      </c>
      <c r="L147" s="761">
        <v>1</v>
      </c>
      <c r="M147" s="276"/>
      <c r="N147" s="277" t="str">
        <f t="shared" si="36"/>
        <v>INCLUDED</v>
      </c>
      <c r="O147" s="278">
        <f t="shared" si="38"/>
        <v>0</v>
      </c>
      <c r="P147" s="278">
        <f t="shared" si="39"/>
        <v>0</v>
      </c>
      <c r="Q147" s="278">
        <f>Discount!$H$36</f>
        <v>0</v>
      </c>
      <c r="R147" s="279">
        <f t="shared" si="40"/>
        <v>0</v>
      </c>
      <c r="S147" s="279">
        <f t="shared" si="41"/>
        <v>0</v>
      </c>
      <c r="T147" s="280">
        <f t="shared" si="37"/>
        <v>0</v>
      </c>
    </row>
    <row r="148" spans="1:20" ht="31.5">
      <c r="A148" s="281">
        <v>28</v>
      </c>
      <c r="B148" s="761">
        <v>7000029439</v>
      </c>
      <c r="C148" s="761">
        <v>250</v>
      </c>
      <c r="D148" s="761" t="s">
        <v>653</v>
      </c>
      <c r="E148" s="761">
        <v>1000055456</v>
      </c>
      <c r="F148" s="761">
        <v>84248990</v>
      </c>
      <c r="G148" s="274"/>
      <c r="H148" s="762">
        <v>18</v>
      </c>
      <c r="I148" s="275"/>
      <c r="J148" s="761" t="s">
        <v>668</v>
      </c>
      <c r="K148" s="761" t="s">
        <v>297</v>
      </c>
      <c r="L148" s="761">
        <v>1</v>
      </c>
      <c r="M148" s="276"/>
      <c r="N148" s="277" t="str">
        <f t="shared" si="36"/>
        <v>INCLUDED</v>
      </c>
      <c r="O148" s="278">
        <f t="shared" si="38"/>
        <v>0</v>
      </c>
      <c r="P148" s="278">
        <f t="shared" si="39"/>
        <v>0</v>
      </c>
      <c r="Q148" s="278">
        <f>Discount!$H$36</f>
        <v>0</v>
      </c>
      <c r="R148" s="279">
        <f t="shared" si="40"/>
        <v>0</v>
      </c>
      <c r="S148" s="279">
        <f t="shared" si="41"/>
        <v>0</v>
      </c>
      <c r="T148" s="280">
        <f t="shared" si="37"/>
        <v>0</v>
      </c>
    </row>
    <row r="149" spans="1:20">
      <c r="A149" s="272">
        <v>29</v>
      </c>
      <c r="B149" s="761">
        <v>7000029439</v>
      </c>
      <c r="C149" s="761">
        <v>260</v>
      </c>
      <c r="D149" s="761" t="s">
        <v>653</v>
      </c>
      <c r="E149" s="761">
        <v>1000028771</v>
      </c>
      <c r="F149" s="761">
        <v>84241000</v>
      </c>
      <c r="G149" s="274"/>
      <c r="H149" s="762">
        <v>18</v>
      </c>
      <c r="I149" s="275"/>
      <c r="J149" s="761" t="s">
        <v>538</v>
      </c>
      <c r="K149" s="761" t="s">
        <v>296</v>
      </c>
      <c r="L149" s="761">
        <v>2</v>
      </c>
      <c r="M149" s="276"/>
      <c r="N149" s="277" t="str">
        <f t="shared" si="36"/>
        <v>INCLUDED</v>
      </c>
      <c r="O149" s="278">
        <f t="shared" si="38"/>
        <v>0</v>
      </c>
      <c r="P149" s="278">
        <f t="shared" si="39"/>
        <v>0</v>
      </c>
      <c r="Q149" s="278">
        <f>Discount!$H$36</f>
        <v>0</v>
      </c>
      <c r="R149" s="279">
        <f t="shared" si="40"/>
        <v>0</v>
      </c>
      <c r="S149" s="279">
        <f t="shared" si="41"/>
        <v>0</v>
      </c>
      <c r="T149" s="280">
        <f t="shared" si="37"/>
        <v>0</v>
      </c>
    </row>
    <row r="150" spans="1:20">
      <c r="A150" s="281">
        <v>30</v>
      </c>
      <c r="B150" s="761">
        <v>7000029439</v>
      </c>
      <c r="C150" s="761">
        <v>270</v>
      </c>
      <c r="D150" s="761" t="s">
        <v>653</v>
      </c>
      <c r="E150" s="761">
        <v>1000012022</v>
      </c>
      <c r="F150" s="761">
        <v>84241000</v>
      </c>
      <c r="G150" s="274"/>
      <c r="H150" s="762">
        <v>18</v>
      </c>
      <c r="I150" s="275"/>
      <c r="J150" s="761" t="s">
        <v>537</v>
      </c>
      <c r="K150" s="761" t="s">
        <v>296</v>
      </c>
      <c r="L150" s="761">
        <v>2</v>
      </c>
      <c r="M150" s="276"/>
      <c r="N150" s="277" t="str">
        <f t="shared" si="36"/>
        <v>INCLUDED</v>
      </c>
      <c r="O150" s="278">
        <f t="shared" si="38"/>
        <v>0</v>
      </c>
      <c r="P150" s="278">
        <f t="shared" si="39"/>
        <v>0</v>
      </c>
      <c r="Q150" s="278">
        <f>Discount!$H$36</f>
        <v>0</v>
      </c>
      <c r="R150" s="279">
        <f t="shared" si="40"/>
        <v>0</v>
      </c>
      <c r="S150" s="279">
        <f t="shared" si="41"/>
        <v>0</v>
      </c>
      <c r="T150" s="280">
        <f t="shared" si="37"/>
        <v>0</v>
      </c>
    </row>
    <row r="151" spans="1:20">
      <c r="A151" s="272">
        <v>31</v>
      </c>
      <c r="B151" s="761">
        <v>7000029439</v>
      </c>
      <c r="C151" s="761">
        <v>280</v>
      </c>
      <c r="D151" s="761" t="s">
        <v>654</v>
      </c>
      <c r="E151" s="761">
        <v>1000038385</v>
      </c>
      <c r="F151" s="761">
        <v>94059900</v>
      </c>
      <c r="G151" s="274"/>
      <c r="H151" s="762">
        <v>18</v>
      </c>
      <c r="I151" s="275"/>
      <c r="J151" s="761" t="s">
        <v>669</v>
      </c>
      <c r="K151" s="761" t="s">
        <v>296</v>
      </c>
      <c r="L151" s="761">
        <v>4</v>
      </c>
      <c r="M151" s="276"/>
      <c r="N151" s="277" t="str">
        <f t="shared" si="36"/>
        <v>INCLUDED</v>
      </c>
      <c r="O151" s="278">
        <f t="shared" si="38"/>
        <v>0</v>
      </c>
      <c r="P151" s="278">
        <f t="shared" si="39"/>
        <v>0</v>
      </c>
      <c r="Q151" s="278">
        <f>Discount!$H$36</f>
        <v>0</v>
      </c>
      <c r="R151" s="279">
        <f t="shared" si="40"/>
        <v>0</v>
      </c>
      <c r="S151" s="279">
        <f t="shared" si="41"/>
        <v>0</v>
      </c>
      <c r="T151" s="280">
        <f t="shared" si="37"/>
        <v>0</v>
      </c>
    </row>
    <row r="152" spans="1:20">
      <c r="A152" s="281">
        <v>32</v>
      </c>
      <c r="B152" s="761">
        <v>7000029439</v>
      </c>
      <c r="C152" s="761">
        <v>290</v>
      </c>
      <c r="D152" s="761" t="s">
        <v>654</v>
      </c>
      <c r="E152" s="761">
        <v>1000001894</v>
      </c>
      <c r="F152" s="761">
        <v>94059900</v>
      </c>
      <c r="G152" s="274"/>
      <c r="H152" s="762">
        <v>18</v>
      </c>
      <c r="I152" s="275"/>
      <c r="J152" s="761" t="s">
        <v>510</v>
      </c>
      <c r="K152" s="761" t="s">
        <v>296</v>
      </c>
      <c r="L152" s="761">
        <v>1</v>
      </c>
      <c r="M152" s="276"/>
      <c r="N152" s="277" t="str">
        <f t="shared" si="36"/>
        <v>INCLUDED</v>
      </c>
      <c r="O152" s="278">
        <f t="shared" si="38"/>
        <v>0</v>
      </c>
      <c r="P152" s="278">
        <f t="shared" si="39"/>
        <v>0</v>
      </c>
      <c r="Q152" s="278">
        <f>Discount!$H$36</f>
        <v>0</v>
      </c>
      <c r="R152" s="279">
        <f t="shared" si="40"/>
        <v>0</v>
      </c>
      <c r="S152" s="279">
        <f t="shared" si="41"/>
        <v>0</v>
      </c>
      <c r="T152" s="280">
        <f t="shared" si="37"/>
        <v>0</v>
      </c>
    </row>
    <row r="153" spans="1:20">
      <c r="A153" s="272">
        <v>33</v>
      </c>
      <c r="B153" s="761">
        <v>7000029439</v>
      </c>
      <c r="C153" s="761">
        <v>300</v>
      </c>
      <c r="D153" s="761" t="s">
        <v>654</v>
      </c>
      <c r="E153" s="761">
        <v>1000014547</v>
      </c>
      <c r="F153" s="761">
        <v>85371000</v>
      </c>
      <c r="G153" s="274"/>
      <c r="H153" s="762">
        <v>18</v>
      </c>
      <c r="I153" s="275"/>
      <c r="J153" s="761" t="s">
        <v>489</v>
      </c>
      <c r="K153" s="761" t="s">
        <v>296</v>
      </c>
      <c r="L153" s="761">
        <v>1</v>
      </c>
      <c r="M153" s="276"/>
      <c r="N153" s="277" t="str">
        <f t="shared" si="36"/>
        <v>INCLUDED</v>
      </c>
      <c r="O153" s="278">
        <f t="shared" si="38"/>
        <v>0</v>
      </c>
      <c r="P153" s="278">
        <f t="shared" si="39"/>
        <v>0</v>
      </c>
      <c r="Q153" s="278">
        <f>Discount!$H$36</f>
        <v>0</v>
      </c>
      <c r="R153" s="279">
        <f t="shared" si="40"/>
        <v>0</v>
      </c>
      <c r="S153" s="279">
        <f t="shared" si="41"/>
        <v>0</v>
      </c>
      <c r="T153" s="280">
        <f t="shared" si="37"/>
        <v>0</v>
      </c>
    </row>
    <row r="154" spans="1:20">
      <c r="A154" s="281">
        <v>34</v>
      </c>
      <c r="B154" s="761">
        <v>7000029439</v>
      </c>
      <c r="C154" s="761">
        <v>310</v>
      </c>
      <c r="D154" s="761" t="s">
        <v>654</v>
      </c>
      <c r="E154" s="761">
        <v>1000017482</v>
      </c>
      <c r="F154" s="761">
        <v>94059900</v>
      </c>
      <c r="G154" s="274"/>
      <c r="H154" s="762">
        <v>18</v>
      </c>
      <c r="I154" s="275"/>
      <c r="J154" s="761" t="s">
        <v>670</v>
      </c>
      <c r="K154" s="761" t="s">
        <v>296</v>
      </c>
      <c r="L154" s="761">
        <v>1</v>
      </c>
      <c r="M154" s="276"/>
      <c r="N154" s="277" t="str">
        <f t="shared" si="36"/>
        <v>INCLUDED</v>
      </c>
      <c r="O154" s="278">
        <f t="shared" si="38"/>
        <v>0</v>
      </c>
      <c r="P154" s="278">
        <f t="shared" si="39"/>
        <v>0</v>
      </c>
      <c r="Q154" s="278">
        <f>Discount!$H$36</f>
        <v>0</v>
      </c>
      <c r="R154" s="279">
        <f t="shared" si="40"/>
        <v>0</v>
      </c>
      <c r="S154" s="279">
        <f t="shared" si="41"/>
        <v>0</v>
      </c>
      <c r="T154" s="280">
        <f t="shared" si="37"/>
        <v>0</v>
      </c>
    </row>
    <row r="155" spans="1:20">
      <c r="A155" s="272">
        <v>35</v>
      </c>
      <c r="B155" s="761">
        <v>7000029439</v>
      </c>
      <c r="C155" s="761">
        <v>320</v>
      </c>
      <c r="D155" s="761" t="s">
        <v>654</v>
      </c>
      <c r="E155" s="761">
        <v>1000038387</v>
      </c>
      <c r="F155" s="761">
        <v>94051090</v>
      </c>
      <c r="G155" s="274"/>
      <c r="H155" s="762">
        <v>18</v>
      </c>
      <c r="I155" s="275"/>
      <c r="J155" s="761" t="s">
        <v>539</v>
      </c>
      <c r="K155" s="761" t="s">
        <v>296</v>
      </c>
      <c r="L155" s="761">
        <v>5</v>
      </c>
      <c r="M155" s="276"/>
      <c r="N155" s="277" t="str">
        <f t="shared" si="36"/>
        <v>INCLUDED</v>
      </c>
      <c r="O155" s="278">
        <f t="shared" si="38"/>
        <v>0</v>
      </c>
      <c r="P155" s="278">
        <f t="shared" si="39"/>
        <v>0</v>
      </c>
      <c r="Q155" s="278">
        <f>Discount!$H$36</f>
        <v>0</v>
      </c>
      <c r="R155" s="279">
        <f t="shared" si="40"/>
        <v>0</v>
      </c>
      <c r="S155" s="279">
        <f t="shared" si="41"/>
        <v>0</v>
      </c>
      <c r="T155" s="280">
        <f t="shared" si="37"/>
        <v>0</v>
      </c>
    </row>
    <row r="156" spans="1:20" s="285" customFormat="1">
      <c r="A156" s="281">
        <v>36</v>
      </c>
      <c r="B156" s="761">
        <v>7000029439</v>
      </c>
      <c r="C156" s="761">
        <v>330</v>
      </c>
      <c r="D156" s="761" t="s">
        <v>654</v>
      </c>
      <c r="E156" s="761">
        <v>1000038325</v>
      </c>
      <c r="F156" s="761">
        <v>94059900</v>
      </c>
      <c r="G156" s="274"/>
      <c r="H156" s="762">
        <v>18</v>
      </c>
      <c r="I156" s="275"/>
      <c r="J156" s="761" t="s">
        <v>491</v>
      </c>
      <c r="K156" s="761" t="s">
        <v>296</v>
      </c>
      <c r="L156" s="761">
        <v>5</v>
      </c>
      <c r="M156" s="276"/>
      <c r="N156" s="277" t="str">
        <f t="shared" si="36"/>
        <v>INCLUDED</v>
      </c>
      <c r="O156" s="282">
        <f t="shared" si="38"/>
        <v>0</v>
      </c>
      <c r="P156" s="282">
        <f>IF( I156="",H156*(IF(N156="Included",0,N156))/100,I156*(IF(N156="Included",0,N156)))</f>
        <v>0</v>
      </c>
      <c r="Q156" s="282">
        <f>Discount!$H$36</f>
        <v>0</v>
      </c>
      <c r="R156" s="283">
        <f t="shared" si="40"/>
        <v>0</v>
      </c>
      <c r="S156" s="283">
        <f t="shared" si="41"/>
        <v>0</v>
      </c>
      <c r="T156" s="284">
        <f t="shared" si="37"/>
        <v>0</v>
      </c>
    </row>
    <row r="157" spans="1:20" ht="63">
      <c r="A157" s="272">
        <v>37</v>
      </c>
      <c r="B157" s="761">
        <v>7000029439</v>
      </c>
      <c r="C157" s="761">
        <v>340</v>
      </c>
      <c r="D157" s="761" t="s">
        <v>655</v>
      </c>
      <c r="E157" s="761">
        <v>1000030433</v>
      </c>
      <c r="F157" s="761">
        <v>85287390</v>
      </c>
      <c r="G157" s="274"/>
      <c r="H157" s="762">
        <v>18</v>
      </c>
      <c r="I157" s="275"/>
      <c r="J157" s="761" t="s">
        <v>586</v>
      </c>
      <c r="K157" s="761" t="s">
        <v>297</v>
      </c>
      <c r="L157" s="761">
        <v>1</v>
      </c>
      <c r="M157" s="276"/>
      <c r="N157" s="277" t="str">
        <f t="shared" si="36"/>
        <v>INCLUDED</v>
      </c>
      <c r="O157" s="278">
        <f t="shared" si="38"/>
        <v>0</v>
      </c>
      <c r="P157" s="278">
        <f>IF( I157="",H157*(IF(N157="Included",0,N157))/100,I157*(IF(N157="Included",0,N157)))</f>
        <v>0</v>
      </c>
      <c r="Q157" s="278">
        <f>Discount!$H$36</f>
        <v>0</v>
      </c>
      <c r="R157" s="279">
        <f t="shared" si="40"/>
        <v>0</v>
      </c>
      <c r="S157" s="279">
        <f t="shared" si="41"/>
        <v>0</v>
      </c>
      <c r="T157" s="280">
        <f t="shared" si="37"/>
        <v>0</v>
      </c>
    </row>
    <row r="158" spans="1:20">
      <c r="A158" s="281">
        <v>38</v>
      </c>
      <c r="B158" s="761">
        <v>7000029439</v>
      </c>
      <c r="C158" s="761">
        <v>350</v>
      </c>
      <c r="D158" s="761" t="s">
        <v>656</v>
      </c>
      <c r="E158" s="761">
        <v>1000024186</v>
      </c>
      <c r="F158" s="761">
        <v>85354010</v>
      </c>
      <c r="G158" s="274"/>
      <c r="H158" s="762">
        <v>18</v>
      </c>
      <c r="I158" s="275"/>
      <c r="J158" s="761" t="s">
        <v>638</v>
      </c>
      <c r="K158" s="761" t="s">
        <v>471</v>
      </c>
      <c r="L158" s="761">
        <v>1</v>
      </c>
      <c r="M158" s="276"/>
      <c r="N158" s="277" t="str">
        <f t="shared" si="36"/>
        <v>INCLUDED</v>
      </c>
      <c r="O158" s="278">
        <f t="shared" si="38"/>
        <v>0</v>
      </c>
      <c r="P158" s="278">
        <f t="shared" ref="P158:P204" si="42">IF( I158="",H158*(IF(N158="Included",0,N158))/100,I158*(IF(N158="Included",0,N158)))</f>
        <v>0</v>
      </c>
      <c r="Q158" s="278">
        <f>Discount!$H$36</f>
        <v>0</v>
      </c>
      <c r="R158" s="279">
        <f t="shared" si="40"/>
        <v>0</v>
      </c>
      <c r="S158" s="279">
        <f t="shared" si="41"/>
        <v>0</v>
      </c>
      <c r="T158" s="280">
        <f t="shared" si="37"/>
        <v>0</v>
      </c>
    </row>
    <row r="159" spans="1:20">
      <c r="A159" s="272">
        <v>39</v>
      </c>
      <c r="B159" s="761">
        <v>7000029439</v>
      </c>
      <c r="C159" s="761">
        <v>360</v>
      </c>
      <c r="D159" s="761" t="s">
        <v>656</v>
      </c>
      <c r="E159" s="761">
        <v>1000019912</v>
      </c>
      <c r="F159" s="761">
        <v>85371000</v>
      </c>
      <c r="G159" s="274"/>
      <c r="H159" s="762">
        <v>18</v>
      </c>
      <c r="I159" s="275"/>
      <c r="J159" s="761" t="s">
        <v>512</v>
      </c>
      <c r="K159" s="761" t="s">
        <v>471</v>
      </c>
      <c r="L159" s="761">
        <v>1</v>
      </c>
      <c r="M159" s="276"/>
      <c r="N159" s="277" t="str">
        <f t="shared" si="36"/>
        <v>INCLUDED</v>
      </c>
      <c r="O159" s="278">
        <f t="shared" si="38"/>
        <v>0</v>
      </c>
      <c r="P159" s="278">
        <f t="shared" si="42"/>
        <v>0</v>
      </c>
      <c r="Q159" s="278">
        <f>Discount!$H$36</f>
        <v>0</v>
      </c>
      <c r="R159" s="279">
        <f t="shared" si="40"/>
        <v>0</v>
      </c>
      <c r="S159" s="279">
        <f t="shared" si="41"/>
        <v>0</v>
      </c>
      <c r="T159" s="280">
        <f t="shared" si="37"/>
        <v>0</v>
      </c>
    </row>
    <row r="160" spans="1:20">
      <c r="A160" s="281">
        <v>40</v>
      </c>
      <c r="B160" s="761">
        <v>7000029439</v>
      </c>
      <c r="C160" s="761">
        <v>370</v>
      </c>
      <c r="D160" s="761" t="s">
        <v>656</v>
      </c>
      <c r="E160" s="761">
        <v>1000019927</v>
      </c>
      <c r="F160" s="761">
        <v>85389000</v>
      </c>
      <c r="G160" s="274"/>
      <c r="H160" s="762">
        <v>18</v>
      </c>
      <c r="I160" s="275"/>
      <c r="J160" s="761" t="s">
        <v>511</v>
      </c>
      <c r="K160" s="761" t="s">
        <v>471</v>
      </c>
      <c r="L160" s="761">
        <v>1</v>
      </c>
      <c r="M160" s="276"/>
      <c r="N160" s="277" t="str">
        <f t="shared" si="36"/>
        <v>INCLUDED</v>
      </c>
      <c r="O160" s="278">
        <f t="shared" si="38"/>
        <v>0</v>
      </c>
      <c r="P160" s="278">
        <f t="shared" si="42"/>
        <v>0</v>
      </c>
      <c r="Q160" s="278">
        <f>Discount!$H$36</f>
        <v>0</v>
      </c>
      <c r="R160" s="279">
        <f t="shared" si="40"/>
        <v>0</v>
      </c>
      <c r="S160" s="279">
        <f t="shared" si="41"/>
        <v>0</v>
      </c>
      <c r="T160" s="280">
        <f t="shared" si="37"/>
        <v>0</v>
      </c>
    </row>
    <row r="161" spans="1:20">
      <c r="A161" s="272">
        <v>41</v>
      </c>
      <c r="B161" s="761">
        <v>7000029439</v>
      </c>
      <c r="C161" s="761">
        <v>380</v>
      </c>
      <c r="D161" s="761" t="s">
        <v>656</v>
      </c>
      <c r="E161" s="761">
        <v>1000019925</v>
      </c>
      <c r="F161" s="761">
        <v>84819090</v>
      </c>
      <c r="G161" s="274"/>
      <c r="H161" s="762">
        <v>18</v>
      </c>
      <c r="I161" s="275"/>
      <c r="J161" s="761" t="s">
        <v>637</v>
      </c>
      <c r="K161" s="761" t="s">
        <v>471</v>
      </c>
      <c r="L161" s="761">
        <v>1</v>
      </c>
      <c r="M161" s="276"/>
      <c r="N161" s="277" t="str">
        <f t="shared" si="36"/>
        <v>INCLUDED</v>
      </c>
      <c r="O161" s="278">
        <f t="shared" si="38"/>
        <v>0</v>
      </c>
      <c r="P161" s="278">
        <f t="shared" si="42"/>
        <v>0</v>
      </c>
      <c r="Q161" s="278">
        <f>Discount!$H$36</f>
        <v>0</v>
      </c>
      <c r="R161" s="279">
        <f t="shared" si="40"/>
        <v>0</v>
      </c>
      <c r="S161" s="279">
        <f t="shared" si="41"/>
        <v>0</v>
      </c>
      <c r="T161" s="280">
        <f t="shared" si="37"/>
        <v>0</v>
      </c>
    </row>
    <row r="162" spans="1:20">
      <c r="A162" s="281">
        <v>42</v>
      </c>
      <c r="B162" s="761">
        <v>7000029439</v>
      </c>
      <c r="C162" s="761">
        <v>390</v>
      </c>
      <c r="D162" s="761" t="s">
        <v>656</v>
      </c>
      <c r="E162" s="761">
        <v>1000025930</v>
      </c>
      <c r="F162" s="761">
        <v>85354010</v>
      </c>
      <c r="G162" s="274"/>
      <c r="H162" s="762">
        <v>18</v>
      </c>
      <c r="I162" s="275"/>
      <c r="J162" s="761" t="s">
        <v>639</v>
      </c>
      <c r="K162" s="761" t="s">
        <v>297</v>
      </c>
      <c r="L162" s="761">
        <v>1</v>
      </c>
      <c r="M162" s="276"/>
      <c r="N162" s="277" t="str">
        <f t="shared" si="36"/>
        <v>INCLUDED</v>
      </c>
      <c r="O162" s="278">
        <f t="shared" si="38"/>
        <v>0</v>
      </c>
      <c r="P162" s="278">
        <f t="shared" si="42"/>
        <v>0</v>
      </c>
      <c r="Q162" s="278">
        <f>Discount!$H$36</f>
        <v>0</v>
      </c>
      <c r="R162" s="279">
        <f t="shared" si="40"/>
        <v>0</v>
      </c>
      <c r="S162" s="279">
        <f t="shared" si="41"/>
        <v>0</v>
      </c>
      <c r="T162" s="280">
        <f t="shared" si="37"/>
        <v>0</v>
      </c>
    </row>
    <row r="163" spans="1:20">
      <c r="A163" s="272">
        <v>43</v>
      </c>
      <c r="B163" s="761">
        <v>7000029439</v>
      </c>
      <c r="C163" s="761">
        <v>394</v>
      </c>
      <c r="D163" s="761" t="s">
        <v>656</v>
      </c>
      <c r="E163" s="761">
        <v>1000025940</v>
      </c>
      <c r="F163" s="761">
        <v>85462040</v>
      </c>
      <c r="G163" s="274"/>
      <c r="H163" s="762">
        <v>18</v>
      </c>
      <c r="I163" s="275"/>
      <c r="J163" s="761" t="s">
        <v>671</v>
      </c>
      <c r="K163" s="761" t="s">
        <v>297</v>
      </c>
      <c r="L163" s="761">
        <v>1</v>
      </c>
      <c r="M163" s="276"/>
      <c r="N163" s="277" t="str">
        <f t="shared" si="36"/>
        <v>INCLUDED</v>
      </c>
      <c r="O163" s="278">
        <f t="shared" si="38"/>
        <v>0</v>
      </c>
      <c r="P163" s="278">
        <f t="shared" si="42"/>
        <v>0</v>
      </c>
      <c r="Q163" s="278">
        <f>Discount!$H$36</f>
        <v>0</v>
      </c>
      <c r="R163" s="279">
        <f t="shared" si="40"/>
        <v>0</v>
      </c>
      <c r="S163" s="279">
        <f t="shared" si="41"/>
        <v>0</v>
      </c>
      <c r="T163" s="280">
        <f t="shared" si="37"/>
        <v>0</v>
      </c>
    </row>
    <row r="164" spans="1:20">
      <c r="A164" s="281">
        <v>44</v>
      </c>
      <c r="B164" s="761">
        <v>7000029528</v>
      </c>
      <c r="C164" s="761">
        <v>398</v>
      </c>
      <c r="D164" s="761" t="s">
        <v>656</v>
      </c>
      <c r="E164" s="761">
        <v>1000025932</v>
      </c>
      <c r="F164" s="761">
        <v>85462040</v>
      </c>
      <c r="G164" s="274"/>
      <c r="H164" s="762">
        <v>18</v>
      </c>
      <c r="I164" s="275"/>
      <c r="J164" s="761" t="s">
        <v>672</v>
      </c>
      <c r="K164" s="761" t="s">
        <v>297</v>
      </c>
      <c r="L164" s="761">
        <v>1</v>
      </c>
      <c r="M164" s="276"/>
      <c r="N164" s="277" t="str">
        <f t="shared" si="36"/>
        <v>INCLUDED</v>
      </c>
      <c r="O164" s="278">
        <f t="shared" si="38"/>
        <v>0</v>
      </c>
      <c r="P164" s="278">
        <f t="shared" si="42"/>
        <v>0</v>
      </c>
      <c r="Q164" s="278">
        <f>Discount!$H$36</f>
        <v>0</v>
      </c>
      <c r="R164" s="279">
        <f t="shared" si="40"/>
        <v>0</v>
      </c>
      <c r="S164" s="279">
        <f t="shared" si="41"/>
        <v>0</v>
      </c>
      <c r="T164" s="280">
        <f t="shared" si="37"/>
        <v>0</v>
      </c>
    </row>
    <row r="165" spans="1:20" ht="31.5">
      <c r="A165" s="272">
        <v>45</v>
      </c>
      <c r="B165" s="761">
        <v>7000029439</v>
      </c>
      <c r="C165" s="761">
        <v>400</v>
      </c>
      <c r="D165" s="761" t="s">
        <v>657</v>
      </c>
      <c r="E165" s="761">
        <v>1000058332</v>
      </c>
      <c r="F165" s="761">
        <v>85359030</v>
      </c>
      <c r="G165" s="274"/>
      <c r="H165" s="762">
        <v>18</v>
      </c>
      <c r="I165" s="275"/>
      <c r="J165" s="761" t="s">
        <v>587</v>
      </c>
      <c r="K165" s="761" t="s">
        <v>296</v>
      </c>
      <c r="L165" s="761">
        <v>1</v>
      </c>
      <c r="M165" s="276"/>
      <c r="N165" s="277" t="str">
        <f t="shared" si="36"/>
        <v>INCLUDED</v>
      </c>
      <c r="O165" s="278">
        <f t="shared" si="38"/>
        <v>0</v>
      </c>
      <c r="P165" s="278">
        <f t="shared" si="42"/>
        <v>0</v>
      </c>
      <c r="Q165" s="278">
        <f>Discount!$H$36</f>
        <v>0</v>
      </c>
      <c r="R165" s="279">
        <f t="shared" si="40"/>
        <v>0</v>
      </c>
      <c r="S165" s="279">
        <f t="shared" si="41"/>
        <v>0</v>
      </c>
      <c r="T165" s="280">
        <f t="shared" si="37"/>
        <v>0</v>
      </c>
    </row>
    <row r="166" spans="1:20" ht="31.5">
      <c r="A166" s="281">
        <v>46</v>
      </c>
      <c r="B166" s="761">
        <v>7000029439</v>
      </c>
      <c r="C166" s="761">
        <v>410</v>
      </c>
      <c r="D166" s="761" t="s">
        <v>657</v>
      </c>
      <c r="E166" s="761">
        <v>1000049817</v>
      </c>
      <c r="F166" s="761">
        <v>85359030</v>
      </c>
      <c r="G166" s="274"/>
      <c r="H166" s="762">
        <v>18</v>
      </c>
      <c r="I166" s="275"/>
      <c r="J166" s="761" t="s">
        <v>588</v>
      </c>
      <c r="K166" s="761" t="s">
        <v>297</v>
      </c>
      <c r="L166" s="761">
        <v>2</v>
      </c>
      <c r="M166" s="276"/>
      <c r="N166" s="277" t="str">
        <f t="shared" si="36"/>
        <v>INCLUDED</v>
      </c>
      <c r="O166" s="278">
        <f t="shared" si="38"/>
        <v>0</v>
      </c>
      <c r="P166" s="278">
        <f t="shared" si="42"/>
        <v>0</v>
      </c>
      <c r="Q166" s="278">
        <f>Discount!$H$36</f>
        <v>0</v>
      </c>
      <c r="R166" s="279">
        <f t="shared" si="40"/>
        <v>0</v>
      </c>
      <c r="S166" s="279">
        <f t="shared" si="41"/>
        <v>0</v>
      </c>
      <c r="T166" s="280">
        <f t="shared" si="37"/>
        <v>0</v>
      </c>
    </row>
    <row r="167" spans="1:20" ht="31.5">
      <c r="A167" s="272">
        <v>47</v>
      </c>
      <c r="B167" s="761">
        <v>7000029439</v>
      </c>
      <c r="C167" s="761">
        <v>420</v>
      </c>
      <c r="D167" s="761" t="s">
        <v>657</v>
      </c>
      <c r="E167" s="761">
        <v>1000049753</v>
      </c>
      <c r="F167" s="761">
        <v>85359030</v>
      </c>
      <c r="G167" s="274"/>
      <c r="H167" s="762">
        <v>18</v>
      </c>
      <c r="I167" s="275"/>
      <c r="J167" s="761" t="s">
        <v>589</v>
      </c>
      <c r="K167" s="761" t="s">
        <v>297</v>
      </c>
      <c r="L167" s="761">
        <v>1</v>
      </c>
      <c r="M167" s="276"/>
      <c r="N167" s="277" t="str">
        <f t="shared" si="36"/>
        <v>INCLUDED</v>
      </c>
      <c r="O167" s="278">
        <f t="shared" si="38"/>
        <v>0</v>
      </c>
      <c r="P167" s="278">
        <f t="shared" si="42"/>
        <v>0</v>
      </c>
      <c r="Q167" s="278">
        <f>Discount!$H$36</f>
        <v>0</v>
      </c>
      <c r="R167" s="279">
        <f t="shared" si="40"/>
        <v>0</v>
      </c>
      <c r="S167" s="279">
        <f t="shared" si="41"/>
        <v>0</v>
      </c>
      <c r="T167" s="280">
        <f t="shared" si="37"/>
        <v>0</v>
      </c>
    </row>
    <row r="168" spans="1:20" ht="31.5">
      <c r="A168" s="281">
        <v>48</v>
      </c>
      <c r="B168" s="761">
        <v>7000029439</v>
      </c>
      <c r="C168" s="761">
        <v>430</v>
      </c>
      <c r="D168" s="761" t="s">
        <v>657</v>
      </c>
      <c r="E168" s="761">
        <v>1000049762</v>
      </c>
      <c r="F168" s="761">
        <v>85359030</v>
      </c>
      <c r="G168" s="274"/>
      <c r="H168" s="762">
        <v>18</v>
      </c>
      <c r="I168" s="275"/>
      <c r="J168" s="761" t="s">
        <v>590</v>
      </c>
      <c r="K168" s="761" t="s">
        <v>297</v>
      </c>
      <c r="L168" s="761">
        <v>2</v>
      </c>
      <c r="M168" s="276"/>
      <c r="N168" s="277" t="str">
        <f t="shared" si="36"/>
        <v>INCLUDED</v>
      </c>
      <c r="O168" s="278">
        <f t="shared" si="38"/>
        <v>0</v>
      </c>
      <c r="P168" s="278">
        <f t="shared" si="42"/>
        <v>0</v>
      </c>
      <c r="Q168" s="278">
        <f>Discount!$H$36</f>
        <v>0</v>
      </c>
      <c r="R168" s="279">
        <f t="shared" si="40"/>
        <v>0</v>
      </c>
      <c r="S168" s="279">
        <f t="shared" si="41"/>
        <v>0</v>
      </c>
      <c r="T168" s="280">
        <f t="shared" si="37"/>
        <v>0</v>
      </c>
    </row>
    <row r="169" spans="1:20" ht="31.5">
      <c r="A169" s="272">
        <v>49</v>
      </c>
      <c r="B169" s="761">
        <v>7000029439</v>
      </c>
      <c r="C169" s="761">
        <v>440</v>
      </c>
      <c r="D169" s="761" t="s">
        <v>657</v>
      </c>
      <c r="E169" s="761">
        <v>1000058330</v>
      </c>
      <c r="F169" s="761">
        <v>85359030</v>
      </c>
      <c r="G169" s="274"/>
      <c r="H169" s="762">
        <v>18</v>
      </c>
      <c r="I169" s="275"/>
      <c r="J169" s="761" t="s">
        <v>591</v>
      </c>
      <c r="K169" s="761" t="s">
        <v>297</v>
      </c>
      <c r="L169" s="761">
        <v>1</v>
      </c>
      <c r="M169" s="276"/>
      <c r="N169" s="277" t="str">
        <f t="shared" si="36"/>
        <v>INCLUDED</v>
      </c>
      <c r="O169" s="278">
        <f t="shared" si="38"/>
        <v>0</v>
      </c>
      <c r="P169" s="278">
        <f t="shared" si="42"/>
        <v>0</v>
      </c>
      <c r="Q169" s="278">
        <f>Discount!$H$36</f>
        <v>0</v>
      </c>
      <c r="R169" s="279">
        <f t="shared" si="40"/>
        <v>0</v>
      </c>
      <c r="S169" s="279">
        <f t="shared" si="41"/>
        <v>0</v>
      </c>
      <c r="T169" s="280">
        <f t="shared" si="37"/>
        <v>0</v>
      </c>
    </row>
    <row r="170" spans="1:20" ht="31.5">
      <c r="A170" s="281">
        <v>50</v>
      </c>
      <c r="B170" s="761">
        <v>7000029439</v>
      </c>
      <c r="C170" s="761">
        <v>450</v>
      </c>
      <c r="D170" s="761" t="s">
        <v>657</v>
      </c>
      <c r="E170" s="761">
        <v>1000049750</v>
      </c>
      <c r="F170" s="761">
        <v>85359030</v>
      </c>
      <c r="G170" s="274"/>
      <c r="H170" s="762">
        <v>18</v>
      </c>
      <c r="I170" s="275"/>
      <c r="J170" s="761" t="s">
        <v>592</v>
      </c>
      <c r="K170" s="761" t="s">
        <v>297</v>
      </c>
      <c r="L170" s="761">
        <v>2</v>
      </c>
      <c r="M170" s="276"/>
      <c r="N170" s="277" t="str">
        <f t="shared" si="36"/>
        <v>INCLUDED</v>
      </c>
      <c r="O170" s="278">
        <f t="shared" si="38"/>
        <v>0</v>
      </c>
      <c r="P170" s="278">
        <f t="shared" si="42"/>
        <v>0</v>
      </c>
      <c r="Q170" s="278">
        <f>Discount!$H$36</f>
        <v>0</v>
      </c>
      <c r="R170" s="279">
        <f t="shared" si="40"/>
        <v>0</v>
      </c>
      <c r="S170" s="279">
        <f t="shared" si="41"/>
        <v>0</v>
      </c>
      <c r="T170" s="280">
        <f t="shared" si="37"/>
        <v>0</v>
      </c>
    </row>
    <row r="171" spans="1:20" ht="31.5">
      <c r="A171" s="272">
        <v>51</v>
      </c>
      <c r="B171" s="761">
        <v>7000029439</v>
      </c>
      <c r="C171" s="761">
        <v>460</v>
      </c>
      <c r="D171" s="761" t="s">
        <v>657</v>
      </c>
      <c r="E171" s="761">
        <v>1000058331</v>
      </c>
      <c r="F171" s="761">
        <v>85359030</v>
      </c>
      <c r="G171" s="274"/>
      <c r="H171" s="762">
        <v>18</v>
      </c>
      <c r="I171" s="275"/>
      <c r="J171" s="761" t="s">
        <v>593</v>
      </c>
      <c r="K171" s="761" t="s">
        <v>492</v>
      </c>
      <c r="L171" s="761">
        <v>1</v>
      </c>
      <c r="M171" s="276"/>
      <c r="N171" s="277" t="str">
        <f t="shared" si="36"/>
        <v>INCLUDED</v>
      </c>
      <c r="O171" s="278">
        <f t="shared" si="38"/>
        <v>0</v>
      </c>
      <c r="P171" s="278">
        <f t="shared" si="42"/>
        <v>0</v>
      </c>
      <c r="Q171" s="278">
        <f>Discount!$H$36</f>
        <v>0</v>
      </c>
      <c r="R171" s="279">
        <f t="shared" si="40"/>
        <v>0</v>
      </c>
      <c r="S171" s="279">
        <f t="shared" si="41"/>
        <v>0</v>
      </c>
      <c r="T171" s="280">
        <f t="shared" si="37"/>
        <v>0</v>
      </c>
    </row>
    <row r="172" spans="1:20" ht="31.5">
      <c r="A172" s="281">
        <v>52</v>
      </c>
      <c r="B172" s="761">
        <v>7000029439</v>
      </c>
      <c r="C172" s="761">
        <v>470</v>
      </c>
      <c r="D172" s="761" t="s">
        <v>657</v>
      </c>
      <c r="E172" s="761">
        <v>1000049783</v>
      </c>
      <c r="F172" s="761">
        <v>85359030</v>
      </c>
      <c r="G172" s="274"/>
      <c r="H172" s="762">
        <v>18</v>
      </c>
      <c r="I172" s="275"/>
      <c r="J172" s="761" t="s">
        <v>594</v>
      </c>
      <c r="K172" s="761" t="s">
        <v>297</v>
      </c>
      <c r="L172" s="761">
        <v>2</v>
      </c>
      <c r="M172" s="276"/>
      <c r="N172" s="277" t="str">
        <f t="shared" si="36"/>
        <v>INCLUDED</v>
      </c>
      <c r="O172" s="278">
        <f t="shared" si="38"/>
        <v>0</v>
      </c>
      <c r="P172" s="278">
        <f t="shared" si="42"/>
        <v>0</v>
      </c>
      <c r="Q172" s="278">
        <f>Discount!$H$36</f>
        <v>0</v>
      </c>
      <c r="R172" s="279">
        <f t="shared" si="40"/>
        <v>0</v>
      </c>
      <c r="S172" s="279">
        <f t="shared" si="41"/>
        <v>0</v>
      </c>
      <c r="T172" s="280">
        <f t="shared" si="37"/>
        <v>0</v>
      </c>
    </row>
    <row r="173" spans="1:20" ht="31.5">
      <c r="A173" s="272">
        <v>53</v>
      </c>
      <c r="B173" s="761">
        <v>7000029439</v>
      </c>
      <c r="C173" s="761">
        <v>480</v>
      </c>
      <c r="D173" s="761" t="s">
        <v>657</v>
      </c>
      <c r="E173" s="761">
        <v>1000049505</v>
      </c>
      <c r="F173" s="761">
        <v>85359030</v>
      </c>
      <c r="G173" s="274"/>
      <c r="H173" s="762">
        <v>18</v>
      </c>
      <c r="I173" s="275"/>
      <c r="J173" s="761" t="s">
        <v>595</v>
      </c>
      <c r="K173" s="761" t="s">
        <v>296</v>
      </c>
      <c r="L173" s="761">
        <v>3</v>
      </c>
      <c r="M173" s="276"/>
      <c r="N173" s="277" t="str">
        <f t="shared" si="36"/>
        <v>INCLUDED</v>
      </c>
      <c r="O173" s="278">
        <f t="shared" si="38"/>
        <v>0</v>
      </c>
      <c r="P173" s="278">
        <f t="shared" si="42"/>
        <v>0</v>
      </c>
      <c r="Q173" s="278">
        <f>Discount!$H$36</f>
        <v>0</v>
      </c>
      <c r="R173" s="279">
        <f t="shared" si="40"/>
        <v>0</v>
      </c>
      <c r="S173" s="279">
        <f t="shared" si="41"/>
        <v>0</v>
      </c>
      <c r="T173" s="280">
        <f t="shared" si="37"/>
        <v>0</v>
      </c>
    </row>
    <row r="174" spans="1:20" ht="31.5">
      <c r="A174" s="281">
        <v>54</v>
      </c>
      <c r="B174" s="761">
        <v>7000029439</v>
      </c>
      <c r="C174" s="761">
        <v>490</v>
      </c>
      <c r="D174" s="761" t="s">
        <v>657</v>
      </c>
      <c r="E174" s="761">
        <v>1000058334</v>
      </c>
      <c r="F174" s="761">
        <v>85359030</v>
      </c>
      <c r="G174" s="274"/>
      <c r="H174" s="762">
        <v>18</v>
      </c>
      <c r="I174" s="275"/>
      <c r="J174" s="761" t="s">
        <v>596</v>
      </c>
      <c r="K174" s="761" t="s">
        <v>296</v>
      </c>
      <c r="L174" s="761">
        <v>3</v>
      </c>
      <c r="M174" s="276"/>
      <c r="N174" s="277" t="str">
        <f t="shared" si="36"/>
        <v>INCLUDED</v>
      </c>
      <c r="O174" s="278">
        <f t="shared" si="38"/>
        <v>0</v>
      </c>
      <c r="P174" s="278">
        <f t="shared" si="42"/>
        <v>0</v>
      </c>
      <c r="Q174" s="278">
        <f>Discount!$H$36</f>
        <v>0</v>
      </c>
      <c r="R174" s="279">
        <f t="shared" si="40"/>
        <v>0</v>
      </c>
      <c r="S174" s="279">
        <f t="shared" si="41"/>
        <v>0</v>
      </c>
      <c r="T174" s="280">
        <f t="shared" si="37"/>
        <v>0</v>
      </c>
    </row>
    <row r="175" spans="1:20" ht="31.5">
      <c r="A175" s="272">
        <v>55</v>
      </c>
      <c r="B175" s="761">
        <v>7000029439</v>
      </c>
      <c r="C175" s="761">
        <v>500</v>
      </c>
      <c r="D175" s="761" t="s">
        <v>657</v>
      </c>
      <c r="E175" s="761">
        <v>1000058329</v>
      </c>
      <c r="F175" s="761">
        <v>85359030</v>
      </c>
      <c r="G175" s="274"/>
      <c r="H175" s="762">
        <v>18</v>
      </c>
      <c r="I175" s="275"/>
      <c r="J175" s="761" t="s">
        <v>597</v>
      </c>
      <c r="K175" s="761" t="s">
        <v>296</v>
      </c>
      <c r="L175" s="761">
        <v>3</v>
      </c>
      <c r="M175" s="276"/>
      <c r="N175" s="277" t="str">
        <f t="shared" si="36"/>
        <v>INCLUDED</v>
      </c>
      <c r="O175" s="278">
        <f t="shared" si="38"/>
        <v>0</v>
      </c>
      <c r="P175" s="278">
        <f t="shared" si="42"/>
        <v>0</v>
      </c>
      <c r="Q175" s="278">
        <f>Discount!$H$36</f>
        <v>0</v>
      </c>
      <c r="R175" s="279">
        <f t="shared" si="40"/>
        <v>0</v>
      </c>
      <c r="S175" s="279">
        <f t="shared" si="41"/>
        <v>0</v>
      </c>
      <c r="T175" s="280">
        <f t="shared" si="37"/>
        <v>0</v>
      </c>
    </row>
    <row r="176" spans="1:20" ht="31.5">
      <c r="A176" s="281">
        <v>56</v>
      </c>
      <c r="B176" s="761">
        <v>7000029439</v>
      </c>
      <c r="C176" s="761">
        <v>510</v>
      </c>
      <c r="D176" s="761" t="s">
        <v>657</v>
      </c>
      <c r="E176" s="761">
        <v>1000058333</v>
      </c>
      <c r="F176" s="761">
        <v>85359030</v>
      </c>
      <c r="G176" s="274"/>
      <c r="H176" s="762">
        <v>18</v>
      </c>
      <c r="I176" s="275"/>
      <c r="J176" s="761" t="s">
        <v>598</v>
      </c>
      <c r="K176" s="761" t="s">
        <v>296</v>
      </c>
      <c r="L176" s="761">
        <v>1</v>
      </c>
      <c r="M176" s="276"/>
      <c r="N176" s="277" t="str">
        <f t="shared" si="36"/>
        <v>INCLUDED</v>
      </c>
      <c r="O176" s="278">
        <f t="shared" si="38"/>
        <v>0</v>
      </c>
      <c r="P176" s="278">
        <f t="shared" si="42"/>
        <v>0</v>
      </c>
      <c r="Q176" s="278">
        <f>Discount!$H$36</f>
        <v>0</v>
      </c>
      <c r="R176" s="279">
        <f t="shared" si="40"/>
        <v>0</v>
      </c>
      <c r="S176" s="279">
        <f t="shared" si="41"/>
        <v>0</v>
      </c>
      <c r="T176" s="280">
        <f t="shared" si="37"/>
        <v>0</v>
      </c>
    </row>
    <row r="177" spans="1:20" ht="31.5">
      <c r="A177" s="272">
        <v>57</v>
      </c>
      <c r="B177" s="761">
        <v>7000029439</v>
      </c>
      <c r="C177" s="761">
        <v>520</v>
      </c>
      <c r="D177" s="761" t="s">
        <v>657</v>
      </c>
      <c r="E177" s="761">
        <v>1000049498</v>
      </c>
      <c r="F177" s="761">
        <v>85359030</v>
      </c>
      <c r="G177" s="274"/>
      <c r="H177" s="762">
        <v>18</v>
      </c>
      <c r="I177" s="275"/>
      <c r="J177" s="761" t="s">
        <v>599</v>
      </c>
      <c r="K177" s="761" t="s">
        <v>297</v>
      </c>
      <c r="L177" s="761">
        <v>1</v>
      </c>
      <c r="M177" s="276"/>
      <c r="N177" s="277" t="str">
        <f t="shared" si="36"/>
        <v>INCLUDED</v>
      </c>
      <c r="O177" s="278">
        <f t="shared" si="38"/>
        <v>0</v>
      </c>
      <c r="P177" s="278">
        <f t="shared" si="42"/>
        <v>0</v>
      </c>
      <c r="Q177" s="278">
        <f>Discount!$H$36</f>
        <v>0</v>
      </c>
      <c r="R177" s="279">
        <f t="shared" si="40"/>
        <v>0</v>
      </c>
      <c r="S177" s="279">
        <f t="shared" si="41"/>
        <v>0</v>
      </c>
      <c r="T177" s="280">
        <f t="shared" si="37"/>
        <v>0</v>
      </c>
    </row>
    <row r="178" spans="1:20" ht="31.5">
      <c r="A178" s="281">
        <v>58</v>
      </c>
      <c r="B178" s="761">
        <v>7000029439</v>
      </c>
      <c r="C178" s="761">
        <v>530</v>
      </c>
      <c r="D178" s="761" t="s">
        <v>657</v>
      </c>
      <c r="E178" s="761">
        <v>1000058317</v>
      </c>
      <c r="F178" s="761">
        <v>85359030</v>
      </c>
      <c r="G178" s="274"/>
      <c r="H178" s="762">
        <v>18</v>
      </c>
      <c r="I178" s="275"/>
      <c r="J178" s="761" t="s">
        <v>600</v>
      </c>
      <c r="K178" s="761" t="s">
        <v>297</v>
      </c>
      <c r="L178" s="761">
        <v>1</v>
      </c>
      <c r="M178" s="276"/>
      <c r="N178" s="277" t="str">
        <f t="shared" si="36"/>
        <v>INCLUDED</v>
      </c>
      <c r="O178" s="278">
        <f t="shared" si="38"/>
        <v>0</v>
      </c>
      <c r="P178" s="278">
        <f t="shared" si="42"/>
        <v>0</v>
      </c>
      <c r="Q178" s="278">
        <f>Discount!$H$36</f>
        <v>0</v>
      </c>
      <c r="R178" s="279">
        <f t="shared" si="40"/>
        <v>0</v>
      </c>
      <c r="S178" s="279">
        <f t="shared" si="41"/>
        <v>0</v>
      </c>
      <c r="T178" s="280">
        <f t="shared" si="37"/>
        <v>0</v>
      </c>
    </row>
    <row r="179" spans="1:20" ht="31.5">
      <c r="A179" s="272">
        <v>59</v>
      </c>
      <c r="B179" s="761">
        <v>7000029439</v>
      </c>
      <c r="C179" s="761">
        <v>540</v>
      </c>
      <c r="D179" s="761" t="s">
        <v>657</v>
      </c>
      <c r="E179" s="761">
        <v>1000021873</v>
      </c>
      <c r="F179" s="761">
        <v>85389000</v>
      </c>
      <c r="G179" s="274"/>
      <c r="H179" s="762">
        <v>18</v>
      </c>
      <c r="I179" s="275"/>
      <c r="J179" s="761" t="s">
        <v>601</v>
      </c>
      <c r="K179" s="761" t="s">
        <v>297</v>
      </c>
      <c r="L179" s="761">
        <v>3</v>
      </c>
      <c r="M179" s="276"/>
      <c r="N179" s="277" t="str">
        <f t="shared" si="36"/>
        <v>INCLUDED</v>
      </c>
      <c r="O179" s="278">
        <f t="shared" si="38"/>
        <v>0</v>
      </c>
      <c r="P179" s="278">
        <f t="shared" si="42"/>
        <v>0</v>
      </c>
      <c r="Q179" s="278">
        <f>Discount!$H$36</f>
        <v>0</v>
      </c>
      <c r="R179" s="279">
        <f t="shared" si="40"/>
        <v>0</v>
      </c>
      <c r="S179" s="279">
        <f t="shared" si="41"/>
        <v>0</v>
      </c>
      <c r="T179" s="280">
        <f t="shared" si="37"/>
        <v>0</v>
      </c>
    </row>
    <row r="180" spans="1:20" ht="31.5">
      <c r="A180" s="281">
        <v>60</v>
      </c>
      <c r="B180" s="761">
        <v>7000029439</v>
      </c>
      <c r="C180" s="761">
        <v>550</v>
      </c>
      <c r="D180" s="761" t="s">
        <v>657</v>
      </c>
      <c r="E180" s="761">
        <v>1000009208</v>
      </c>
      <c r="F180" s="761">
        <v>85389000</v>
      </c>
      <c r="G180" s="274"/>
      <c r="H180" s="762">
        <v>18</v>
      </c>
      <c r="I180" s="275"/>
      <c r="J180" s="761" t="s">
        <v>602</v>
      </c>
      <c r="K180" s="761" t="s">
        <v>297</v>
      </c>
      <c r="L180" s="761">
        <v>3</v>
      </c>
      <c r="M180" s="276"/>
      <c r="N180" s="277" t="str">
        <f t="shared" si="36"/>
        <v>INCLUDED</v>
      </c>
      <c r="O180" s="278">
        <f t="shared" si="38"/>
        <v>0</v>
      </c>
      <c r="P180" s="278">
        <f t="shared" si="42"/>
        <v>0</v>
      </c>
      <c r="Q180" s="278">
        <f>Discount!$H$36</f>
        <v>0</v>
      </c>
      <c r="R180" s="279">
        <f t="shared" si="40"/>
        <v>0</v>
      </c>
      <c r="S180" s="279">
        <f t="shared" si="41"/>
        <v>0</v>
      </c>
      <c r="T180" s="280">
        <f t="shared" si="37"/>
        <v>0</v>
      </c>
    </row>
    <row r="181" spans="1:20" ht="31.5">
      <c r="A181" s="272">
        <v>61</v>
      </c>
      <c r="B181" s="761">
        <v>7000029439</v>
      </c>
      <c r="C181" s="761">
        <v>560</v>
      </c>
      <c r="D181" s="761" t="s">
        <v>657</v>
      </c>
      <c r="E181" s="761">
        <v>1000058324</v>
      </c>
      <c r="F181" s="761">
        <v>85359030</v>
      </c>
      <c r="G181" s="274"/>
      <c r="H181" s="762">
        <v>18</v>
      </c>
      <c r="I181" s="275"/>
      <c r="J181" s="761" t="s">
        <v>603</v>
      </c>
      <c r="K181" s="761" t="s">
        <v>297</v>
      </c>
      <c r="L181" s="761">
        <v>1</v>
      </c>
      <c r="M181" s="276"/>
      <c r="N181" s="277" t="str">
        <f t="shared" si="36"/>
        <v>INCLUDED</v>
      </c>
      <c r="O181" s="278">
        <f t="shared" si="38"/>
        <v>0</v>
      </c>
      <c r="P181" s="278">
        <f t="shared" si="42"/>
        <v>0</v>
      </c>
      <c r="Q181" s="278">
        <f>Discount!$H$36</f>
        <v>0</v>
      </c>
      <c r="R181" s="279">
        <f t="shared" si="40"/>
        <v>0</v>
      </c>
      <c r="S181" s="279">
        <f t="shared" si="41"/>
        <v>0</v>
      </c>
      <c r="T181" s="280">
        <f t="shared" si="37"/>
        <v>0</v>
      </c>
    </row>
    <row r="182" spans="1:20" ht="31.5">
      <c r="A182" s="281">
        <v>62</v>
      </c>
      <c r="B182" s="761">
        <v>7000029439</v>
      </c>
      <c r="C182" s="761">
        <v>570</v>
      </c>
      <c r="D182" s="761" t="s">
        <v>657</v>
      </c>
      <c r="E182" s="761">
        <v>1000007067</v>
      </c>
      <c r="F182" s="761">
        <v>85389000</v>
      </c>
      <c r="G182" s="274"/>
      <c r="H182" s="762">
        <v>18</v>
      </c>
      <c r="I182" s="275"/>
      <c r="J182" s="761" t="s">
        <v>604</v>
      </c>
      <c r="K182" s="761" t="s">
        <v>297</v>
      </c>
      <c r="L182" s="761">
        <v>1</v>
      </c>
      <c r="M182" s="276"/>
      <c r="N182" s="277" t="str">
        <f t="shared" si="36"/>
        <v>INCLUDED</v>
      </c>
      <c r="O182" s="278">
        <f t="shared" si="38"/>
        <v>0</v>
      </c>
      <c r="P182" s="278">
        <f t="shared" si="42"/>
        <v>0</v>
      </c>
      <c r="Q182" s="278">
        <f>Discount!$H$36</f>
        <v>0</v>
      </c>
      <c r="R182" s="279">
        <f t="shared" si="40"/>
        <v>0</v>
      </c>
      <c r="S182" s="279">
        <f t="shared" si="41"/>
        <v>0</v>
      </c>
      <c r="T182" s="280">
        <f t="shared" si="37"/>
        <v>0</v>
      </c>
    </row>
    <row r="183" spans="1:20" ht="31.5">
      <c r="A183" s="272">
        <v>63</v>
      </c>
      <c r="B183" s="761">
        <v>7000029439</v>
      </c>
      <c r="C183" s="761">
        <v>580</v>
      </c>
      <c r="D183" s="761" t="s">
        <v>657</v>
      </c>
      <c r="E183" s="761">
        <v>1000058323</v>
      </c>
      <c r="F183" s="761">
        <v>85359030</v>
      </c>
      <c r="G183" s="274"/>
      <c r="H183" s="762">
        <v>18</v>
      </c>
      <c r="I183" s="275"/>
      <c r="J183" s="761" t="s">
        <v>605</v>
      </c>
      <c r="K183" s="761" t="s">
        <v>296</v>
      </c>
      <c r="L183" s="761">
        <v>1</v>
      </c>
      <c r="M183" s="276"/>
      <c r="N183" s="277" t="str">
        <f t="shared" si="36"/>
        <v>INCLUDED</v>
      </c>
      <c r="O183" s="278">
        <f t="shared" si="38"/>
        <v>0</v>
      </c>
      <c r="P183" s="278">
        <f t="shared" si="42"/>
        <v>0</v>
      </c>
      <c r="Q183" s="278">
        <f>Discount!$H$36</f>
        <v>0</v>
      </c>
      <c r="R183" s="279">
        <f t="shared" si="40"/>
        <v>0</v>
      </c>
      <c r="S183" s="279">
        <f t="shared" si="41"/>
        <v>0</v>
      </c>
      <c r="T183" s="280">
        <f t="shared" si="37"/>
        <v>0</v>
      </c>
    </row>
    <row r="184" spans="1:20" ht="31.5">
      <c r="A184" s="281">
        <v>64</v>
      </c>
      <c r="B184" s="761">
        <v>7000029439</v>
      </c>
      <c r="C184" s="761">
        <v>590</v>
      </c>
      <c r="D184" s="761" t="s">
        <v>657</v>
      </c>
      <c r="E184" s="761">
        <v>1000058320</v>
      </c>
      <c r="F184" s="761">
        <v>85359030</v>
      </c>
      <c r="G184" s="274"/>
      <c r="H184" s="762">
        <v>18</v>
      </c>
      <c r="I184" s="275"/>
      <c r="J184" s="761" t="s">
        <v>606</v>
      </c>
      <c r="K184" s="761" t="s">
        <v>297</v>
      </c>
      <c r="L184" s="761">
        <v>1</v>
      </c>
      <c r="M184" s="276"/>
      <c r="N184" s="277" t="str">
        <f t="shared" si="36"/>
        <v>INCLUDED</v>
      </c>
      <c r="O184" s="278">
        <f t="shared" si="38"/>
        <v>0</v>
      </c>
      <c r="P184" s="278">
        <f t="shared" si="42"/>
        <v>0</v>
      </c>
      <c r="Q184" s="278">
        <f>Discount!$H$36</f>
        <v>0</v>
      </c>
      <c r="R184" s="279">
        <f t="shared" si="40"/>
        <v>0</v>
      </c>
      <c r="S184" s="279">
        <f t="shared" si="41"/>
        <v>0</v>
      </c>
      <c r="T184" s="280">
        <f t="shared" si="37"/>
        <v>0</v>
      </c>
    </row>
    <row r="185" spans="1:20" ht="31.5">
      <c r="A185" s="272">
        <v>65</v>
      </c>
      <c r="B185" s="761">
        <v>7000029439</v>
      </c>
      <c r="C185" s="761">
        <v>600</v>
      </c>
      <c r="D185" s="761" t="s">
        <v>657</v>
      </c>
      <c r="E185" s="761">
        <v>1000049759</v>
      </c>
      <c r="F185" s="761">
        <v>85359030</v>
      </c>
      <c r="G185" s="274"/>
      <c r="H185" s="762">
        <v>18</v>
      </c>
      <c r="I185" s="275"/>
      <c r="J185" s="761" t="s">
        <v>607</v>
      </c>
      <c r="K185" s="761" t="s">
        <v>297</v>
      </c>
      <c r="L185" s="761">
        <v>1</v>
      </c>
      <c r="M185" s="276"/>
      <c r="N185" s="277" t="str">
        <f t="shared" si="36"/>
        <v>INCLUDED</v>
      </c>
      <c r="O185" s="278">
        <f t="shared" si="38"/>
        <v>0</v>
      </c>
      <c r="P185" s="278">
        <f t="shared" si="42"/>
        <v>0</v>
      </c>
      <c r="Q185" s="278">
        <f>Discount!$H$36</f>
        <v>0</v>
      </c>
      <c r="R185" s="279">
        <f t="shared" si="40"/>
        <v>0</v>
      </c>
      <c r="S185" s="279">
        <f t="shared" si="41"/>
        <v>0</v>
      </c>
      <c r="T185" s="280">
        <f t="shared" si="37"/>
        <v>0</v>
      </c>
    </row>
    <row r="186" spans="1:20" ht="31.5">
      <c r="A186" s="281">
        <v>66</v>
      </c>
      <c r="B186" s="761">
        <v>7000029439</v>
      </c>
      <c r="C186" s="761">
        <v>610</v>
      </c>
      <c r="D186" s="761" t="s">
        <v>657</v>
      </c>
      <c r="E186" s="761">
        <v>1000058319</v>
      </c>
      <c r="F186" s="761">
        <v>85359030</v>
      </c>
      <c r="G186" s="274"/>
      <c r="H186" s="762">
        <v>18</v>
      </c>
      <c r="I186" s="275"/>
      <c r="J186" s="761" t="s">
        <v>608</v>
      </c>
      <c r="K186" s="761" t="s">
        <v>297</v>
      </c>
      <c r="L186" s="761">
        <v>1</v>
      </c>
      <c r="M186" s="276"/>
      <c r="N186" s="277" t="str">
        <f t="shared" si="36"/>
        <v>INCLUDED</v>
      </c>
      <c r="O186" s="278">
        <f t="shared" si="38"/>
        <v>0</v>
      </c>
      <c r="P186" s="278">
        <f t="shared" si="42"/>
        <v>0</v>
      </c>
      <c r="Q186" s="278">
        <f>Discount!$H$36</f>
        <v>0</v>
      </c>
      <c r="R186" s="279">
        <f t="shared" si="40"/>
        <v>0</v>
      </c>
      <c r="S186" s="279">
        <f t="shared" si="41"/>
        <v>0</v>
      </c>
      <c r="T186" s="280">
        <f t="shared" si="37"/>
        <v>0</v>
      </c>
    </row>
    <row r="187" spans="1:20" ht="31.5">
      <c r="A187" s="272">
        <v>67</v>
      </c>
      <c r="B187" s="761">
        <v>7000029439</v>
      </c>
      <c r="C187" s="761">
        <v>620</v>
      </c>
      <c r="D187" s="761" t="s">
        <v>657</v>
      </c>
      <c r="E187" s="761">
        <v>1000058322</v>
      </c>
      <c r="F187" s="761">
        <v>85359030</v>
      </c>
      <c r="G187" s="274"/>
      <c r="H187" s="762">
        <v>18</v>
      </c>
      <c r="I187" s="275"/>
      <c r="J187" s="761" t="s">
        <v>609</v>
      </c>
      <c r="K187" s="761" t="s">
        <v>297</v>
      </c>
      <c r="L187" s="761">
        <v>1</v>
      </c>
      <c r="M187" s="276"/>
      <c r="N187" s="277" t="str">
        <f t="shared" si="36"/>
        <v>INCLUDED</v>
      </c>
      <c r="O187" s="278">
        <f t="shared" si="38"/>
        <v>0</v>
      </c>
      <c r="P187" s="278">
        <f t="shared" si="42"/>
        <v>0</v>
      </c>
      <c r="Q187" s="278">
        <f>Discount!$H$36</f>
        <v>0</v>
      </c>
      <c r="R187" s="279">
        <f t="shared" si="40"/>
        <v>0</v>
      </c>
      <c r="S187" s="279">
        <f t="shared" si="41"/>
        <v>0</v>
      </c>
      <c r="T187" s="280">
        <f t="shared" si="37"/>
        <v>0</v>
      </c>
    </row>
    <row r="188" spans="1:20" ht="31.5">
      <c r="A188" s="281">
        <v>68</v>
      </c>
      <c r="B188" s="761">
        <v>7000029439</v>
      </c>
      <c r="C188" s="761">
        <v>630</v>
      </c>
      <c r="D188" s="761" t="s">
        <v>657</v>
      </c>
      <c r="E188" s="761">
        <v>1000049835</v>
      </c>
      <c r="F188" s="761">
        <v>85359030</v>
      </c>
      <c r="G188" s="274"/>
      <c r="H188" s="762">
        <v>18</v>
      </c>
      <c r="I188" s="275"/>
      <c r="J188" s="761" t="s">
        <v>610</v>
      </c>
      <c r="K188" s="761" t="s">
        <v>297</v>
      </c>
      <c r="L188" s="761">
        <v>1</v>
      </c>
      <c r="M188" s="276"/>
      <c r="N188" s="277" t="str">
        <f t="shared" si="36"/>
        <v>INCLUDED</v>
      </c>
      <c r="O188" s="278">
        <f t="shared" si="38"/>
        <v>0</v>
      </c>
      <c r="P188" s="278">
        <f t="shared" si="42"/>
        <v>0</v>
      </c>
      <c r="Q188" s="278">
        <f>Discount!$H$36</f>
        <v>0</v>
      </c>
      <c r="R188" s="279">
        <f t="shared" si="40"/>
        <v>0</v>
      </c>
      <c r="S188" s="279">
        <f t="shared" si="41"/>
        <v>0</v>
      </c>
      <c r="T188" s="280">
        <f t="shared" si="37"/>
        <v>0</v>
      </c>
    </row>
    <row r="189" spans="1:20" ht="31.5">
      <c r="A189" s="272">
        <v>69</v>
      </c>
      <c r="B189" s="761">
        <v>7000029439</v>
      </c>
      <c r="C189" s="761">
        <v>640</v>
      </c>
      <c r="D189" s="761" t="s">
        <v>657</v>
      </c>
      <c r="E189" s="761">
        <v>1000049795</v>
      </c>
      <c r="F189" s="761">
        <v>85359030</v>
      </c>
      <c r="G189" s="274"/>
      <c r="H189" s="762">
        <v>18</v>
      </c>
      <c r="I189" s="275"/>
      <c r="J189" s="761" t="s">
        <v>611</v>
      </c>
      <c r="K189" s="761" t="s">
        <v>297</v>
      </c>
      <c r="L189" s="761">
        <v>1</v>
      </c>
      <c r="M189" s="276"/>
      <c r="N189" s="277" t="str">
        <f t="shared" si="36"/>
        <v>INCLUDED</v>
      </c>
      <c r="O189" s="278">
        <f t="shared" si="38"/>
        <v>0</v>
      </c>
      <c r="P189" s="278">
        <f t="shared" si="42"/>
        <v>0</v>
      </c>
      <c r="Q189" s="278">
        <f>Discount!$H$36</f>
        <v>0</v>
      </c>
      <c r="R189" s="279">
        <f t="shared" si="40"/>
        <v>0</v>
      </c>
      <c r="S189" s="279">
        <f t="shared" si="41"/>
        <v>0</v>
      </c>
      <c r="T189" s="280">
        <f t="shared" si="37"/>
        <v>0</v>
      </c>
    </row>
    <row r="190" spans="1:20" ht="31.5">
      <c r="A190" s="281">
        <v>70</v>
      </c>
      <c r="B190" s="761">
        <v>7000029439</v>
      </c>
      <c r="C190" s="761">
        <v>650</v>
      </c>
      <c r="D190" s="761" t="s">
        <v>657</v>
      </c>
      <c r="E190" s="761">
        <v>1000049808</v>
      </c>
      <c r="F190" s="761">
        <v>85359030</v>
      </c>
      <c r="G190" s="274"/>
      <c r="H190" s="762">
        <v>18</v>
      </c>
      <c r="I190" s="275"/>
      <c r="J190" s="761" t="s">
        <v>612</v>
      </c>
      <c r="K190" s="761" t="s">
        <v>297</v>
      </c>
      <c r="L190" s="761">
        <v>1</v>
      </c>
      <c r="M190" s="276"/>
      <c r="N190" s="277" t="str">
        <f t="shared" si="36"/>
        <v>INCLUDED</v>
      </c>
      <c r="O190" s="278">
        <f t="shared" si="38"/>
        <v>0</v>
      </c>
      <c r="P190" s="278">
        <f t="shared" si="42"/>
        <v>0</v>
      </c>
      <c r="Q190" s="278">
        <f>Discount!$H$36</f>
        <v>0</v>
      </c>
      <c r="R190" s="279">
        <f t="shared" si="40"/>
        <v>0</v>
      </c>
      <c r="S190" s="279">
        <f t="shared" si="41"/>
        <v>0</v>
      </c>
      <c r="T190" s="280">
        <f t="shared" si="37"/>
        <v>0</v>
      </c>
    </row>
    <row r="191" spans="1:20" ht="31.5">
      <c r="A191" s="272">
        <v>71</v>
      </c>
      <c r="B191" s="761">
        <v>7000029439</v>
      </c>
      <c r="C191" s="761">
        <v>660</v>
      </c>
      <c r="D191" s="761" t="s">
        <v>657</v>
      </c>
      <c r="E191" s="761">
        <v>1000049805</v>
      </c>
      <c r="F191" s="761">
        <v>85359030</v>
      </c>
      <c r="G191" s="274"/>
      <c r="H191" s="762">
        <v>18</v>
      </c>
      <c r="I191" s="275"/>
      <c r="J191" s="761" t="s">
        <v>613</v>
      </c>
      <c r="K191" s="761" t="s">
        <v>297</v>
      </c>
      <c r="L191" s="761">
        <v>1</v>
      </c>
      <c r="M191" s="276"/>
      <c r="N191" s="277" t="str">
        <f t="shared" si="36"/>
        <v>INCLUDED</v>
      </c>
      <c r="O191" s="278">
        <f t="shared" si="38"/>
        <v>0</v>
      </c>
      <c r="P191" s="278">
        <f t="shared" si="42"/>
        <v>0</v>
      </c>
      <c r="Q191" s="278">
        <f>Discount!$H$36</f>
        <v>0</v>
      </c>
      <c r="R191" s="279">
        <f t="shared" si="40"/>
        <v>0</v>
      </c>
      <c r="S191" s="279">
        <f t="shared" si="41"/>
        <v>0</v>
      </c>
      <c r="T191" s="280">
        <f t="shared" si="37"/>
        <v>0</v>
      </c>
    </row>
    <row r="192" spans="1:20" ht="31.5">
      <c r="A192" s="281">
        <v>72</v>
      </c>
      <c r="B192" s="761">
        <v>7000029439</v>
      </c>
      <c r="C192" s="761">
        <v>670</v>
      </c>
      <c r="D192" s="761" t="s">
        <v>657</v>
      </c>
      <c r="E192" s="761">
        <v>1000058321</v>
      </c>
      <c r="F192" s="761">
        <v>85359030</v>
      </c>
      <c r="G192" s="274"/>
      <c r="H192" s="762">
        <v>18</v>
      </c>
      <c r="I192" s="275"/>
      <c r="J192" s="761" t="s">
        <v>614</v>
      </c>
      <c r="K192" s="761" t="s">
        <v>297</v>
      </c>
      <c r="L192" s="761">
        <v>1</v>
      </c>
      <c r="M192" s="276"/>
      <c r="N192" s="277" t="str">
        <f t="shared" si="36"/>
        <v>INCLUDED</v>
      </c>
      <c r="O192" s="278">
        <f t="shared" si="38"/>
        <v>0</v>
      </c>
      <c r="P192" s="278">
        <f t="shared" si="42"/>
        <v>0</v>
      </c>
      <c r="Q192" s="278">
        <f>Discount!$H$36</f>
        <v>0</v>
      </c>
      <c r="R192" s="279">
        <f t="shared" si="40"/>
        <v>0</v>
      </c>
      <c r="S192" s="279">
        <f t="shared" si="41"/>
        <v>0</v>
      </c>
      <c r="T192" s="280">
        <f t="shared" si="37"/>
        <v>0</v>
      </c>
    </row>
    <row r="193" spans="1:20" ht="31.5">
      <c r="A193" s="272">
        <v>73</v>
      </c>
      <c r="B193" s="761">
        <v>7000029439</v>
      </c>
      <c r="C193" s="761">
        <v>680</v>
      </c>
      <c r="D193" s="761" t="s">
        <v>657</v>
      </c>
      <c r="E193" s="761">
        <v>1000049799</v>
      </c>
      <c r="F193" s="761">
        <v>85359030</v>
      </c>
      <c r="G193" s="274"/>
      <c r="H193" s="762">
        <v>18</v>
      </c>
      <c r="I193" s="275"/>
      <c r="J193" s="761" t="s">
        <v>615</v>
      </c>
      <c r="K193" s="761" t="s">
        <v>297</v>
      </c>
      <c r="L193" s="761">
        <v>1</v>
      </c>
      <c r="M193" s="276"/>
      <c r="N193" s="277" t="str">
        <f t="shared" si="36"/>
        <v>INCLUDED</v>
      </c>
      <c r="O193" s="278">
        <f t="shared" si="38"/>
        <v>0</v>
      </c>
      <c r="P193" s="278">
        <f t="shared" si="42"/>
        <v>0</v>
      </c>
      <c r="Q193" s="278">
        <f>Discount!$H$36</f>
        <v>0</v>
      </c>
      <c r="R193" s="279">
        <f t="shared" si="40"/>
        <v>0</v>
      </c>
      <c r="S193" s="279">
        <f t="shared" si="41"/>
        <v>0</v>
      </c>
      <c r="T193" s="280">
        <f t="shared" si="37"/>
        <v>0</v>
      </c>
    </row>
    <row r="194" spans="1:20" ht="31.5">
      <c r="A194" s="281">
        <v>74</v>
      </c>
      <c r="B194" s="761">
        <v>7000029439</v>
      </c>
      <c r="C194" s="761">
        <v>690</v>
      </c>
      <c r="D194" s="761" t="s">
        <v>657</v>
      </c>
      <c r="E194" s="761">
        <v>1000058325</v>
      </c>
      <c r="F194" s="761">
        <v>85359030</v>
      </c>
      <c r="G194" s="274"/>
      <c r="H194" s="762">
        <v>18</v>
      </c>
      <c r="I194" s="275"/>
      <c r="J194" s="761" t="s">
        <v>616</v>
      </c>
      <c r="K194" s="761" t="s">
        <v>297</v>
      </c>
      <c r="L194" s="761">
        <v>1</v>
      </c>
      <c r="M194" s="276"/>
      <c r="N194" s="277" t="str">
        <f t="shared" si="36"/>
        <v>INCLUDED</v>
      </c>
      <c r="O194" s="278">
        <f t="shared" si="38"/>
        <v>0</v>
      </c>
      <c r="P194" s="278">
        <f t="shared" si="42"/>
        <v>0</v>
      </c>
      <c r="Q194" s="278">
        <f>Discount!$H$36</f>
        <v>0</v>
      </c>
      <c r="R194" s="279">
        <f t="shared" si="40"/>
        <v>0</v>
      </c>
      <c r="S194" s="279">
        <f t="shared" si="41"/>
        <v>0</v>
      </c>
      <c r="T194" s="280">
        <f t="shared" si="37"/>
        <v>0</v>
      </c>
    </row>
    <row r="195" spans="1:20" ht="31.5">
      <c r="A195" s="272">
        <v>75</v>
      </c>
      <c r="B195" s="761">
        <v>7000029439</v>
      </c>
      <c r="C195" s="761">
        <v>700</v>
      </c>
      <c r="D195" s="761" t="s">
        <v>657</v>
      </c>
      <c r="E195" s="761">
        <v>1000058318</v>
      </c>
      <c r="F195" s="761">
        <v>85359030</v>
      </c>
      <c r="G195" s="274"/>
      <c r="H195" s="762">
        <v>18</v>
      </c>
      <c r="I195" s="275"/>
      <c r="J195" s="761" t="s">
        <v>617</v>
      </c>
      <c r="K195" s="761" t="s">
        <v>297</v>
      </c>
      <c r="L195" s="761">
        <v>1</v>
      </c>
      <c r="M195" s="276"/>
      <c r="N195" s="277" t="str">
        <f t="shared" si="36"/>
        <v>INCLUDED</v>
      </c>
      <c r="O195" s="278">
        <f t="shared" si="38"/>
        <v>0</v>
      </c>
      <c r="P195" s="278">
        <f t="shared" si="42"/>
        <v>0</v>
      </c>
      <c r="Q195" s="278">
        <f>Discount!$H$36</f>
        <v>0</v>
      </c>
      <c r="R195" s="279">
        <f t="shared" si="40"/>
        <v>0</v>
      </c>
      <c r="S195" s="279">
        <f t="shared" si="41"/>
        <v>0</v>
      </c>
      <c r="T195" s="280">
        <f t="shared" si="37"/>
        <v>0</v>
      </c>
    </row>
    <row r="196" spans="1:20" ht="31.5">
      <c r="A196" s="281">
        <v>76</v>
      </c>
      <c r="B196" s="761">
        <v>7000029439</v>
      </c>
      <c r="C196" s="761">
        <v>710</v>
      </c>
      <c r="D196" s="761" t="s">
        <v>657</v>
      </c>
      <c r="E196" s="761">
        <v>1000049495</v>
      </c>
      <c r="F196" s="761">
        <v>85359030</v>
      </c>
      <c r="G196" s="274"/>
      <c r="H196" s="762">
        <v>18</v>
      </c>
      <c r="I196" s="275"/>
      <c r="J196" s="761" t="s">
        <v>618</v>
      </c>
      <c r="K196" s="761" t="s">
        <v>297</v>
      </c>
      <c r="L196" s="761">
        <v>1</v>
      </c>
      <c r="M196" s="276"/>
      <c r="N196" s="277" t="str">
        <f t="shared" si="36"/>
        <v>INCLUDED</v>
      </c>
      <c r="O196" s="278">
        <f t="shared" si="38"/>
        <v>0</v>
      </c>
      <c r="P196" s="278">
        <f t="shared" si="42"/>
        <v>0</v>
      </c>
      <c r="Q196" s="278">
        <f>Discount!$H$36</f>
        <v>0</v>
      </c>
      <c r="R196" s="279">
        <f t="shared" si="40"/>
        <v>0</v>
      </c>
      <c r="S196" s="279">
        <f t="shared" si="41"/>
        <v>0</v>
      </c>
      <c r="T196" s="280">
        <f t="shared" si="37"/>
        <v>0</v>
      </c>
    </row>
    <row r="197" spans="1:20" ht="42" customHeight="1">
      <c r="A197" s="272">
        <v>77</v>
      </c>
      <c r="B197" s="761">
        <v>7000029439</v>
      </c>
      <c r="C197" s="761">
        <v>720</v>
      </c>
      <c r="D197" s="761" t="s">
        <v>657</v>
      </c>
      <c r="E197" s="761">
        <v>1000049802</v>
      </c>
      <c r="F197" s="761">
        <v>85359030</v>
      </c>
      <c r="G197" s="274"/>
      <c r="H197" s="762">
        <v>18</v>
      </c>
      <c r="I197" s="275"/>
      <c r="J197" s="761" t="s">
        <v>619</v>
      </c>
      <c r="K197" s="761" t="s">
        <v>297</v>
      </c>
      <c r="L197" s="761">
        <v>1</v>
      </c>
      <c r="M197" s="276"/>
      <c r="N197" s="277" t="str">
        <f t="shared" si="36"/>
        <v>INCLUDED</v>
      </c>
      <c r="O197" s="278">
        <f t="shared" si="38"/>
        <v>0</v>
      </c>
      <c r="P197" s="278">
        <f t="shared" si="42"/>
        <v>0</v>
      </c>
      <c r="Q197" s="278">
        <f>Discount!$H$36</f>
        <v>0</v>
      </c>
      <c r="R197" s="279">
        <f t="shared" si="40"/>
        <v>0</v>
      </c>
      <c r="S197" s="279">
        <f t="shared" si="41"/>
        <v>0</v>
      </c>
      <c r="T197" s="280">
        <f t="shared" si="37"/>
        <v>0</v>
      </c>
    </row>
    <row r="198" spans="1:20" ht="247.5" customHeight="1">
      <c r="A198" s="281">
        <v>78</v>
      </c>
      <c r="B198" s="761">
        <v>7000029439</v>
      </c>
      <c r="C198" s="761">
        <v>730</v>
      </c>
      <c r="D198" s="761" t="s">
        <v>657</v>
      </c>
      <c r="E198" s="761">
        <v>1000058374</v>
      </c>
      <c r="F198" s="761">
        <v>85359030</v>
      </c>
      <c r="G198" s="274"/>
      <c r="H198" s="762">
        <v>18</v>
      </c>
      <c r="I198" s="275"/>
      <c r="J198" s="761" t="s">
        <v>620</v>
      </c>
      <c r="K198" s="761" t="s">
        <v>296</v>
      </c>
      <c r="L198" s="761">
        <v>2</v>
      </c>
      <c r="M198" s="276"/>
      <c r="N198" s="277" t="str">
        <f t="shared" si="36"/>
        <v>INCLUDED</v>
      </c>
      <c r="O198" s="278">
        <f t="shared" si="38"/>
        <v>0</v>
      </c>
      <c r="P198" s="278">
        <f t="shared" si="42"/>
        <v>0</v>
      </c>
      <c r="Q198" s="278">
        <f>Discount!$H$36</f>
        <v>0</v>
      </c>
      <c r="R198" s="279">
        <f t="shared" si="40"/>
        <v>0</v>
      </c>
      <c r="S198" s="279">
        <f t="shared" si="41"/>
        <v>0</v>
      </c>
      <c r="T198" s="280">
        <f t="shared" si="37"/>
        <v>0</v>
      </c>
    </row>
    <row r="199" spans="1:20" ht="145.5" customHeight="1">
      <c r="A199" s="272">
        <v>79</v>
      </c>
      <c r="B199" s="761">
        <v>7000029439</v>
      </c>
      <c r="C199" s="761">
        <v>740</v>
      </c>
      <c r="D199" s="761" t="s">
        <v>657</v>
      </c>
      <c r="E199" s="761">
        <v>1000058314</v>
      </c>
      <c r="F199" s="761">
        <v>85359030</v>
      </c>
      <c r="G199" s="274"/>
      <c r="H199" s="762">
        <v>18</v>
      </c>
      <c r="I199" s="275"/>
      <c r="J199" s="761" t="s">
        <v>621</v>
      </c>
      <c r="K199" s="761" t="s">
        <v>296</v>
      </c>
      <c r="L199" s="761">
        <v>1</v>
      </c>
      <c r="M199" s="276"/>
      <c r="N199" s="277" t="str">
        <f t="shared" si="36"/>
        <v>INCLUDED</v>
      </c>
      <c r="O199" s="278">
        <f t="shared" si="38"/>
        <v>0</v>
      </c>
      <c r="P199" s="278">
        <f t="shared" si="42"/>
        <v>0</v>
      </c>
      <c r="Q199" s="278">
        <f>Discount!$H$36</f>
        <v>0</v>
      </c>
      <c r="R199" s="279">
        <f t="shared" si="40"/>
        <v>0</v>
      </c>
      <c r="S199" s="279">
        <f t="shared" si="41"/>
        <v>0</v>
      </c>
      <c r="T199" s="280">
        <f t="shared" si="37"/>
        <v>0</v>
      </c>
    </row>
    <row r="200" spans="1:20" ht="148.5" customHeight="1">
      <c r="A200" s="281">
        <v>80</v>
      </c>
      <c r="B200" s="761">
        <v>7000029439</v>
      </c>
      <c r="C200" s="761">
        <v>750</v>
      </c>
      <c r="D200" s="761" t="s">
        <v>657</v>
      </c>
      <c r="E200" s="761">
        <v>1000058310</v>
      </c>
      <c r="F200" s="761">
        <v>85359030</v>
      </c>
      <c r="G200" s="274"/>
      <c r="H200" s="762">
        <v>18</v>
      </c>
      <c r="I200" s="275"/>
      <c r="J200" s="761" t="s">
        <v>622</v>
      </c>
      <c r="K200" s="761" t="s">
        <v>296</v>
      </c>
      <c r="L200" s="761">
        <v>1</v>
      </c>
      <c r="M200" s="276"/>
      <c r="N200" s="277" t="str">
        <f t="shared" si="36"/>
        <v>INCLUDED</v>
      </c>
      <c r="O200" s="278">
        <f t="shared" si="38"/>
        <v>0</v>
      </c>
      <c r="P200" s="278">
        <f t="shared" si="42"/>
        <v>0</v>
      </c>
      <c r="Q200" s="278">
        <f>Discount!$H$36</f>
        <v>0</v>
      </c>
      <c r="R200" s="279">
        <f t="shared" si="40"/>
        <v>0</v>
      </c>
      <c r="S200" s="279">
        <f t="shared" si="41"/>
        <v>0</v>
      </c>
      <c r="T200" s="280">
        <f t="shared" si="37"/>
        <v>0</v>
      </c>
    </row>
    <row r="201" spans="1:20" ht="62.25" customHeight="1">
      <c r="A201" s="272">
        <v>81</v>
      </c>
      <c r="B201" s="761">
        <v>7000029439</v>
      </c>
      <c r="C201" s="761">
        <v>760</v>
      </c>
      <c r="D201" s="761" t="s">
        <v>657</v>
      </c>
      <c r="E201" s="761">
        <v>1000058305</v>
      </c>
      <c r="F201" s="761">
        <v>85359030</v>
      </c>
      <c r="G201" s="274"/>
      <c r="H201" s="762">
        <v>18</v>
      </c>
      <c r="I201" s="275"/>
      <c r="J201" s="761" t="s">
        <v>623</v>
      </c>
      <c r="K201" s="761" t="s">
        <v>297</v>
      </c>
      <c r="L201" s="761">
        <v>1</v>
      </c>
      <c r="M201" s="276"/>
      <c r="N201" s="277" t="str">
        <f t="shared" si="36"/>
        <v>INCLUDED</v>
      </c>
      <c r="O201" s="278">
        <f t="shared" si="38"/>
        <v>0</v>
      </c>
      <c r="P201" s="278">
        <f t="shared" si="42"/>
        <v>0</v>
      </c>
      <c r="Q201" s="278">
        <f>Discount!$H$36</f>
        <v>0</v>
      </c>
      <c r="R201" s="279">
        <f t="shared" si="40"/>
        <v>0</v>
      </c>
      <c r="S201" s="279">
        <f t="shared" si="41"/>
        <v>0</v>
      </c>
      <c r="T201" s="280">
        <f t="shared" si="37"/>
        <v>0</v>
      </c>
    </row>
    <row r="202" spans="1:20" ht="62.25" customHeight="1">
      <c r="A202" s="281">
        <v>82</v>
      </c>
      <c r="B202" s="761">
        <v>7000029439</v>
      </c>
      <c r="C202" s="761">
        <v>770</v>
      </c>
      <c r="D202" s="761" t="s">
        <v>657</v>
      </c>
      <c r="E202" s="761">
        <v>1000058312</v>
      </c>
      <c r="F202" s="761">
        <v>85359030</v>
      </c>
      <c r="G202" s="274"/>
      <c r="H202" s="762">
        <v>18</v>
      </c>
      <c r="I202" s="275"/>
      <c r="J202" s="761" t="s">
        <v>624</v>
      </c>
      <c r="K202" s="761" t="s">
        <v>297</v>
      </c>
      <c r="L202" s="761">
        <v>1</v>
      </c>
      <c r="M202" s="276"/>
      <c r="N202" s="277" t="str">
        <f t="shared" si="36"/>
        <v>INCLUDED</v>
      </c>
      <c r="O202" s="278">
        <f t="shared" si="38"/>
        <v>0</v>
      </c>
      <c r="P202" s="278">
        <f t="shared" si="42"/>
        <v>0</v>
      </c>
      <c r="Q202" s="278">
        <f>Discount!$H$36</f>
        <v>0</v>
      </c>
      <c r="R202" s="279">
        <f t="shared" si="40"/>
        <v>0</v>
      </c>
      <c r="S202" s="279">
        <f t="shared" si="41"/>
        <v>0</v>
      </c>
      <c r="T202" s="280">
        <f t="shared" si="37"/>
        <v>0</v>
      </c>
    </row>
    <row r="203" spans="1:20" ht="55.5" customHeight="1">
      <c r="A203" s="272">
        <v>83</v>
      </c>
      <c r="B203" s="761">
        <v>7000029439</v>
      </c>
      <c r="C203" s="761">
        <v>780</v>
      </c>
      <c r="D203" s="761" t="s">
        <v>657</v>
      </c>
      <c r="E203" s="761">
        <v>1000058308</v>
      </c>
      <c r="F203" s="761">
        <v>85359030</v>
      </c>
      <c r="G203" s="274"/>
      <c r="H203" s="762">
        <v>18</v>
      </c>
      <c r="I203" s="275"/>
      <c r="J203" s="761" t="s">
        <v>625</v>
      </c>
      <c r="K203" s="761" t="s">
        <v>297</v>
      </c>
      <c r="L203" s="761">
        <v>1</v>
      </c>
      <c r="M203" s="276"/>
      <c r="N203" s="277" t="str">
        <f t="shared" si="36"/>
        <v>INCLUDED</v>
      </c>
      <c r="O203" s="278">
        <f t="shared" si="38"/>
        <v>0</v>
      </c>
      <c r="P203" s="278">
        <f t="shared" si="42"/>
        <v>0</v>
      </c>
      <c r="Q203" s="278">
        <f>Discount!$H$36</f>
        <v>0</v>
      </c>
      <c r="R203" s="279">
        <f t="shared" si="40"/>
        <v>0</v>
      </c>
      <c r="S203" s="279">
        <f t="shared" si="41"/>
        <v>0</v>
      </c>
      <c r="T203" s="280">
        <f t="shared" si="37"/>
        <v>0</v>
      </c>
    </row>
    <row r="204" spans="1:20" ht="31.5">
      <c r="A204" s="281">
        <v>84</v>
      </c>
      <c r="B204" s="761">
        <v>7000029439</v>
      </c>
      <c r="C204" s="761">
        <v>790</v>
      </c>
      <c r="D204" s="761" t="s">
        <v>657</v>
      </c>
      <c r="E204" s="761">
        <v>1000049776</v>
      </c>
      <c r="F204" s="761">
        <v>85359030</v>
      </c>
      <c r="G204" s="274"/>
      <c r="H204" s="762">
        <v>18</v>
      </c>
      <c r="I204" s="275"/>
      <c r="J204" s="761" t="s">
        <v>626</v>
      </c>
      <c r="K204" s="761" t="s">
        <v>297</v>
      </c>
      <c r="L204" s="761">
        <v>1</v>
      </c>
      <c r="M204" s="276"/>
      <c r="N204" s="277" t="str">
        <f t="shared" si="36"/>
        <v>INCLUDED</v>
      </c>
      <c r="O204" s="278">
        <f t="shared" si="38"/>
        <v>0</v>
      </c>
      <c r="P204" s="278">
        <f t="shared" si="42"/>
        <v>0</v>
      </c>
      <c r="Q204" s="278">
        <f>Discount!$H$36</f>
        <v>0</v>
      </c>
      <c r="R204" s="279">
        <f t="shared" si="40"/>
        <v>0</v>
      </c>
      <c r="S204" s="279">
        <f t="shared" si="41"/>
        <v>0</v>
      </c>
      <c r="T204" s="280">
        <f t="shared" si="37"/>
        <v>0</v>
      </c>
    </row>
    <row r="205" spans="1:20" ht="31.5">
      <c r="A205" s="272">
        <v>85</v>
      </c>
      <c r="B205" s="761">
        <v>7000029439</v>
      </c>
      <c r="C205" s="761">
        <v>800</v>
      </c>
      <c r="D205" s="761" t="s">
        <v>657</v>
      </c>
      <c r="E205" s="761">
        <v>1000049778</v>
      </c>
      <c r="F205" s="761">
        <v>85359030</v>
      </c>
      <c r="G205" s="274"/>
      <c r="H205" s="762">
        <v>18</v>
      </c>
      <c r="I205" s="275"/>
      <c r="J205" s="761" t="s">
        <v>627</v>
      </c>
      <c r="K205" s="761" t="s">
        <v>297</v>
      </c>
      <c r="L205" s="761">
        <v>1</v>
      </c>
      <c r="M205" s="276"/>
      <c r="N205" s="277" t="str">
        <f t="shared" si="36"/>
        <v>INCLUDED</v>
      </c>
      <c r="O205" s="278">
        <f>IF(N205="Included",0,N205)</f>
        <v>0</v>
      </c>
      <c r="P205" s="278">
        <f>IF( I205="",H205*(IF(N205="Included",0,N205))/100,I205*(IF(N205="Included",0,N205)))</f>
        <v>0</v>
      </c>
      <c r="Q205" s="278">
        <f>Discount!$H$36</f>
        <v>0</v>
      </c>
      <c r="R205" s="279">
        <f>Q205*O205</f>
        <v>0</v>
      </c>
      <c r="S205" s="279">
        <f>IF(I205="",H205*R205/100,I205*R205)</f>
        <v>0</v>
      </c>
      <c r="T205" s="280">
        <f t="shared" si="37"/>
        <v>0</v>
      </c>
    </row>
    <row r="206" spans="1:20" ht="31.5">
      <c r="A206" s="281">
        <v>86</v>
      </c>
      <c r="B206" s="761">
        <v>7000029439</v>
      </c>
      <c r="C206" s="761">
        <v>810</v>
      </c>
      <c r="D206" s="761" t="s">
        <v>657</v>
      </c>
      <c r="E206" s="761">
        <v>1000049777</v>
      </c>
      <c r="F206" s="761">
        <v>85359030</v>
      </c>
      <c r="G206" s="274"/>
      <c r="H206" s="762">
        <v>18</v>
      </c>
      <c r="I206" s="275"/>
      <c r="J206" s="761" t="s">
        <v>628</v>
      </c>
      <c r="K206" s="761" t="s">
        <v>297</v>
      </c>
      <c r="L206" s="761">
        <v>1</v>
      </c>
      <c r="M206" s="276"/>
      <c r="N206" s="277" t="str">
        <f t="shared" si="36"/>
        <v>INCLUDED</v>
      </c>
      <c r="O206" s="278">
        <f t="shared" ref="O206:O251" si="43">IF(N206="Included",0,N206)</f>
        <v>0</v>
      </c>
      <c r="P206" s="278">
        <f t="shared" ref="P206:P251" si="44">IF( I206="",H206*(IF(N206="Included",0,N206))/100,I206*(IF(N206="Included",0,N206)))</f>
        <v>0</v>
      </c>
      <c r="Q206" s="278">
        <f>Discount!$H$36</f>
        <v>0</v>
      </c>
      <c r="R206" s="279">
        <f t="shared" ref="R206:R251" si="45">Q206*O206</f>
        <v>0</v>
      </c>
      <c r="S206" s="279">
        <f t="shared" ref="S206:S251" si="46">IF(I206="",H206*R206/100,I206*R206)</f>
        <v>0</v>
      </c>
      <c r="T206" s="280">
        <f t="shared" si="37"/>
        <v>0</v>
      </c>
    </row>
    <row r="207" spans="1:20" ht="31.5">
      <c r="A207" s="272">
        <v>87</v>
      </c>
      <c r="B207" s="761">
        <v>7000029439</v>
      </c>
      <c r="C207" s="761">
        <v>820</v>
      </c>
      <c r="D207" s="761" t="s">
        <v>657</v>
      </c>
      <c r="E207" s="761">
        <v>1000058306</v>
      </c>
      <c r="F207" s="761">
        <v>85359030</v>
      </c>
      <c r="G207" s="274"/>
      <c r="H207" s="762">
        <v>18</v>
      </c>
      <c r="I207" s="275"/>
      <c r="J207" s="761" t="s">
        <v>629</v>
      </c>
      <c r="K207" s="761" t="s">
        <v>297</v>
      </c>
      <c r="L207" s="761">
        <v>1</v>
      </c>
      <c r="M207" s="276"/>
      <c r="N207" s="277" t="str">
        <f t="shared" si="36"/>
        <v>INCLUDED</v>
      </c>
      <c r="O207" s="278">
        <f t="shared" si="43"/>
        <v>0</v>
      </c>
      <c r="P207" s="278">
        <f t="shared" si="44"/>
        <v>0</v>
      </c>
      <c r="Q207" s="278">
        <f>Discount!$H$36</f>
        <v>0</v>
      </c>
      <c r="R207" s="279">
        <f t="shared" si="45"/>
        <v>0</v>
      </c>
      <c r="S207" s="279">
        <f t="shared" si="46"/>
        <v>0</v>
      </c>
      <c r="T207" s="280">
        <f t="shared" si="37"/>
        <v>0</v>
      </c>
    </row>
    <row r="208" spans="1:20" ht="31.5">
      <c r="A208" s="281">
        <v>88</v>
      </c>
      <c r="B208" s="761">
        <v>7000029439</v>
      </c>
      <c r="C208" s="761">
        <v>830</v>
      </c>
      <c r="D208" s="761" t="s">
        <v>657</v>
      </c>
      <c r="E208" s="761">
        <v>1000058313</v>
      </c>
      <c r="F208" s="761">
        <v>85359030</v>
      </c>
      <c r="G208" s="274"/>
      <c r="H208" s="762">
        <v>18</v>
      </c>
      <c r="I208" s="275"/>
      <c r="J208" s="761" t="s">
        <v>630</v>
      </c>
      <c r="K208" s="761" t="s">
        <v>297</v>
      </c>
      <c r="L208" s="761">
        <v>1</v>
      </c>
      <c r="M208" s="276"/>
      <c r="N208" s="277" t="str">
        <f t="shared" si="36"/>
        <v>INCLUDED</v>
      </c>
      <c r="O208" s="278">
        <f t="shared" si="43"/>
        <v>0</v>
      </c>
      <c r="P208" s="278">
        <f t="shared" si="44"/>
        <v>0</v>
      </c>
      <c r="Q208" s="278">
        <f>Discount!$H$36</f>
        <v>0</v>
      </c>
      <c r="R208" s="279">
        <f t="shared" si="45"/>
        <v>0</v>
      </c>
      <c r="S208" s="279">
        <f t="shared" si="46"/>
        <v>0</v>
      </c>
      <c r="T208" s="280">
        <f t="shared" si="37"/>
        <v>0</v>
      </c>
    </row>
    <row r="209" spans="1:20" ht="31.5">
      <c r="A209" s="272">
        <v>89</v>
      </c>
      <c r="B209" s="761">
        <v>7000029439</v>
      </c>
      <c r="C209" s="761">
        <v>840</v>
      </c>
      <c r="D209" s="761" t="s">
        <v>657</v>
      </c>
      <c r="E209" s="761">
        <v>1000058309</v>
      </c>
      <c r="F209" s="761">
        <v>85359030</v>
      </c>
      <c r="G209" s="274"/>
      <c r="H209" s="762">
        <v>18</v>
      </c>
      <c r="I209" s="275"/>
      <c r="J209" s="761" t="s">
        <v>631</v>
      </c>
      <c r="K209" s="761" t="s">
        <v>297</v>
      </c>
      <c r="L209" s="761">
        <v>1</v>
      </c>
      <c r="M209" s="276"/>
      <c r="N209" s="277" t="str">
        <f t="shared" si="36"/>
        <v>INCLUDED</v>
      </c>
      <c r="O209" s="278">
        <f t="shared" si="43"/>
        <v>0</v>
      </c>
      <c r="P209" s="278">
        <f t="shared" si="44"/>
        <v>0</v>
      </c>
      <c r="Q209" s="278">
        <f>Discount!$H$36</f>
        <v>0</v>
      </c>
      <c r="R209" s="279">
        <f t="shared" si="45"/>
        <v>0</v>
      </c>
      <c r="S209" s="279">
        <f t="shared" si="46"/>
        <v>0</v>
      </c>
      <c r="T209" s="280">
        <f t="shared" si="37"/>
        <v>0</v>
      </c>
    </row>
    <row r="210" spans="1:20" ht="31.5">
      <c r="A210" s="281">
        <v>90</v>
      </c>
      <c r="B210" s="761">
        <v>7000029439</v>
      </c>
      <c r="C210" s="761">
        <v>850</v>
      </c>
      <c r="D210" s="761" t="s">
        <v>657</v>
      </c>
      <c r="E210" s="761">
        <v>1000058307</v>
      </c>
      <c r="F210" s="761">
        <v>85359030</v>
      </c>
      <c r="G210" s="274"/>
      <c r="H210" s="762">
        <v>18</v>
      </c>
      <c r="I210" s="275"/>
      <c r="J210" s="761" t="s">
        <v>632</v>
      </c>
      <c r="K210" s="761" t="s">
        <v>296</v>
      </c>
      <c r="L210" s="761">
        <v>1</v>
      </c>
      <c r="M210" s="276"/>
      <c r="N210" s="277" t="str">
        <f t="shared" si="36"/>
        <v>INCLUDED</v>
      </c>
      <c r="O210" s="278">
        <f t="shared" si="43"/>
        <v>0</v>
      </c>
      <c r="P210" s="278">
        <f t="shared" si="44"/>
        <v>0</v>
      </c>
      <c r="Q210" s="278">
        <f>Discount!$H$36</f>
        <v>0</v>
      </c>
      <c r="R210" s="279">
        <f t="shared" si="45"/>
        <v>0</v>
      </c>
      <c r="S210" s="279">
        <f t="shared" si="46"/>
        <v>0</v>
      </c>
      <c r="T210" s="280">
        <f t="shared" si="37"/>
        <v>0</v>
      </c>
    </row>
    <row r="211" spans="1:20" ht="31.5">
      <c r="A211" s="272">
        <v>91</v>
      </c>
      <c r="B211" s="761">
        <v>7000029439</v>
      </c>
      <c r="C211" s="761">
        <v>860</v>
      </c>
      <c r="D211" s="761" t="s">
        <v>657</v>
      </c>
      <c r="E211" s="761">
        <v>1000058315</v>
      </c>
      <c r="F211" s="761">
        <v>85359030</v>
      </c>
      <c r="G211" s="274"/>
      <c r="H211" s="762">
        <v>18</v>
      </c>
      <c r="I211" s="275"/>
      <c r="J211" s="761" t="s">
        <v>633</v>
      </c>
      <c r="K211" s="761" t="s">
        <v>296</v>
      </c>
      <c r="L211" s="761">
        <v>1</v>
      </c>
      <c r="M211" s="276"/>
      <c r="N211" s="277" t="str">
        <f t="shared" si="36"/>
        <v>INCLUDED</v>
      </c>
      <c r="O211" s="278">
        <f t="shared" si="43"/>
        <v>0</v>
      </c>
      <c r="P211" s="278">
        <f t="shared" si="44"/>
        <v>0</v>
      </c>
      <c r="Q211" s="278">
        <f>Discount!$H$36</f>
        <v>0</v>
      </c>
      <c r="R211" s="279">
        <f t="shared" si="45"/>
        <v>0</v>
      </c>
      <c r="S211" s="279">
        <f t="shared" si="46"/>
        <v>0</v>
      </c>
      <c r="T211" s="280">
        <f t="shared" si="37"/>
        <v>0</v>
      </c>
    </row>
    <row r="212" spans="1:20" ht="31.5">
      <c r="A212" s="281">
        <v>92</v>
      </c>
      <c r="B212" s="761">
        <v>7000029439</v>
      </c>
      <c r="C212" s="761">
        <v>870</v>
      </c>
      <c r="D212" s="761" t="s">
        <v>657</v>
      </c>
      <c r="E212" s="761">
        <v>1000058311</v>
      </c>
      <c r="F212" s="761">
        <v>85359030</v>
      </c>
      <c r="G212" s="274"/>
      <c r="H212" s="762">
        <v>18</v>
      </c>
      <c r="I212" s="275"/>
      <c r="J212" s="761" t="s">
        <v>634</v>
      </c>
      <c r="K212" s="761" t="s">
        <v>296</v>
      </c>
      <c r="L212" s="761">
        <v>1</v>
      </c>
      <c r="M212" s="276"/>
      <c r="N212" s="277" t="str">
        <f t="shared" si="36"/>
        <v>INCLUDED</v>
      </c>
      <c r="O212" s="278">
        <f t="shared" si="43"/>
        <v>0</v>
      </c>
      <c r="P212" s="278">
        <f t="shared" si="44"/>
        <v>0</v>
      </c>
      <c r="Q212" s="278">
        <f>Discount!$H$36</f>
        <v>0</v>
      </c>
      <c r="R212" s="279">
        <f t="shared" si="45"/>
        <v>0</v>
      </c>
      <c r="S212" s="279">
        <f t="shared" si="46"/>
        <v>0</v>
      </c>
      <c r="T212" s="280">
        <f t="shared" si="37"/>
        <v>0</v>
      </c>
    </row>
    <row r="213" spans="1:20" ht="31.5">
      <c r="A213" s="272">
        <v>93</v>
      </c>
      <c r="B213" s="761">
        <v>7000029439</v>
      </c>
      <c r="C213" s="761">
        <v>880</v>
      </c>
      <c r="D213" s="761" t="s">
        <v>657</v>
      </c>
      <c r="E213" s="761">
        <v>1000058327</v>
      </c>
      <c r="F213" s="761">
        <v>85359030</v>
      </c>
      <c r="G213" s="274"/>
      <c r="H213" s="762">
        <v>18</v>
      </c>
      <c r="I213" s="275"/>
      <c r="J213" s="761" t="s">
        <v>635</v>
      </c>
      <c r="K213" s="761" t="s">
        <v>296</v>
      </c>
      <c r="L213" s="761">
        <v>1</v>
      </c>
      <c r="M213" s="276"/>
      <c r="N213" s="277" t="str">
        <f t="shared" si="36"/>
        <v>INCLUDED</v>
      </c>
      <c r="O213" s="278">
        <f t="shared" si="43"/>
        <v>0</v>
      </c>
      <c r="P213" s="278">
        <f t="shared" si="44"/>
        <v>0</v>
      </c>
      <c r="Q213" s="278">
        <f>Discount!$H$36</f>
        <v>0</v>
      </c>
      <c r="R213" s="279">
        <f t="shared" si="45"/>
        <v>0</v>
      </c>
      <c r="S213" s="279">
        <f t="shared" si="46"/>
        <v>0</v>
      </c>
      <c r="T213" s="280">
        <f t="shared" si="37"/>
        <v>0</v>
      </c>
    </row>
    <row r="214" spans="1:20" ht="31.5">
      <c r="A214" s="281">
        <v>94</v>
      </c>
      <c r="B214" s="761">
        <v>7000029439</v>
      </c>
      <c r="C214" s="761">
        <v>890</v>
      </c>
      <c r="D214" s="761" t="s">
        <v>657</v>
      </c>
      <c r="E214" s="761">
        <v>1000058326</v>
      </c>
      <c r="F214" s="761">
        <v>85359030</v>
      </c>
      <c r="G214" s="274"/>
      <c r="H214" s="762">
        <v>18</v>
      </c>
      <c r="I214" s="275"/>
      <c r="J214" s="761" t="s">
        <v>636</v>
      </c>
      <c r="K214" s="761" t="s">
        <v>296</v>
      </c>
      <c r="L214" s="761">
        <v>1</v>
      </c>
      <c r="M214" s="276"/>
      <c r="N214" s="277" t="str">
        <f t="shared" si="36"/>
        <v>INCLUDED</v>
      </c>
      <c r="O214" s="278">
        <f t="shared" si="43"/>
        <v>0</v>
      </c>
      <c r="P214" s="278">
        <f t="shared" si="44"/>
        <v>0</v>
      </c>
      <c r="Q214" s="278">
        <f>Discount!$H$36</f>
        <v>0</v>
      </c>
      <c r="R214" s="279">
        <f t="shared" si="45"/>
        <v>0</v>
      </c>
      <c r="S214" s="279">
        <f t="shared" si="46"/>
        <v>0</v>
      </c>
      <c r="T214" s="280">
        <f t="shared" si="37"/>
        <v>0</v>
      </c>
    </row>
    <row r="215" spans="1:20" ht="31.5">
      <c r="A215" s="272">
        <v>95</v>
      </c>
      <c r="B215" s="761">
        <v>7000029439</v>
      </c>
      <c r="C215" s="761">
        <v>900</v>
      </c>
      <c r="D215" s="761" t="s">
        <v>658</v>
      </c>
      <c r="E215" s="761">
        <v>1000058300</v>
      </c>
      <c r="F215" s="761">
        <v>85359030</v>
      </c>
      <c r="G215" s="274"/>
      <c r="H215" s="762">
        <v>18</v>
      </c>
      <c r="I215" s="275"/>
      <c r="J215" s="761" t="s">
        <v>673</v>
      </c>
      <c r="K215" s="761" t="s">
        <v>296</v>
      </c>
      <c r="L215" s="761">
        <v>1</v>
      </c>
      <c r="M215" s="276"/>
      <c r="N215" s="277" t="str">
        <f t="shared" si="36"/>
        <v>INCLUDED</v>
      </c>
      <c r="O215" s="278">
        <f t="shared" si="43"/>
        <v>0</v>
      </c>
      <c r="P215" s="278">
        <f t="shared" si="44"/>
        <v>0</v>
      </c>
      <c r="Q215" s="278">
        <f>Discount!$H$36</f>
        <v>0</v>
      </c>
      <c r="R215" s="279">
        <f t="shared" si="45"/>
        <v>0</v>
      </c>
      <c r="S215" s="279">
        <f t="shared" si="46"/>
        <v>0</v>
      </c>
      <c r="T215" s="280">
        <f t="shared" si="37"/>
        <v>0</v>
      </c>
    </row>
    <row r="216" spans="1:20" ht="31.5">
      <c r="A216" s="281">
        <v>96</v>
      </c>
      <c r="B216" s="761">
        <v>7000029439</v>
      </c>
      <c r="C216" s="761">
        <v>910</v>
      </c>
      <c r="D216" s="761" t="s">
        <v>658</v>
      </c>
      <c r="E216" s="761">
        <v>1000049816</v>
      </c>
      <c r="F216" s="761">
        <v>85359030</v>
      </c>
      <c r="G216" s="274"/>
      <c r="H216" s="762">
        <v>18</v>
      </c>
      <c r="I216" s="275"/>
      <c r="J216" s="761" t="s">
        <v>674</v>
      </c>
      <c r="K216" s="761" t="s">
        <v>297</v>
      </c>
      <c r="L216" s="761">
        <v>2</v>
      </c>
      <c r="M216" s="276"/>
      <c r="N216" s="277" t="str">
        <f t="shared" si="36"/>
        <v>INCLUDED</v>
      </c>
      <c r="O216" s="278">
        <f t="shared" si="43"/>
        <v>0</v>
      </c>
      <c r="P216" s="278">
        <f t="shared" si="44"/>
        <v>0</v>
      </c>
      <c r="Q216" s="278">
        <f>Discount!$H$36</f>
        <v>0</v>
      </c>
      <c r="R216" s="279">
        <f t="shared" si="45"/>
        <v>0</v>
      </c>
      <c r="S216" s="279">
        <f t="shared" si="46"/>
        <v>0</v>
      </c>
      <c r="T216" s="280">
        <f t="shared" si="37"/>
        <v>0</v>
      </c>
    </row>
    <row r="217" spans="1:20" ht="31.5">
      <c r="A217" s="272">
        <v>97</v>
      </c>
      <c r="B217" s="761">
        <v>7000029439</v>
      </c>
      <c r="C217" s="761">
        <v>920</v>
      </c>
      <c r="D217" s="761" t="s">
        <v>658</v>
      </c>
      <c r="E217" s="761">
        <v>1000049752</v>
      </c>
      <c r="F217" s="761">
        <v>85359030</v>
      </c>
      <c r="G217" s="274"/>
      <c r="H217" s="762">
        <v>18</v>
      </c>
      <c r="I217" s="275"/>
      <c r="J217" s="761" t="s">
        <v>675</v>
      </c>
      <c r="K217" s="761" t="s">
        <v>297</v>
      </c>
      <c r="L217" s="761">
        <v>1</v>
      </c>
      <c r="M217" s="276"/>
      <c r="N217" s="277" t="str">
        <f t="shared" si="36"/>
        <v>INCLUDED</v>
      </c>
      <c r="O217" s="278">
        <f t="shared" si="43"/>
        <v>0</v>
      </c>
      <c r="P217" s="278">
        <f t="shared" si="44"/>
        <v>0</v>
      </c>
      <c r="Q217" s="278">
        <f>Discount!$H$36</f>
        <v>0</v>
      </c>
      <c r="R217" s="279">
        <f t="shared" si="45"/>
        <v>0</v>
      </c>
      <c r="S217" s="279">
        <f t="shared" si="46"/>
        <v>0</v>
      </c>
      <c r="T217" s="280">
        <f t="shared" si="37"/>
        <v>0</v>
      </c>
    </row>
    <row r="218" spans="1:20" ht="31.5">
      <c r="A218" s="281">
        <v>98</v>
      </c>
      <c r="B218" s="761">
        <v>7000029439</v>
      </c>
      <c r="C218" s="761">
        <v>930</v>
      </c>
      <c r="D218" s="761" t="s">
        <v>658</v>
      </c>
      <c r="E218" s="761">
        <v>1000049761</v>
      </c>
      <c r="F218" s="761">
        <v>85359030</v>
      </c>
      <c r="G218" s="274"/>
      <c r="H218" s="762">
        <v>18</v>
      </c>
      <c r="I218" s="275"/>
      <c r="J218" s="761" t="s">
        <v>676</v>
      </c>
      <c r="K218" s="761" t="s">
        <v>297</v>
      </c>
      <c r="L218" s="761">
        <v>2</v>
      </c>
      <c r="M218" s="276"/>
      <c r="N218" s="277" t="str">
        <f t="shared" si="36"/>
        <v>INCLUDED</v>
      </c>
      <c r="O218" s="278">
        <f t="shared" si="43"/>
        <v>0</v>
      </c>
      <c r="P218" s="278">
        <f t="shared" si="44"/>
        <v>0</v>
      </c>
      <c r="Q218" s="278">
        <f>Discount!$H$36</f>
        <v>0</v>
      </c>
      <c r="R218" s="279">
        <f t="shared" si="45"/>
        <v>0</v>
      </c>
      <c r="S218" s="279">
        <f t="shared" si="46"/>
        <v>0</v>
      </c>
      <c r="T218" s="280">
        <f t="shared" si="37"/>
        <v>0</v>
      </c>
    </row>
    <row r="219" spans="1:20" ht="31.5">
      <c r="A219" s="272">
        <v>99</v>
      </c>
      <c r="B219" s="761">
        <v>7000029439</v>
      </c>
      <c r="C219" s="761">
        <v>940</v>
      </c>
      <c r="D219" s="761" t="s">
        <v>658</v>
      </c>
      <c r="E219" s="761">
        <v>1000058298</v>
      </c>
      <c r="F219" s="761">
        <v>85359030</v>
      </c>
      <c r="G219" s="274"/>
      <c r="H219" s="762">
        <v>18</v>
      </c>
      <c r="I219" s="275"/>
      <c r="J219" s="761" t="s">
        <v>677</v>
      </c>
      <c r="K219" s="761" t="s">
        <v>297</v>
      </c>
      <c r="L219" s="761">
        <v>1</v>
      </c>
      <c r="M219" s="276"/>
      <c r="N219" s="277" t="str">
        <f t="shared" si="36"/>
        <v>INCLUDED</v>
      </c>
      <c r="O219" s="278">
        <f t="shared" si="43"/>
        <v>0</v>
      </c>
      <c r="P219" s="278">
        <f t="shared" si="44"/>
        <v>0</v>
      </c>
      <c r="Q219" s="278">
        <f>Discount!$H$36</f>
        <v>0</v>
      </c>
      <c r="R219" s="279">
        <f t="shared" si="45"/>
        <v>0</v>
      </c>
      <c r="S219" s="279">
        <f t="shared" si="46"/>
        <v>0</v>
      </c>
      <c r="T219" s="280">
        <f t="shared" si="37"/>
        <v>0</v>
      </c>
    </row>
    <row r="220" spans="1:20" ht="31.5">
      <c r="A220" s="281">
        <v>100</v>
      </c>
      <c r="B220" s="761">
        <v>7000029439</v>
      </c>
      <c r="C220" s="761">
        <v>950</v>
      </c>
      <c r="D220" s="761" t="s">
        <v>658</v>
      </c>
      <c r="E220" s="761">
        <v>1000049749</v>
      </c>
      <c r="F220" s="761">
        <v>85359030</v>
      </c>
      <c r="G220" s="274"/>
      <c r="H220" s="762">
        <v>18</v>
      </c>
      <c r="I220" s="275"/>
      <c r="J220" s="761" t="s">
        <v>678</v>
      </c>
      <c r="K220" s="761" t="s">
        <v>297</v>
      </c>
      <c r="L220" s="761">
        <v>2</v>
      </c>
      <c r="M220" s="276"/>
      <c r="N220" s="277" t="str">
        <f t="shared" si="36"/>
        <v>INCLUDED</v>
      </c>
      <c r="O220" s="278">
        <f>IF(N220="Included",0,N220)</f>
        <v>0</v>
      </c>
      <c r="P220" s="278">
        <f>IF( I220="",H220*(IF(N220="Included",0,N220))/100,I220*(IF(N220="Included",0,N220)))</f>
        <v>0</v>
      </c>
      <c r="Q220" s="278">
        <f>Discount!$H$36</f>
        <v>0</v>
      </c>
      <c r="R220" s="279">
        <f>Q220*O220</f>
        <v>0</v>
      </c>
      <c r="S220" s="279">
        <f>IF(I220="",H220*R220/100,I220*R220)</f>
        <v>0</v>
      </c>
      <c r="T220" s="280">
        <f t="shared" si="37"/>
        <v>0</v>
      </c>
    </row>
    <row r="221" spans="1:20" ht="31.5">
      <c r="A221" s="272">
        <v>101</v>
      </c>
      <c r="B221" s="761">
        <v>7000029439</v>
      </c>
      <c r="C221" s="761">
        <v>960</v>
      </c>
      <c r="D221" s="761" t="s">
        <v>658</v>
      </c>
      <c r="E221" s="761">
        <v>1000058299</v>
      </c>
      <c r="F221" s="761">
        <v>85359030</v>
      </c>
      <c r="G221" s="274"/>
      <c r="H221" s="762">
        <v>18</v>
      </c>
      <c r="I221" s="275"/>
      <c r="J221" s="761" t="s">
        <v>679</v>
      </c>
      <c r="K221" s="761" t="s">
        <v>492</v>
      </c>
      <c r="L221" s="761">
        <v>1</v>
      </c>
      <c r="M221" s="276"/>
      <c r="N221" s="277" t="str">
        <f t="shared" si="36"/>
        <v>INCLUDED</v>
      </c>
      <c r="O221" s="278">
        <f>IF(N221="Included",0,N221)</f>
        <v>0</v>
      </c>
      <c r="P221" s="278">
        <f>IF( I221="",H221*(IF(N221="Included",0,N221))/100,I221*(IF(N221="Included",0,N221)))</f>
        <v>0</v>
      </c>
      <c r="Q221" s="278">
        <f>Discount!$H$36</f>
        <v>0</v>
      </c>
      <c r="R221" s="279">
        <f>Q221*O221</f>
        <v>0</v>
      </c>
      <c r="S221" s="279">
        <f>IF(I221="",H221*R221/100,I221*R221)</f>
        <v>0</v>
      </c>
      <c r="T221" s="280">
        <f t="shared" si="37"/>
        <v>0</v>
      </c>
    </row>
    <row r="222" spans="1:20" ht="31.5">
      <c r="A222" s="281">
        <v>102</v>
      </c>
      <c r="B222" s="761">
        <v>7000029439</v>
      </c>
      <c r="C222" s="761">
        <v>970</v>
      </c>
      <c r="D222" s="761" t="s">
        <v>658</v>
      </c>
      <c r="E222" s="761">
        <v>1000049782</v>
      </c>
      <c r="F222" s="761">
        <v>85359030</v>
      </c>
      <c r="G222" s="274"/>
      <c r="H222" s="762">
        <v>18</v>
      </c>
      <c r="I222" s="275"/>
      <c r="J222" s="761" t="s">
        <v>680</v>
      </c>
      <c r="K222" s="761" t="s">
        <v>297</v>
      </c>
      <c r="L222" s="761">
        <v>2</v>
      </c>
      <c r="M222" s="276"/>
      <c r="N222" s="277" t="str">
        <f t="shared" si="36"/>
        <v>INCLUDED</v>
      </c>
      <c r="O222" s="278">
        <f t="shared" ref="O222:O250" si="47">IF(N222="Included",0,N222)</f>
        <v>0</v>
      </c>
      <c r="P222" s="278">
        <f t="shared" ref="P222:P250" si="48">IF( I222="",H222*(IF(N222="Included",0,N222))/100,I222*(IF(N222="Included",0,N222)))</f>
        <v>0</v>
      </c>
      <c r="Q222" s="278">
        <f>Discount!$H$36</f>
        <v>0</v>
      </c>
      <c r="R222" s="279">
        <f t="shared" ref="R222:R250" si="49">Q222*O222</f>
        <v>0</v>
      </c>
      <c r="S222" s="279">
        <f t="shared" ref="S222:S250" si="50">IF(I222="",H222*R222/100,I222*R222)</f>
        <v>0</v>
      </c>
      <c r="T222" s="280">
        <f t="shared" si="37"/>
        <v>0</v>
      </c>
    </row>
    <row r="223" spans="1:20" ht="31.5">
      <c r="A223" s="272">
        <v>103</v>
      </c>
      <c r="B223" s="761">
        <v>7000029439</v>
      </c>
      <c r="C223" s="761">
        <v>980</v>
      </c>
      <c r="D223" s="761" t="s">
        <v>658</v>
      </c>
      <c r="E223" s="761">
        <v>1000049504</v>
      </c>
      <c r="F223" s="761">
        <v>85359030</v>
      </c>
      <c r="G223" s="274"/>
      <c r="H223" s="762">
        <v>18</v>
      </c>
      <c r="I223" s="275"/>
      <c r="J223" s="761" t="s">
        <v>681</v>
      </c>
      <c r="K223" s="761" t="s">
        <v>296</v>
      </c>
      <c r="L223" s="761">
        <v>3</v>
      </c>
      <c r="M223" s="276"/>
      <c r="N223" s="277" t="str">
        <f t="shared" si="36"/>
        <v>INCLUDED</v>
      </c>
      <c r="O223" s="278">
        <f t="shared" si="47"/>
        <v>0</v>
      </c>
      <c r="P223" s="278">
        <f t="shared" si="48"/>
        <v>0</v>
      </c>
      <c r="Q223" s="278">
        <f>Discount!$H$36</f>
        <v>0</v>
      </c>
      <c r="R223" s="279">
        <f t="shared" si="49"/>
        <v>0</v>
      </c>
      <c r="S223" s="279">
        <f t="shared" si="50"/>
        <v>0</v>
      </c>
      <c r="T223" s="280">
        <f t="shared" si="37"/>
        <v>0</v>
      </c>
    </row>
    <row r="224" spans="1:20" ht="31.5">
      <c r="A224" s="281">
        <v>104</v>
      </c>
      <c r="B224" s="761">
        <v>7000029439</v>
      </c>
      <c r="C224" s="761">
        <v>990</v>
      </c>
      <c r="D224" s="761" t="s">
        <v>658</v>
      </c>
      <c r="E224" s="761">
        <v>1000058302</v>
      </c>
      <c r="F224" s="761">
        <v>85359030</v>
      </c>
      <c r="G224" s="274"/>
      <c r="H224" s="762">
        <v>18</v>
      </c>
      <c r="I224" s="275"/>
      <c r="J224" s="761" t="s">
        <v>682</v>
      </c>
      <c r="K224" s="761" t="s">
        <v>296</v>
      </c>
      <c r="L224" s="761">
        <v>3</v>
      </c>
      <c r="M224" s="276"/>
      <c r="N224" s="277" t="str">
        <f t="shared" si="36"/>
        <v>INCLUDED</v>
      </c>
      <c r="O224" s="278">
        <f t="shared" si="47"/>
        <v>0</v>
      </c>
      <c r="P224" s="278">
        <f t="shared" si="48"/>
        <v>0</v>
      </c>
      <c r="Q224" s="278">
        <f>Discount!$H$36</f>
        <v>0</v>
      </c>
      <c r="R224" s="279">
        <f t="shared" si="49"/>
        <v>0</v>
      </c>
      <c r="S224" s="279">
        <f t="shared" si="50"/>
        <v>0</v>
      </c>
      <c r="T224" s="280">
        <f t="shared" si="37"/>
        <v>0</v>
      </c>
    </row>
    <row r="225" spans="1:20" ht="31.5">
      <c r="A225" s="272">
        <v>105</v>
      </c>
      <c r="B225" s="761">
        <v>7000029439</v>
      </c>
      <c r="C225" s="761">
        <v>1000</v>
      </c>
      <c r="D225" s="761" t="s">
        <v>658</v>
      </c>
      <c r="E225" s="761">
        <v>1000058297</v>
      </c>
      <c r="F225" s="761">
        <v>85359030</v>
      </c>
      <c r="G225" s="274"/>
      <c r="H225" s="762">
        <v>18</v>
      </c>
      <c r="I225" s="275"/>
      <c r="J225" s="761" t="s">
        <v>683</v>
      </c>
      <c r="K225" s="761" t="s">
        <v>296</v>
      </c>
      <c r="L225" s="761">
        <v>3</v>
      </c>
      <c r="M225" s="276"/>
      <c r="N225" s="277" t="str">
        <f t="shared" si="36"/>
        <v>INCLUDED</v>
      </c>
      <c r="O225" s="278">
        <f t="shared" si="47"/>
        <v>0</v>
      </c>
      <c r="P225" s="278">
        <f t="shared" si="48"/>
        <v>0</v>
      </c>
      <c r="Q225" s="278">
        <f>Discount!$H$36</f>
        <v>0</v>
      </c>
      <c r="R225" s="279">
        <f t="shared" si="49"/>
        <v>0</v>
      </c>
      <c r="S225" s="279">
        <f t="shared" si="50"/>
        <v>0</v>
      </c>
      <c r="T225" s="280">
        <f t="shared" si="37"/>
        <v>0</v>
      </c>
    </row>
    <row r="226" spans="1:20" ht="31.5">
      <c r="A226" s="281">
        <v>106</v>
      </c>
      <c r="B226" s="761">
        <v>7000029439</v>
      </c>
      <c r="C226" s="761">
        <v>1010</v>
      </c>
      <c r="D226" s="761" t="s">
        <v>658</v>
      </c>
      <c r="E226" s="761">
        <v>1000058301</v>
      </c>
      <c r="F226" s="761">
        <v>85359030</v>
      </c>
      <c r="G226" s="274"/>
      <c r="H226" s="762">
        <v>18</v>
      </c>
      <c r="I226" s="275"/>
      <c r="J226" s="761" t="s">
        <v>684</v>
      </c>
      <c r="K226" s="761" t="s">
        <v>296</v>
      </c>
      <c r="L226" s="761">
        <v>1</v>
      </c>
      <c r="M226" s="276"/>
      <c r="N226" s="277" t="str">
        <f t="shared" si="36"/>
        <v>INCLUDED</v>
      </c>
      <c r="O226" s="278">
        <f t="shared" si="47"/>
        <v>0</v>
      </c>
      <c r="P226" s="278">
        <f t="shared" si="48"/>
        <v>0</v>
      </c>
      <c r="Q226" s="278">
        <f>Discount!$H$36</f>
        <v>0</v>
      </c>
      <c r="R226" s="279">
        <f t="shared" si="49"/>
        <v>0</v>
      </c>
      <c r="S226" s="279">
        <f t="shared" si="50"/>
        <v>0</v>
      </c>
      <c r="T226" s="280">
        <f t="shared" si="37"/>
        <v>0</v>
      </c>
    </row>
    <row r="227" spans="1:20" ht="31.5">
      <c r="A227" s="272">
        <v>107</v>
      </c>
      <c r="B227" s="761">
        <v>7000029439</v>
      </c>
      <c r="C227" s="761">
        <v>1020</v>
      </c>
      <c r="D227" s="761" t="s">
        <v>658</v>
      </c>
      <c r="E227" s="761">
        <v>1000049497</v>
      </c>
      <c r="F227" s="761">
        <v>85359030</v>
      </c>
      <c r="G227" s="274"/>
      <c r="H227" s="762">
        <v>18</v>
      </c>
      <c r="I227" s="275"/>
      <c r="J227" s="761" t="s">
        <v>685</v>
      </c>
      <c r="K227" s="761" t="s">
        <v>297</v>
      </c>
      <c r="L227" s="761">
        <v>1</v>
      </c>
      <c r="M227" s="276"/>
      <c r="N227" s="277" t="str">
        <f t="shared" si="36"/>
        <v>INCLUDED</v>
      </c>
      <c r="O227" s="278">
        <f t="shared" si="47"/>
        <v>0</v>
      </c>
      <c r="P227" s="278">
        <f t="shared" si="48"/>
        <v>0</v>
      </c>
      <c r="Q227" s="278">
        <f>Discount!$H$36</f>
        <v>0</v>
      </c>
      <c r="R227" s="279">
        <f t="shared" si="49"/>
        <v>0</v>
      </c>
      <c r="S227" s="279">
        <f t="shared" si="50"/>
        <v>0</v>
      </c>
      <c r="T227" s="280">
        <f t="shared" si="37"/>
        <v>0</v>
      </c>
    </row>
    <row r="228" spans="1:20" ht="31.5">
      <c r="A228" s="281">
        <v>108</v>
      </c>
      <c r="B228" s="761">
        <v>7000029439</v>
      </c>
      <c r="C228" s="761">
        <v>1030</v>
      </c>
      <c r="D228" s="761" t="s">
        <v>658</v>
      </c>
      <c r="E228" s="761">
        <v>1000058284</v>
      </c>
      <c r="F228" s="761">
        <v>85359030</v>
      </c>
      <c r="G228" s="274"/>
      <c r="H228" s="762">
        <v>18</v>
      </c>
      <c r="I228" s="275"/>
      <c r="J228" s="761" t="s">
        <v>686</v>
      </c>
      <c r="K228" s="761" t="s">
        <v>297</v>
      </c>
      <c r="L228" s="761">
        <v>1</v>
      </c>
      <c r="M228" s="276"/>
      <c r="N228" s="277" t="str">
        <f t="shared" si="36"/>
        <v>INCLUDED</v>
      </c>
      <c r="O228" s="278">
        <f t="shared" si="47"/>
        <v>0</v>
      </c>
      <c r="P228" s="278">
        <f t="shared" si="48"/>
        <v>0</v>
      </c>
      <c r="Q228" s="278">
        <f>Discount!$H$36</f>
        <v>0</v>
      </c>
      <c r="R228" s="279">
        <f t="shared" si="49"/>
        <v>0</v>
      </c>
      <c r="S228" s="279">
        <f t="shared" si="50"/>
        <v>0</v>
      </c>
      <c r="T228" s="280">
        <f t="shared" si="37"/>
        <v>0</v>
      </c>
    </row>
    <row r="229" spans="1:20" ht="31.5">
      <c r="A229" s="272">
        <v>109</v>
      </c>
      <c r="B229" s="761">
        <v>7000029439</v>
      </c>
      <c r="C229" s="761">
        <v>1040</v>
      </c>
      <c r="D229" s="761" t="s">
        <v>658</v>
      </c>
      <c r="E229" s="761">
        <v>1000021871</v>
      </c>
      <c r="F229" s="761">
        <v>85389000</v>
      </c>
      <c r="G229" s="274"/>
      <c r="H229" s="762">
        <v>18</v>
      </c>
      <c r="I229" s="275"/>
      <c r="J229" s="761" t="s">
        <v>687</v>
      </c>
      <c r="K229" s="761" t="s">
        <v>297</v>
      </c>
      <c r="L229" s="761">
        <v>3</v>
      </c>
      <c r="M229" s="276"/>
      <c r="N229" s="277" t="str">
        <f t="shared" si="36"/>
        <v>INCLUDED</v>
      </c>
      <c r="O229" s="278">
        <f t="shared" si="47"/>
        <v>0</v>
      </c>
      <c r="P229" s="278">
        <f t="shared" si="48"/>
        <v>0</v>
      </c>
      <c r="Q229" s="278">
        <f>Discount!$H$36</f>
        <v>0</v>
      </c>
      <c r="R229" s="279">
        <f t="shared" si="49"/>
        <v>0</v>
      </c>
      <c r="S229" s="279">
        <f t="shared" si="50"/>
        <v>0</v>
      </c>
      <c r="T229" s="280">
        <f t="shared" si="37"/>
        <v>0</v>
      </c>
    </row>
    <row r="230" spans="1:20" ht="31.5">
      <c r="A230" s="281">
        <v>110</v>
      </c>
      <c r="B230" s="761">
        <v>7000029439</v>
      </c>
      <c r="C230" s="761">
        <v>1050</v>
      </c>
      <c r="D230" s="761" t="s">
        <v>658</v>
      </c>
      <c r="E230" s="761">
        <v>1000058292</v>
      </c>
      <c r="F230" s="761">
        <v>85359030</v>
      </c>
      <c r="G230" s="274"/>
      <c r="H230" s="762">
        <v>18</v>
      </c>
      <c r="I230" s="275"/>
      <c r="J230" s="761" t="s">
        <v>688</v>
      </c>
      <c r="K230" s="761" t="s">
        <v>297</v>
      </c>
      <c r="L230" s="761">
        <v>1</v>
      </c>
      <c r="M230" s="276"/>
      <c r="N230" s="277" t="str">
        <f t="shared" si="36"/>
        <v>INCLUDED</v>
      </c>
      <c r="O230" s="278">
        <f t="shared" si="47"/>
        <v>0</v>
      </c>
      <c r="P230" s="278">
        <f t="shared" si="48"/>
        <v>0</v>
      </c>
      <c r="Q230" s="278">
        <f>Discount!$H$36</f>
        <v>0</v>
      </c>
      <c r="R230" s="279">
        <f t="shared" si="49"/>
        <v>0</v>
      </c>
      <c r="S230" s="279">
        <f t="shared" si="50"/>
        <v>0</v>
      </c>
      <c r="T230" s="280">
        <f t="shared" si="37"/>
        <v>0</v>
      </c>
    </row>
    <row r="231" spans="1:20" ht="31.5">
      <c r="A231" s="272">
        <v>111</v>
      </c>
      <c r="B231" s="761">
        <v>7000029439</v>
      </c>
      <c r="C231" s="761">
        <v>1060</v>
      </c>
      <c r="D231" s="761" t="s">
        <v>658</v>
      </c>
      <c r="E231" s="761">
        <v>1000007066</v>
      </c>
      <c r="F231" s="761">
        <v>85389000</v>
      </c>
      <c r="G231" s="274"/>
      <c r="H231" s="762">
        <v>18</v>
      </c>
      <c r="I231" s="275"/>
      <c r="J231" s="761" t="s">
        <v>689</v>
      </c>
      <c r="K231" s="761" t="s">
        <v>297</v>
      </c>
      <c r="L231" s="761">
        <v>1</v>
      </c>
      <c r="M231" s="276"/>
      <c r="N231" s="277" t="str">
        <f t="shared" si="36"/>
        <v>INCLUDED</v>
      </c>
      <c r="O231" s="278">
        <f t="shared" si="47"/>
        <v>0</v>
      </c>
      <c r="P231" s="278">
        <f t="shared" si="48"/>
        <v>0</v>
      </c>
      <c r="Q231" s="278">
        <f>Discount!$H$36</f>
        <v>0</v>
      </c>
      <c r="R231" s="279">
        <f t="shared" si="49"/>
        <v>0</v>
      </c>
      <c r="S231" s="279">
        <f t="shared" si="50"/>
        <v>0</v>
      </c>
      <c r="T231" s="280">
        <f t="shared" si="37"/>
        <v>0</v>
      </c>
    </row>
    <row r="232" spans="1:20" ht="31.5">
      <c r="A232" s="281">
        <v>112</v>
      </c>
      <c r="B232" s="761">
        <v>7000029439</v>
      </c>
      <c r="C232" s="761">
        <v>1070</v>
      </c>
      <c r="D232" s="761" t="s">
        <v>658</v>
      </c>
      <c r="E232" s="761">
        <v>1000058291</v>
      </c>
      <c r="F232" s="761">
        <v>85359030</v>
      </c>
      <c r="G232" s="274"/>
      <c r="H232" s="762">
        <v>18</v>
      </c>
      <c r="I232" s="275"/>
      <c r="J232" s="761" t="s">
        <v>690</v>
      </c>
      <c r="K232" s="761" t="s">
        <v>296</v>
      </c>
      <c r="L232" s="761">
        <v>1</v>
      </c>
      <c r="M232" s="276"/>
      <c r="N232" s="277" t="str">
        <f t="shared" si="36"/>
        <v>INCLUDED</v>
      </c>
      <c r="O232" s="278">
        <f t="shared" si="47"/>
        <v>0</v>
      </c>
      <c r="P232" s="278">
        <f t="shared" si="48"/>
        <v>0</v>
      </c>
      <c r="Q232" s="278">
        <f>Discount!$H$36</f>
        <v>0</v>
      </c>
      <c r="R232" s="279">
        <f t="shared" si="49"/>
        <v>0</v>
      </c>
      <c r="S232" s="279">
        <f t="shared" si="50"/>
        <v>0</v>
      </c>
      <c r="T232" s="280">
        <f t="shared" si="37"/>
        <v>0</v>
      </c>
    </row>
    <row r="233" spans="1:20" ht="31.5">
      <c r="A233" s="272">
        <v>113</v>
      </c>
      <c r="B233" s="761">
        <v>7000029439</v>
      </c>
      <c r="C233" s="761">
        <v>1080</v>
      </c>
      <c r="D233" s="761" t="s">
        <v>658</v>
      </c>
      <c r="E233" s="761">
        <v>1000058288</v>
      </c>
      <c r="F233" s="761">
        <v>85359030</v>
      </c>
      <c r="G233" s="274"/>
      <c r="H233" s="762">
        <v>18</v>
      </c>
      <c r="I233" s="275"/>
      <c r="J233" s="761" t="s">
        <v>691</v>
      </c>
      <c r="K233" s="761" t="s">
        <v>297</v>
      </c>
      <c r="L233" s="761">
        <v>1</v>
      </c>
      <c r="M233" s="276"/>
      <c r="N233" s="277" t="str">
        <f t="shared" si="36"/>
        <v>INCLUDED</v>
      </c>
      <c r="O233" s="278">
        <f t="shared" si="47"/>
        <v>0</v>
      </c>
      <c r="P233" s="278">
        <f t="shared" si="48"/>
        <v>0</v>
      </c>
      <c r="Q233" s="278">
        <f>Discount!$H$36</f>
        <v>0</v>
      </c>
      <c r="R233" s="279">
        <f t="shared" si="49"/>
        <v>0</v>
      </c>
      <c r="S233" s="279">
        <f t="shared" si="50"/>
        <v>0</v>
      </c>
      <c r="T233" s="280">
        <f t="shared" si="37"/>
        <v>0</v>
      </c>
    </row>
    <row r="234" spans="1:20" ht="31.5">
      <c r="A234" s="281">
        <v>114</v>
      </c>
      <c r="B234" s="761">
        <v>7000029439</v>
      </c>
      <c r="C234" s="761">
        <v>1090</v>
      </c>
      <c r="D234" s="761" t="s">
        <v>658</v>
      </c>
      <c r="E234" s="761">
        <v>1000049758</v>
      </c>
      <c r="F234" s="761">
        <v>85359030</v>
      </c>
      <c r="G234" s="274"/>
      <c r="H234" s="762">
        <v>18</v>
      </c>
      <c r="I234" s="275"/>
      <c r="J234" s="761" t="s">
        <v>692</v>
      </c>
      <c r="K234" s="761" t="s">
        <v>297</v>
      </c>
      <c r="L234" s="761">
        <v>1</v>
      </c>
      <c r="M234" s="276"/>
      <c r="N234" s="277" t="str">
        <f t="shared" si="36"/>
        <v>INCLUDED</v>
      </c>
      <c r="O234" s="278">
        <f t="shared" si="47"/>
        <v>0</v>
      </c>
      <c r="P234" s="278">
        <f t="shared" si="48"/>
        <v>0</v>
      </c>
      <c r="Q234" s="278">
        <f>Discount!$H$36</f>
        <v>0</v>
      </c>
      <c r="R234" s="279">
        <f t="shared" si="49"/>
        <v>0</v>
      </c>
      <c r="S234" s="279">
        <f t="shared" si="50"/>
        <v>0</v>
      </c>
      <c r="T234" s="280">
        <f t="shared" si="37"/>
        <v>0</v>
      </c>
    </row>
    <row r="235" spans="1:20" ht="31.5">
      <c r="A235" s="272">
        <v>115</v>
      </c>
      <c r="B235" s="761">
        <v>7000029439</v>
      </c>
      <c r="C235" s="761">
        <v>1100</v>
      </c>
      <c r="D235" s="761" t="s">
        <v>658</v>
      </c>
      <c r="E235" s="761">
        <v>1000058272</v>
      </c>
      <c r="F235" s="761">
        <v>85359030</v>
      </c>
      <c r="G235" s="274"/>
      <c r="H235" s="762">
        <v>18</v>
      </c>
      <c r="I235" s="275"/>
      <c r="J235" s="761" t="s">
        <v>693</v>
      </c>
      <c r="K235" s="761" t="s">
        <v>297</v>
      </c>
      <c r="L235" s="761">
        <v>1</v>
      </c>
      <c r="M235" s="276"/>
      <c r="N235" s="277" t="str">
        <f t="shared" si="36"/>
        <v>INCLUDED</v>
      </c>
      <c r="O235" s="278">
        <f t="shared" si="47"/>
        <v>0</v>
      </c>
      <c r="P235" s="278">
        <f t="shared" si="48"/>
        <v>0</v>
      </c>
      <c r="Q235" s="278">
        <f>Discount!$H$36</f>
        <v>0</v>
      </c>
      <c r="R235" s="279">
        <f t="shared" si="49"/>
        <v>0</v>
      </c>
      <c r="S235" s="279">
        <f t="shared" si="50"/>
        <v>0</v>
      </c>
      <c r="T235" s="280">
        <f t="shared" si="37"/>
        <v>0</v>
      </c>
    </row>
    <row r="236" spans="1:20" ht="31.5">
      <c r="A236" s="281">
        <v>116</v>
      </c>
      <c r="B236" s="761">
        <v>7000029439</v>
      </c>
      <c r="C236" s="761">
        <v>1110</v>
      </c>
      <c r="D236" s="761" t="s">
        <v>658</v>
      </c>
      <c r="E236" s="761">
        <v>1000058290</v>
      </c>
      <c r="F236" s="761">
        <v>85359030</v>
      </c>
      <c r="G236" s="274"/>
      <c r="H236" s="762">
        <v>18</v>
      </c>
      <c r="I236" s="275"/>
      <c r="J236" s="761" t="s">
        <v>694</v>
      </c>
      <c r="K236" s="761" t="s">
        <v>297</v>
      </c>
      <c r="L236" s="761">
        <v>1</v>
      </c>
      <c r="M236" s="276"/>
      <c r="N236" s="277" t="str">
        <f t="shared" si="36"/>
        <v>INCLUDED</v>
      </c>
      <c r="O236" s="278">
        <f t="shared" si="47"/>
        <v>0</v>
      </c>
      <c r="P236" s="278">
        <f t="shared" si="48"/>
        <v>0</v>
      </c>
      <c r="Q236" s="278">
        <f>Discount!$H$36</f>
        <v>0</v>
      </c>
      <c r="R236" s="279">
        <f t="shared" si="49"/>
        <v>0</v>
      </c>
      <c r="S236" s="279">
        <f t="shared" si="50"/>
        <v>0</v>
      </c>
      <c r="T236" s="280">
        <f t="shared" si="37"/>
        <v>0</v>
      </c>
    </row>
    <row r="237" spans="1:20" ht="31.5">
      <c r="A237" s="272">
        <v>117</v>
      </c>
      <c r="B237" s="761">
        <v>7000029439</v>
      </c>
      <c r="C237" s="761">
        <v>1120</v>
      </c>
      <c r="D237" s="761" t="s">
        <v>658</v>
      </c>
      <c r="E237" s="761">
        <v>1000049834</v>
      </c>
      <c r="F237" s="761">
        <v>85359030</v>
      </c>
      <c r="G237" s="274"/>
      <c r="H237" s="762">
        <v>18</v>
      </c>
      <c r="I237" s="275"/>
      <c r="J237" s="761" t="s">
        <v>695</v>
      </c>
      <c r="K237" s="761" t="s">
        <v>297</v>
      </c>
      <c r="L237" s="761">
        <v>1</v>
      </c>
      <c r="M237" s="276"/>
      <c r="N237" s="277" t="str">
        <f t="shared" si="36"/>
        <v>INCLUDED</v>
      </c>
      <c r="O237" s="278">
        <f t="shared" si="47"/>
        <v>0</v>
      </c>
      <c r="P237" s="278">
        <f t="shared" si="48"/>
        <v>0</v>
      </c>
      <c r="Q237" s="278">
        <f>Discount!$H$36</f>
        <v>0</v>
      </c>
      <c r="R237" s="279">
        <f t="shared" si="49"/>
        <v>0</v>
      </c>
      <c r="S237" s="279">
        <f t="shared" si="50"/>
        <v>0</v>
      </c>
      <c r="T237" s="280">
        <f t="shared" si="37"/>
        <v>0</v>
      </c>
    </row>
    <row r="238" spans="1:20" ht="31.5">
      <c r="A238" s="281">
        <v>118</v>
      </c>
      <c r="B238" s="761">
        <v>7000029439</v>
      </c>
      <c r="C238" s="761">
        <v>1130</v>
      </c>
      <c r="D238" s="761" t="s">
        <v>658</v>
      </c>
      <c r="E238" s="761">
        <v>1000049794</v>
      </c>
      <c r="F238" s="761">
        <v>85359030</v>
      </c>
      <c r="G238" s="274"/>
      <c r="H238" s="762">
        <v>18</v>
      </c>
      <c r="I238" s="275"/>
      <c r="J238" s="761" t="s">
        <v>696</v>
      </c>
      <c r="K238" s="761" t="s">
        <v>297</v>
      </c>
      <c r="L238" s="761">
        <v>1</v>
      </c>
      <c r="M238" s="276"/>
      <c r="N238" s="277" t="str">
        <f t="shared" si="36"/>
        <v>INCLUDED</v>
      </c>
      <c r="O238" s="278">
        <f t="shared" si="47"/>
        <v>0</v>
      </c>
      <c r="P238" s="278">
        <f t="shared" si="48"/>
        <v>0</v>
      </c>
      <c r="Q238" s="278">
        <f>Discount!$H$36</f>
        <v>0</v>
      </c>
      <c r="R238" s="279">
        <f t="shared" si="49"/>
        <v>0</v>
      </c>
      <c r="S238" s="279">
        <f t="shared" si="50"/>
        <v>0</v>
      </c>
      <c r="T238" s="280">
        <f t="shared" si="37"/>
        <v>0</v>
      </c>
    </row>
    <row r="239" spans="1:20" ht="31.5">
      <c r="A239" s="272">
        <v>119</v>
      </c>
      <c r="B239" s="761">
        <v>7000029439</v>
      </c>
      <c r="C239" s="761">
        <v>1140</v>
      </c>
      <c r="D239" s="761" t="s">
        <v>658</v>
      </c>
      <c r="E239" s="761">
        <v>1000049807</v>
      </c>
      <c r="F239" s="761">
        <v>85359030</v>
      </c>
      <c r="G239" s="274"/>
      <c r="H239" s="762">
        <v>18</v>
      </c>
      <c r="I239" s="275"/>
      <c r="J239" s="761" t="s">
        <v>697</v>
      </c>
      <c r="K239" s="761" t="s">
        <v>297</v>
      </c>
      <c r="L239" s="761">
        <v>1</v>
      </c>
      <c r="M239" s="276"/>
      <c r="N239" s="277" t="str">
        <f t="shared" si="36"/>
        <v>INCLUDED</v>
      </c>
      <c r="O239" s="278">
        <f t="shared" si="47"/>
        <v>0</v>
      </c>
      <c r="P239" s="278">
        <f t="shared" si="48"/>
        <v>0</v>
      </c>
      <c r="Q239" s="278">
        <f>Discount!$H$36</f>
        <v>0</v>
      </c>
      <c r="R239" s="279">
        <f t="shared" si="49"/>
        <v>0</v>
      </c>
      <c r="S239" s="279">
        <f t="shared" si="50"/>
        <v>0</v>
      </c>
      <c r="T239" s="280">
        <f t="shared" si="37"/>
        <v>0</v>
      </c>
    </row>
    <row r="240" spans="1:20" ht="31.5">
      <c r="A240" s="281">
        <v>120</v>
      </c>
      <c r="B240" s="761">
        <v>7000029439</v>
      </c>
      <c r="C240" s="761">
        <v>1150</v>
      </c>
      <c r="D240" s="761" t="s">
        <v>658</v>
      </c>
      <c r="E240" s="761">
        <v>1000049804</v>
      </c>
      <c r="F240" s="761">
        <v>85359030</v>
      </c>
      <c r="G240" s="274"/>
      <c r="H240" s="762">
        <v>18</v>
      </c>
      <c r="I240" s="275"/>
      <c r="J240" s="761" t="s">
        <v>698</v>
      </c>
      <c r="K240" s="761" t="s">
        <v>297</v>
      </c>
      <c r="L240" s="761">
        <v>1</v>
      </c>
      <c r="M240" s="276"/>
      <c r="N240" s="277" t="str">
        <f t="shared" si="36"/>
        <v>INCLUDED</v>
      </c>
      <c r="O240" s="278">
        <f t="shared" si="47"/>
        <v>0</v>
      </c>
      <c r="P240" s="278">
        <f t="shared" si="48"/>
        <v>0</v>
      </c>
      <c r="Q240" s="278">
        <f>Discount!$H$36</f>
        <v>0</v>
      </c>
      <c r="R240" s="279">
        <f t="shared" si="49"/>
        <v>0</v>
      </c>
      <c r="S240" s="279">
        <f t="shared" si="50"/>
        <v>0</v>
      </c>
      <c r="T240" s="280">
        <f t="shared" si="37"/>
        <v>0</v>
      </c>
    </row>
    <row r="241" spans="1:20" ht="31.5">
      <c r="A241" s="272">
        <v>121</v>
      </c>
      <c r="B241" s="761">
        <v>7000029439</v>
      </c>
      <c r="C241" s="761">
        <v>1160</v>
      </c>
      <c r="D241" s="761" t="s">
        <v>658</v>
      </c>
      <c r="E241" s="761">
        <v>1000058289</v>
      </c>
      <c r="F241" s="761">
        <v>85359030</v>
      </c>
      <c r="G241" s="274"/>
      <c r="H241" s="762">
        <v>18</v>
      </c>
      <c r="I241" s="275"/>
      <c r="J241" s="761" t="s">
        <v>699</v>
      </c>
      <c r="K241" s="761" t="s">
        <v>297</v>
      </c>
      <c r="L241" s="761">
        <v>1</v>
      </c>
      <c r="M241" s="276"/>
      <c r="N241" s="277" t="str">
        <f t="shared" si="36"/>
        <v>INCLUDED</v>
      </c>
      <c r="O241" s="278">
        <f t="shared" si="47"/>
        <v>0</v>
      </c>
      <c r="P241" s="278">
        <f t="shared" si="48"/>
        <v>0</v>
      </c>
      <c r="Q241" s="278">
        <f>Discount!$H$36</f>
        <v>0</v>
      </c>
      <c r="R241" s="279">
        <f t="shared" si="49"/>
        <v>0</v>
      </c>
      <c r="S241" s="279">
        <f t="shared" si="50"/>
        <v>0</v>
      </c>
      <c r="T241" s="280">
        <f t="shared" si="37"/>
        <v>0</v>
      </c>
    </row>
    <row r="242" spans="1:20" ht="31.5">
      <c r="A242" s="281">
        <v>122</v>
      </c>
      <c r="B242" s="761">
        <v>7000029439</v>
      </c>
      <c r="C242" s="761">
        <v>1170</v>
      </c>
      <c r="D242" s="761" t="s">
        <v>658</v>
      </c>
      <c r="E242" s="761">
        <v>1000049798</v>
      </c>
      <c r="F242" s="761">
        <v>85359030</v>
      </c>
      <c r="G242" s="274"/>
      <c r="H242" s="762">
        <v>18</v>
      </c>
      <c r="I242" s="275"/>
      <c r="J242" s="761" t="s">
        <v>700</v>
      </c>
      <c r="K242" s="761" t="s">
        <v>297</v>
      </c>
      <c r="L242" s="761">
        <v>1</v>
      </c>
      <c r="M242" s="276"/>
      <c r="N242" s="277" t="str">
        <f t="shared" si="36"/>
        <v>INCLUDED</v>
      </c>
      <c r="O242" s="278">
        <f t="shared" si="47"/>
        <v>0</v>
      </c>
      <c r="P242" s="278">
        <f t="shared" si="48"/>
        <v>0</v>
      </c>
      <c r="Q242" s="278">
        <f>Discount!$H$36</f>
        <v>0</v>
      </c>
      <c r="R242" s="279">
        <f t="shared" si="49"/>
        <v>0</v>
      </c>
      <c r="S242" s="279">
        <f t="shared" si="50"/>
        <v>0</v>
      </c>
      <c r="T242" s="280">
        <f t="shared" si="37"/>
        <v>0</v>
      </c>
    </row>
    <row r="243" spans="1:20" ht="31.5">
      <c r="A243" s="272">
        <v>123</v>
      </c>
      <c r="B243" s="761">
        <v>7000029439</v>
      </c>
      <c r="C243" s="761">
        <v>1180</v>
      </c>
      <c r="D243" s="761" t="s">
        <v>658</v>
      </c>
      <c r="E243" s="761">
        <v>1000058293</v>
      </c>
      <c r="F243" s="761">
        <v>85359030</v>
      </c>
      <c r="G243" s="274"/>
      <c r="H243" s="762">
        <v>18</v>
      </c>
      <c r="I243" s="275"/>
      <c r="J243" s="761" t="s">
        <v>701</v>
      </c>
      <c r="K243" s="761" t="s">
        <v>297</v>
      </c>
      <c r="L243" s="761">
        <v>1</v>
      </c>
      <c r="M243" s="276"/>
      <c r="N243" s="277" t="str">
        <f t="shared" si="36"/>
        <v>INCLUDED</v>
      </c>
      <c r="O243" s="278">
        <f t="shared" si="47"/>
        <v>0</v>
      </c>
      <c r="P243" s="278">
        <f t="shared" si="48"/>
        <v>0</v>
      </c>
      <c r="Q243" s="278">
        <f>Discount!$H$36</f>
        <v>0</v>
      </c>
      <c r="R243" s="279">
        <f t="shared" si="49"/>
        <v>0</v>
      </c>
      <c r="S243" s="279">
        <f t="shared" si="50"/>
        <v>0</v>
      </c>
      <c r="T243" s="280">
        <f t="shared" si="37"/>
        <v>0</v>
      </c>
    </row>
    <row r="244" spans="1:20" ht="31.5">
      <c r="A244" s="281">
        <v>124</v>
      </c>
      <c r="B244" s="761">
        <v>7000029439</v>
      </c>
      <c r="C244" s="761">
        <v>1190</v>
      </c>
      <c r="D244" s="761" t="s">
        <v>658</v>
      </c>
      <c r="E244" s="761">
        <v>1000058287</v>
      </c>
      <c r="F244" s="761">
        <v>85359030</v>
      </c>
      <c r="G244" s="274"/>
      <c r="H244" s="762">
        <v>18</v>
      </c>
      <c r="I244" s="275"/>
      <c r="J244" s="761" t="s">
        <v>702</v>
      </c>
      <c r="K244" s="761" t="s">
        <v>297</v>
      </c>
      <c r="L244" s="761">
        <v>1</v>
      </c>
      <c r="M244" s="276"/>
      <c r="N244" s="277" t="str">
        <f t="shared" si="36"/>
        <v>INCLUDED</v>
      </c>
      <c r="O244" s="278">
        <f t="shared" si="47"/>
        <v>0</v>
      </c>
      <c r="P244" s="278">
        <f t="shared" si="48"/>
        <v>0</v>
      </c>
      <c r="Q244" s="278">
        <f>Discount!$H$36</f>
        <v>0</v>
      </c>
      <c r="R244" s="279">
        <f t="shared" si="49"/>
        <v>0</v>
      </c>
      <c r="S244" s="279">
        <f t="shared" si="50"/>
        <v>0</v>
      </c>
      <c r="T244" s="280">
        <f t="shared" si="37"/>
        <v>0</v>
      </c>
    </row>
    <row r="245" spans="1:20" ht="31.5">
      <c r="A245" s="272">
        <v>125</v>
      </c>
      <c r="B245" s="761">
        <v>7000029439</v>
      </c>
      <c r="C245" s="761">
        <v>1200</v>
      </c>
      <c r="D245" s="761" t="s">
        <v>658</v>
      </c>
      <c r="E245" s="761">
        <v>1000049797</v>
      </c>
      <c r="F245" s="761">
        <v>85359030</v>
      </c>
      <c r="G245" s="274"/>
      <c r="H245" s="762">
        <v>18</v>
      </c>
      <c r="I245" s="275"/>
      <c r="J245" s="761" t="s">
        <v>540</v>
      </c>
      <c r="K245" s="761" t="s">
        <v>297</v>
      </c>
      <c r="L245" s="761">
        <v>1</v>
      </c>
      <c r="M245" s="276"/>
      <c r="N245" s="277" t="str">
        <f t="shared" si="36"/>
        <v>INCLUDED</v>
      </c>
      <c r="O245" s="278">
        <f t="shared" si="47"/>
        <v>0</v>
      </c>
      <c r="P245" s="278">
        <f t="shared" si="48"/>
        <v>0</v>
      </c>
      <c r="Q245" s="278">
        <f>Discount!$H$36</f>
        <v>0</v>
      </c>
      <c r="R245" s="279">
        <f t="shared" si="49"/>
        <v>0</v>
      </c>
      <c r="S245" s="279">
        <f t="shared" si="50"/>
        <v>0</v>
      </c>
      <c r="T245" s="280">
        <f t="shared" si="37"/>
        <v>0</v>
      </c>
    </row>
    <row r="246" spans="1:20" ht="31.5">
      <c r="A246" s="281">
        <v>126</v>
      </c>
      <c r="B246" s="761">
        <v>7000029439</v>
      </c>
      <c r="C246" s="761">
        <v>1210</v>
      </c>
      <c r="D246" s="761" t="s">
        <v>658</v>
      </c>
      <c r="E246" s="761">
        <v>1000049801</v>
      </c>
      <c r="F246" s="761">
        <v>85359030</v>
      </c>
      <c r="G246" s="274"/>
      <c r="H246" s="762">
        <v>18</v>
      </c>
      <c r="I246" s="275"/>
      <c r="J246" s="761" t="s">
        <v>541</v>
      </c>
      <c r="K246" s="761" t="s">
        <v>297</v>
      </c>
      <c r="L246" s="761">
        <v>1</v>
      </c>
      <c r="M246" s="276"/>
      <c r="N246" s="277" t="str">
        <f t="shared" si="36"/>
        <v>INCLUDED</v>
      </c>
      <c r="O246" s="278">
        <f t="shared" si="47"/>
        <v>0</v>
      </c>
      <c r="P246" s="278">
        <f t="shared" si="48"/>
        <v>0</v>
      </c>
      <c r="Q246" s="278">
        <f>Discount!$H$36</f>
        <v>0</v>
      </c>
      <c r="R246" s="279">
        <f t="shared" si="49"/>
        <v>0</v>
      </c>
      <c r="S246" s="279">
        <f t="shared" si="50"/>
        <v>0</v>
      </c>
      <c r="T246" s="280">
        <f t="shared" si="37"/>
        <v>0</v>
      </c>
    </row>
    <row r="247" spans="1:20" ht="204.75">
      <c r="A247" s="272">
        <v>127</v>
      </c>
      <c r="B247" s="761">
        <v>7000029439</v>
      </c>
      <c r="C247" s="761">
        <v>1220</v>
      </c>
      <c r="D247" s="761" t="s">
        <v>658</v>
      </c>
      <c r="E247" s="761">
        <v>1000058371</v>
      </c>
      <c r="F247" s="761">
        <v>85359030</v>
      </c>
      <c r="G247" s="274"/>
      <c r="H247" s="762">
        <v>18</v>
      </c>
      <c r="I247" s="275"/>
      <c r="J247" s="761" t="s">
        <v>703</v>
      </c>
      <c r="K247" s="761" t="s">
        <v>296</v>
      </c>
      <c r="L247" s="761">
        <v>2</v>
      </c>
      <c r="M247" s="276"/>
      <c r="N247" s="277" t="str">
        <f t="shared" si="36"/>
        <v>INCLUDED</v>
      </c>
      <c r="O247" s="278">
        <f t="shared" si="47"/>
        <v>0</v>
      </c>
      <c r="P247" s="278">
        <f t="shared" si="48"/>
        <v>0</v>
      </c>
      <c r="Q247" s="278">
        <f>Discount!$H$36</f>
        <v>0</v>
      </c>
      <c r="R247" s="279">
        <f t="shared" si="49"/>
        <v>0</v>
      </c>
      <c r="S247" s="279">
        <f t="shared" si="50"/>
        <v>0</v>
      </c>
      <c r="T247" s="280">
        <f t="shared" si="37"/>
        <v>0</v>
      </c>
    </row>
    <row r="248" spans="1:20" ht="141.75">
      <c r="A248" s="281">
        <v>128</v>
      </c>
      <c r="B248" s="761">
        <v>7000029439</v>
      </c>
      <c r="C248" s="761">
        <v>1230</v>
      </c>
      <c r="D248" s="761" t="s">
        <v>658</v>
      </c>
      <c r="E248" s="761">
        <v>1000058282</v>
      </c>
      <c r="F248" s="761">
        <v>85359030</v>
      </c>
      <c r="G248" s="274"/>
      <c r="H248" s="762">
        <v>18</v>
      </c>
      <c r="I248" s="275"/>
      <c r="J248" s="761" t="s">
        <v>704</v>
      </c>
      <c r="K248" s="761" t="s">
        <v>296</v>
      </c>
      <c r="L248" s="761">
        <v>1</v>
      </c>
      <c r="M248" s="276"/>
      <c r="N248" s="277" t="str">
        <f t="shared" si="36"/>
        <v>INCLUDED</v>
      </c>
      <c r="O248" s="278">
        <f t="shared" si="47"/>
        <v>0</v>
      </c>
      <c r="P248" s="278">
        <f t="shared" si="48"/>
        <v>0</v>
      </c>
      <c r="Q248" s="278">
        <f>Discount!$H$36</f>
        <v>0</v>
      </c>
      <c r="R248" s="279">
        <f t="shared" si="49"/>
        <v>0</v>
      </c>
      <c r="S248" s="279">
        <f t="shared" si="50"/>
        <v>0</v>
      </c>
      <c r="T248" s="280">
        <f t="shared" si="37"/>
        <v>0</v>
      </c>
    </row>
    <row r="249" spans="1:20" ht="126">
      <c r="A249" s="272">
        <v>129</v>
      </c>
      <c r="B249" s="761">
        <v>7000029439</v>
      </c>
      <c r="C249" s="761">
        <v>1240</v>
      </c>
      <c r="D249" s="761" t="s">
        <v>658</v>
      </c>
      <c r="E249" s="761">
        <v>1000058278</v>
      </c>
      <c r="F249" s="761">
        <v>85359030</v>
      </c>
      <c r="G249" s="274"/>
      <c r="H249" s="762">
        <v>18</v>
      </c>
      <c r="I249" s="275"/>
      <c r="J249" s="761" t="s">
        <v>705</v>
      </c>
      <c r="K249" s="761" t="s">
        <v>296</v>
      </c>
      <c r="L249" s="761">
        <v>1</v>
      </c>
      <c r="M249" s="276"/>
      <c r="N249" s="277" t="str">
        <f t="shared" si="36"/>
        <v>INCLUDED</v>
      </c>
      <c r="O249" s="278">
        <f t="shared" si="47"/>
        <v>0</v>
      </c>
      <c r="P249" s="278">
        <f t="shared" si="48"/>
        <v>0</v>
      </c>
      <c r="Q249" s="278">
        <f>Discount!$H$36</f>
        <v>0</v>
      </c>
      <c r="R249" s="279">
        <f t="shared" si="49"/>
        <v>0</v>
      </c>
      <c r="S249" s="279">
        <f t="shared" si="50"/>
        <v>0</v>
      </c>
      <c r="T249" s="280">
        <f t="shared" si="37"/>
        <v>0</v>
      </c>
    </row>
    <row r="250" spans="1:20" ht="47.25">
      <c r="A250" s="281">
        <v>130</v>
      </c>
      <c r="B250" s="761">
        <v>7000029439</v>
      </c>
      <c r="C250" s="761">
        <v>1250</v>
      </c>
      <c r="D250" s="761" t="s">
        <v>658</v>
      </c>
      <c r="E250" s="761">
        <v>1000058273</v>
      </c>
      <c r="F250" s="761">
        <v>85359030</v>
      </c>
      <c r="G250" s="274"/>
      <c r="H250" s="762">
        <v>18</v>
      </c>
      <c r="I250" s="275"/>
      <c r="J250" s="761" t="s">
        <v>706</v>
      </c>
      <c r="K250" s="761" t="s">
        <v>297</v>
      </c>
      <c r="L250" s="761">
        <v>1</v>
      </c>
      <c r="M250" s="276"/>
      <c r="N250" s="277" t="str">
        <f t="shared" si="36"/>
        <v>INCLUDED</v>
      </c>
      <c r="O250" s="278">
        <f t="shared" si="47"/>
        <v>0</v>
      </c>
      <c r="P250" s="278">
        <f t="shared" si="48"/>
        <v>0</v>
      </c>
      <c r="Q250" s="278">
        <f>Discount!$H$36</f>
        <v>0</v>
      </c>
      <c r="R250" s="279">
        <f t="shared" si="49"/>
        <v>0</v>
      </c>
      <c r="S250" s="279">
        <f t="shared" si="50"/>
        <v>0</v>
      </c>
      <c r="T250" s="280">
        <f t="shared" si="37"/>
        <v>0</v>
      </c>
    </row>
    <row r="251" spans="1:20" ht="47.25">
      <c r="A251" s="272">
        <v>131</v>
      </c>
      <c r="B251" s="761">
        <v>7000029439</v>
      </c>
      <c r="C251" s="761">
        <v>1260</v>
      </c>
      <c r="D251" s="761" t="s">
        <v>658</v>
      </c>
      <c r="E251" s="761">
        <v>1000058280</v>
      </c>
      <c r="F251" s="761">
        <v>85359030</v>
      </c>
      <c r="G251" s="274"/>
      <c r="H251" s="762">
        <v>18</v>
      </c>
      <c r="I251" s="275"/>
      <c r="J251" s="761" t="s">
        <v>707</v>
      </c>
      <c r="K251" s="761" t="s">
        <v>297</v>
      </c>
      <c r="L251" s="761">
        <v>1</v>
      </c>
      <c r="M251" s="276"/>
      <c r="N251" s="277" t="str">
        <f t="shared" si="36"/>
        <v>INCLUDED</v>
      </c>
      <c r="O251" s="278">
        <f t="shared" si="43"/>
        <v>0</v>
      </c>
      <c r="P251" s="278">
        <f t="shared" si="44"/>
        <v>0</v>
      </c>
      <c r="Q251" s="278">
        <f>Discount!$H$36</f>
        <v>0</v>
      </c>
      <c r="R251" s="279">
        <f t="shared" si="45"/>
        <v>0</v>
      </c>
      <c r="S251" s="279">
        <f t="shared" si="46"/>
        <v>0</v>
      </c>
      <c r="T251" s="280">
        <f t="shared" si="37"/>
        <v>0</v>
      </c>
    </row>
    <row r="252" spans="1:20" ht="47.25">
      <c r="A252" s="281">
        <v>132</v>
      </c>
      <c r="B252" s="761">
        <v>7000029439</v>
      </c>
      <c r="C252" s="761">
        <v>1270</v>
      </c>
      <c r="D252" s="761" t="s">
        <v>658</v>
      </c>
      <c r="E252" s="761">
        <v>1000058276</v>
      </c>
      <c r="F252" s="761">
        <v>85359030</v>
      </c>
      <c r="G252" s="274"/>
      <c r="H252" s="762">
        <v>18</v>
      </c>
      <c r="I252" s="275"/>
      <c r="J252" s="761" t="s">
        <v>708</v>
      </c>
      <c r="K252" s="761" t="s">
        <v>297</v>
      </c>
      <c r="L252" s="761">
        <v>1</v>
      </c>
      <c r="M252" s="276"/>
      <c r="N252" s="277" t="str">
        <f t="shared" si="2"/>
        <v>INCLUDED</v>
      </c>
      <c r="O252" s="278">
        <f>IF(N252="Included",0,N252)</f>
        <v>0</v>
      </c>
      <c r="P252" s="278">
        <f>IF( I252="",H252*(IF(N252="Included",0,N252))/100,I252*(IF(N252="Included",0,N252)))</f>
        <v>0</v>
      </c>
      <c r="Q252" s="278">
        <f>Discount!$H$36</f>
        <v>0</v>
      </c>
      <c r="R252" s="279">
        <f>Q252*O252</f>
        <v>0</v>
      </c>
      <c r="S252" s="279">
        <f>IF(I252="",H252*R252/100,I252*R252)</f>
        <v>0</v>
      </c>
      <c r="T252" s="280">
        <f t="shared" si="3"/>
        <v>0</v>
      </c>
    </row>
    <row r="253" spans="1:20" ht="31.5">
      <c r="A253" s="272">
        <v>133</v>
      </c>
      <c r="B253" s="761">
        <v>7000029439</v>
      </c>
      <c r="C253" s="761">
        <v>1280</v>
      </c>
      <c r="D253" s="761" t="s">
        <v>658</v>
      </c>
      <c r="E253" s="761">
        <v>1000049773</v>
      </c>
      <c r="F253" s="761">
        <v>85359030</v>
      </c>
      <c r="G253" s="274"/>
      <c r="H253" s="762">
        <v>18</v>
      </c>
      <c r="I253" s="275"/>
      <c r="J253" s="761" t="s">
        <v>709</v>
      </c>
      <c r="K253" s="761" t="s">
        <v>297</v>
      </c>
      <c r="L253" s="761">
        <v>1</v>
      </c>
      <c r="M253" s="276"/>
      <c r="N253" s="277" t="str">
        <f t="shared" ref="N253:N278" si="51">IF(M253=0, "INCLUDED", IF(ISERROR(M253*L253), M253, M253*L253))</f>
        <v>INCLUDED</v>
      </c>
      <c r="O253" s="278">
        <f>IF(N253="Included",0,N253)</f>
        <v>0</v>
      </c>
      <c r="P253" s="278">
        <f>IF( I253="",H253*(IF(N253="Included",0,N253))/100,I253*(IF(N253="Included",0,N253)))</f>
        <v>0</v>
      </c>
      <c r="Q253" s="278">
        <f>Discount!$H$36</f>
        <v>0</v>
      </c>
      <c r="R253" s="279">
        <f>Q253*O253</f>
        <v>0</v>
      </c>
      <c r="S253" s="279">
        <f>IF(I253="",H253*R253/100,I253*R253)</f>
        <v>0</v>
      </c>
      <c r="T253" s="280">
        <f t="shared" ref="T253:T278" si="52">M253*L253</f>
        <v>0</v>
      </c>
    </row>
    <row r="254" spans="1:20" ht="31.5">
      <c r="A254" s="281">
        <v>134</v>
      </c>
      <c r="B254" s="761">
        <v>7000029439</v>
      </c>
      <c r="C254" s="761">
        <v>1290</v>
      </c>
      <c r="D254" s="761" t="s">
        <v>658</v>
      </c>
      <c r="E254" s="761">
        <v>1000049775</v>
      </c>
      <c r="F254" s="761">
        <v>85359030</v>
      </c>
      <c r="G254" s="274"/>
      <c r="H254" s="762">
        <v>18</v>
      </c>
      <c r="I254" s="275"/>
      <c r="J254" s="761" t="s">
        <v>710</v>
      </c>
      <c r="K254" s="761" t="s">
        <v>297</v>
      </c>
      <c r="L254" s="761">
        <v>1</v>
      </c>
      <c r="M254" s="276"/>
      <c r="N254" s="277" t="str">
        <f t="shared" si="51"/>
        <v>INCLUDED</v>
      </c>
      <c r="O254" s="278">
        <f t="shared" ref="O254:O278" si="53">IF(N254="Included",0,N254)</f>
        <v>0</v>
      </c>
      <c r="P254" s="278">
        <f t="shared" ref="P254:P278" si="54">IF( I254="",H254*(IF(N254="Included",0,N254))/100,I254*(IF(N254="Included",0,N254)))</f>
        <v>0</v>
      </c>
      <c r="Q254" s="278">
        <f>Discount!$H$36</f>
        <v>0</v>
      </c>
      <c r="R254" s="279">
        <f t="shared" ref="R254:R278" si="55">Q254*O254</f>
        <v>0</v>
      </c>
      <c r="S254" s="279">
        <f t="shared" ref="S254:S278" si="56">IF(I254="",H254*R254/100,I254*R254)</f>
        <v>0</v>
      </c>
      <c r="T254" s="280">
        <f t="shared" si="52"/>
        <v>0</v>
      </c>
    </row>
    <row r="255" spans="1:20" ht="31.5">
      <c r="A255" s="272">
        <v>135</v>
      </c>
      <c r="B255" s="761">
        <v>7000029439</v>
      </c>
      <c r="C255" s="761">
        <v>1300</v>
      </c>
      <c r="D255" s="761" t="s">
        <v>658</v>
      </c>
      <c r="E255" s="761">
        <v>1000049774</v>
      </c>
      <c r="F255" s="761">
        <v>85359030</v>
      </c>
      <c r="G255" s="274"/>
      <c r="H255" s="762">
        <v>18</v>
      </c>
      <c r="I255" s="275"/>
      <c r="J255" s="761" t="s">
        <v>711</v>
      </c>
      <c r="K255" s="761" t="s">
        <v>297</v>
      </c>
      <c r="L255" s="761">
        <v>1</v>
      </c>
      <c r="M255" s="276"/>
      <c r="N255" s="277" t="str">
        <f t="shared" si="51"/>
        <v>INCLUDED</v>
      </c>
      <c r="O255" s="278">
        <f t="shared" si="53"/>
        <v>0</v>
      </c>
      <c r="P255" s="278">
        <f t="shared" si="54"/>
        <v>0</v>
      </c>
      <c r="Q255" s="278">
        <f>Discount!$H$36</f>
        <v>0</v>
      </c>
      <c r="R255" s="279">
        <f t="shared" si="55"/>
        <v>0</v>
      </c>
      <c r="S255" s="279">
        <f t="shared" si="56"/>
        <v>0</v>
      </c>
      <c r="T255" s="280">
        <f t="shared" si="52"/>
        <v>0</v>
      </c>
    </row>
    <row r="256" spans="1:20" ht="31.5">
      <c r="A256" s="281">
        <v>136</v>
      </c>
      <c r="B256" s="761">
        <v>7000029439</v>
      </c>
      <c r="C256" s="761">
        <v>1310</v>
      </c>
      <c r="D256" s="761" t="s">
        <v>658</v>
      </c>
      <c r="E256" s="761">
        <v>1000058274</v>
      </c>
      <c r="F256" s="761">
        <v>85359030</v>
      </c>
      <c r="G256" s="274"/>
      <c r="H256" s="762">
        <v>18</v>
      </c>
      <c r="I256" s="275"/>
      <c r="J256" s="761" t="s">
        <v>712</v>
      </c>
      <c r="K256" s="761" t="s">
        <v>297</v>
      </c>
      <c r="L256" s="761">
        <v>1</v>
      </c>
      <c r="M256" s="276"/>
      <c r="N256" s="277" t="str">
        <f t="shared" si="51"/>
        <v>INCLUDED</v>
      </c>
      <c r="O256" s="278">
        <f t="shared" si="53"/>
        <v>0</v>
      </c>
      <c r="P256" s="278">
        <f t="shared" si="54"/>
        <v>0</v>
      </c>
      <c r="Q256" s="278">
        <f>Discount!$H$36</f>
        <v>0</v>
      </c>
      <c r="R256" s="279">
        <f t="shared" si="55"/>
        <v>0</v>
      </c>
      <c r="S256" s="279">
        <f t="shared" si="56"/>
        <v>0</v>
      </c>
      <c r="T256" s="280">
        <f t="shared" si="52"/>
        <v>0</v>
      </c>
    </row>
    <row r="257" spans="1:20" ht="31.5">
      <c r="A257" s="272">
        <v>137</v>
      </c>
      <c r="B257" s="761">
        <v>7000029439</v>
      </c>
      <c r="C257" s="761">
        <v>1320</v>
      </c>
      <c r="D257" s="761" t="s">
        <v>658</v>
      </c>
      <c r="E257" s="761">
        <v>1000058281</v>
      </c>
      <c r="F257" s="761">
        <v>85359030</v>
      </c>
      <c r="G257" s="274"/>
      <c r="H257" s="762">
        <v>18</v>
      </c>
      <c r="I257" s="275"/>
      <c r="J257" s="761" t="s">
        <v>713</v>
      </c>
      <c r="K257" s="761" t="s">
        <v>297</v>
      </c>
      <c r="L257" s="761">
        <v>1</v>
      </c>
      <c r="M257" s="276"/>
      <c r="N257" s="277" t="str">
        <f t="shared" si="51"/>
        <v>INCLUDED</v>
      </c>
      <c r="O257" s="278">
        <f t="shared" si="53"/>
        <v>0</v>
      </c>
      <c r="P257" s="278">
        <f t="shared" si="54"/>
        <v>0</v>
      </c>
      <c r="Q257" s="278">
        <f>Discount!$H$36</f>
        <v>0</v>
      </c>
      <c r="R257" s="279">
        <f t="shared" si="55"/>
        <v>0</v>
      </c>
      <c r="S257" s="279">
        <f t="shared" si="56"/>
        <v>0</v>
      </c>
      <c r="T257" s="280">
        <f t="shared" si="52"/>
        <v>0</v>
      </c>
    </row>
    <row r="258" spans="1:20" ht="31.5">
      <c r="A258" s="281">
        <v>138</v>
      </c>
      <c r="B258" s="761">
        <v>7000029439</v>
      </c>
      <c r="C258" s="761">
        <v>1330</v>
      </c>
      <c r="D258" s="761" t="s">
        <v>658</v>
      </c>
      <c r="E258" s="761">
        <v>1000058277</v>
      </c>
      <c r="F258" s="761">
        <v>85359030</v>
      </c>
      <c r="G258" s="274"/>
      <c r="H258" s="762">
        <v>18</v>
      </c>
      <c r="I258" s="275"/>
      <c r="J258" s="761" t="s">
        <v>714</v>
      </c>
      <c r="K258" s="761" t="s">
        <v>297</v>
      </c>
      <c r="L258" s="761">
        <v>1</v>
      </c>
      <c r="M258" s="276"/>
      <c r="N258" s="277" t="str">
        <f t="shared" si="51"/>
        <v>INCLUDED</v>
      </c>
      <c r="O258" s="278">
        <f t="shared" si="53"/>
        <v>0</v>
      </c>
      <c r="P258" s="278">
        <f t="shared" si="54"/>
        <v>0</v>
      </c>
      <c r="Q258" s="278">
        <f>Discount!$H$36</f>
        <v>0</v>
      </c>
      <c r="R258" s="279">
        <f t="shared" si="55"/>
        <v>0</v>
      </c>
      <c r="S258" s="279">
        <f t="shared" si="56"/>
        <v>0</v>
      </c>
      <c r="T258" s="280">
        <f t="shared" si="52"/>
        <v>0</v>
      </c>
    </row>
    <row r="259" spans="1:20" ht="31.5">
      <c r="A259" s="272">
        <v>139</v>
      </c>
      <c r="B259" s="761">
        <v>7000029439</v>
      </c>
      <c r="C259" s="761">
        <v>1340</v>
      </c>
      <c r="D259" s="761" t="s">
        <v>658</v>
      </c>
      <c r="E259" s="761">
        <v>1000058275</v>
      </c>
      <c r="F259" s="761">
        <v>85359030</v>
      </c>
      <c r="G259" s="274"/>
      <c r="H259" s="762">
        <v>18</v>
      </c>
      <c r="I259" s="275"/>
      <c r="J259" s="761" t="s">
        <v>715</v>
      </c>
      <c r="K259" s="761" t="s">
        <v>296</v>
      </c>
      <c r="L259" s="761">
        <v>1</v>
      </c>
      <c r="M259" s="276"/>
      <c r="N259" s="277" t="str">
        <f t="shared" si="51"/>
        <v>INCLUDED</v>
      </c>
      <c r="O259" s="278">
        <f t="shared" si="53"/>
        <v>0</v>
      </c>
      <c r="P259" s="278">
        <f t="shared" si="54"/>
        <v>0</v>
      </c>
      <c r="Q259" s="278">
        <f>Discount!$H$36</f>
        <v>0</v>
      </c>
      <c r="R259" s="279">
        <f t="shared" si="55"/>
        <v>0</v>
      </c>
      <c r="S259" s="279">
        <f t="shared" si="56"/>
        <v>0</v>
      </c>
      <c r="T259" s="280">
        <f t="shared" si="52"/>
        <v>0</v>
      </c>
    </row>
    <row r="260" spans="1:20" ht="31.5">
      <c r="A260" s="281">
        <v>140</v>
      </c>
      <c r="B260" s="761">
        <v>7000029439</v>
      </c>
      <c r="C260" s="761">
        <v>1350</v>
      </c>
      <c r="D260" s="761" t="s">
        <v>658</v>
      </c>
      <c r="E260" s="761">
        <v>1000058283</v>
      </c>
      <c r="F260" s="761">
        <v>85359030</v>
      </c>
      <c r="G260" s="274"/>
      <c r="H260" s="762">
        <v>18</v>
      </c>
      <c r="I260" s="275"/>
      <c r="J260" s="761" t="s">
        <v>716</v>
      </c>
      <c r="K260" s="761" t="s">
        <v>296</v>
      </c>
      <c r="L260" s="761">
        <v>1</v>
      </c>
      <c r="M260" s="276"/>
      <c r="N260" s="277" t="str">
        <f t="shared" si="51"/>
        <v>INCLUDED</v>
      </c>
      <c r="O260" s="278">
        <f t="shared" si="53"/>
        <v>0</v>
      </c>
      <c r="P260" s="278">
        <f t="shared" si="54"/>
        <v>0</v>
      </c>
      <c r="Q260" s="278">
        <f>Discount!$H$36</f>
        <v>0</v>
      </c>
      <c r="R260" s="279">
        <f t="shared" si="55"/>
        <v>0</v>
      </c>
      <c r="S260" s="279">
        <f t="shared" si="56"/>
        <v>0</v>
      </c>
      <c r="T260" s="280">
        <f t="shared" si="52"/>
        <v>0</v>
      </c>
    </row>
    <row r="261" spans="1:20" ht="31.5">
      <c r="A261" s="272">
        <v>141</v>
      </c>
      <c r="B261" s="761">
        <v>7000029439</v>
      </c>
      <c r="C261" s="761">
        <v>1360</v>
      </c>
      <c r="D261" s="761" t="s">
        <v>658</v>
      </c>
      <c r="E261" s="761">
        <v>1000058279</v>
      </c>
      <c r="F261" s="761">
        <v>85359030</v>
      </c>
      <c r="G261" s="274"/>
      <c r="H261" s="762">
        <v>18</v>
      </c>
      <c r="I261" s="275"/>
      <c r="J261" s="761" t="s">
        <v>717</v>
      </c>
      <c r="K261" s="761" t="s">
        <v>296</v>
      </c>
      <c r="L261" s="761">
        <v>1</v>
      </c>
      <c r="M261" s="276"/>
      <c r="N261" s="277" t="str">
        <f t="shared" si="51"/>
        <v>INCLUDED</v>
      </c>
      <c r="O261" s="278">
        <f t="shared" si="53"/>
        <v>0</v>
      </c>
      <c r="P261" s="278">
        <f t="shared" si="54"/>
        <v>0</v>
      </c>
      <c r="Q261" s="278">
        <f>Discount!$H$36</f>
        <v>0</v>
      </c>
      <c r="R261" s="279">
        <f t="shared" si="55"/>
        <v>0</v>
      </c>
      <c r="S261" s="279">
        <f t="shared" si="56"/>
        <v>0</v>
      </c>
      <c r="T261" s="280">
        <f t="shared" si="52"/>
        <v>0</v>
      </c>
    </row>
    <row r="262" spans="1:20" ht="31.5">
      <c r="A262" s="281">
        <v>142</v>
      </c>
      <c r="B262" s="761">
        <v>7000029439</v>
      </c>
      <c r="C262" s="761">
        <v>1370</v>
      </c>
      <c r="D262" s="761" t="s">
        <v>658</v>
      </c>
      <c r="E262" s="761">
        <v>1000058294</v>
      </c>
      <c r="F262" s="761">
        <v>85359030</v>
      </c>
      <c r="G262" s="274"/>
      <c r="H262" s="762">
        <v>18</v>
      </c>
      <c r="I262" s="275"/>
      <c r="J262" s="761" t="s">
        <v>718</v>
      </c>
      <c r="K262" s="761" t="s">
        <v>296</v>
      </c>
      <c r="L262" s="761">
        <v>1</v>
      </c>
      <c r="M262" s="276"/>
      <c r="N262" s="277" t="str">
        <f t="shared" si="51"/>
        <v>INCLUDED</v>
      </c>
      <c r="O262" s="278">
        <f t="shared" si="53"/>
        <v>0</v>
      </c>
      <c r="P262" s="278">
        <f t="shared" si="54"/>
        <v>0</v>
      </c>
      <c r="Q262" s="278">
        <f>Discount!$H$36</f>
        <v>0</v>
      </c>
      <c r="R262" s="279">
        <f t="shared" si="55"/>
        <v>0</v>
      </c>
      <c r="S262" s="279">
        <f t="shared" si="56"/>
        <v>0</v>
      </c>
      <c r="T262" s="280">
        <f t="shared" si="52"/>
        <v>0</v>
      </c>
    </row>
    <row r="263" spans="1:20" ht="31.5">
      <c r="A263" s="272">
        <v>143</v>
      </c>
      <c r="B263" s="761">
        <v>7000029439</v>
      </c>
      <c r="C263" s="761">
        <v>1380</v>
      </c>
      <c r="D263" s="761" t="s">
        <v>658</v>
      </c>
      <c r="E263" s="761">
        <v>1000009185</v>
      </c>
      <c r="F263" s="761">
        <v>85389000</v>
      </c>
      <c r="G263" s="274"/>
      <c r="H263" s="762">
        <v>18</v>
      </c>
      <c r="I263" s="275"/>
      <c r="J263" s="761" t="s">
        <v>719</v>
      </c>
      <c r="K263" s="761" t="s">
        <v>297</v>
      </c>
      <c r="L263" s="761">
        <v>3</v>
      </c>
      <c r="M263" s="276"/>
      <c r="N263" s="277" t="str">
        <f t="shared" si="51"/>
        <v>INCLUDED</v>
      </c>
      <c r="O263" s="278">
        <f t="shared" si="53"/>
        <v>0</v>
      </c>
      <c r="P263" s="278">
        <f t="shared" si="54"/>
        <v>0</v>
      </c>
      <c r="Q263" s="278">
        <f>Discount!$H$36</f>
        <v>0</v>
      </c>
      <c r="R263" s="279">
        <f t="shared" si="55"/>
        <v>0</v>
      </c>
      <c r="S263" s="279">
        <f t="shared" si="56"/>
        <v>0</v>
      </c>
      <c r="T263" s="280">
        <f t="shared" si="52"/>
        <v>0</v>
      </c>
    </row>
    <row r="264" spans="1:20" ht="47.25">
      <c r="A264" s="281">
        <v>144</v>
      </c>
      <c r="B264" s="761">
        <v>7000029439</v>
      </c>
      <c r="C264" s="761">
        <v>1490</v>
      </c>
      <c r="D264" s="761" t="s">
        <v>659</v>
      </c>
      <c r="E264" s="761">
        <v>1000015954</v>
      </c>
      <c r="F264" s="761">
        <v>73082011</v>
      </c>
      <c r="G264" s="274"/>
      <c r="H264" s="762">
        <v>18</v>
      </c>
      <c r="I264" s="275"/>
      <c r="J264" s="761" t="s">
        <v>513</v>
      </c>
      <c r="K264" s="761" t="s">
        <v>295</v>
      </c>
      <c r="L264" s="761">
        <v>27</v>
      </c>
      <c r="M264" s="276"/>
      <c r="N264" s="277" t="str">
        <f t="shared" si="51"/>
        <v>INCLUDED</v>
      </c>
      <c r="O264" s="278">
        <f t="shared" si="53"/>
        <v>0</v>
      </c>
      <c r="P264" s="278">
        <f t="shared" si="54"/>
        <v>0</v>
      </c>
      <c r="Q264" s="278">
        <f>Discount!$H$36</f>
        <v>0</v>
      </c>
      <c r="R264" s="279">
        <f t="shared" si="55"/>
        <v>0</v>
      </c>
      <c r="S264" s="279">
        <f t="shared" si="56"/>
        <v>0</v>
      </c>
      <c r="T264" s="280">
        <f t="shared" si="52"/>
        <v>0</v>
      </c>
    </row>
    <row r="265" spans="1:20" ht="31.5">
      <c r="A265" s="272">
        <v>145</v>
      </c>
      <c r="B265" s="761">
        <v>7000029439</v>
      </c>
      <c r="C265" s="761">
        <v>1500</v>
      </c>
      <c r="D265" s="761" t="s">
        <v>659</v>
      </c>
      <c r="E265" s="761">
        <v>1000011713</v>
      </c>
      <c r="F265" s="761">
        <v>73082011</v>
      </c>
      <c r="G265" s="274"/>
      <c r="H265" s="762">
        <v>18</v>
      </c>
      <c r="I265" s="275"/>
      <c r="J265" s="761" t="s">
        <v>514</v>
      </c>
      <c r="K265" s="761" t="s">
        <v>295</v>
      </c>
      <c r="L265" s="761">
        <v>1</v>
      </c>
      <c r="M265" s="276"/>
      <c r="N265" s="277" t="str">
        <f t="shared" si="51"/>
        <v>INCLUDED</v>
      </c>
      <c r="O265" s="278">
        <f t="shared" si="53"/>
        <v>0</v>
      </c>
      <c r="P265" s="278">
        <f t="shared" si="54"/>
        <v>0</v>
      </c>
      <c r="Q265" s="278">
        <f>Discount!$H$36</f>
        <v>0</v>
      </c>
      <c r="R265" s="279">
        <f t="shared" si="55"/>
        <v>0</v>
      </c>
      <c r="S265" s="279">
        <f t="shared" si="56"/>
        <v>0</v>
      </c>
      <c r="T265" s="280">
        <f t="shared" si="52"/>
        <v>0</v>
      </c>
    </row>
    <row r="266" spans="1:20" ht="31.5">
      <c r="A266" s="281">
        <v>146</v>
      </c>
      <c r="B266" s="761">
        <v>7000029439</v>
      </c>
      <c r="C266" s="761">
        <v>1510</v>
      </c>
      <c r="D266" s="761" t="s">
        <v>659</v>
      </c>
      <c r="E266" s="761">
        <v>1000012373</v>
      </c>
      <c r="F266" s="761">
        <v>73082011</v>
      </c>
      <c r="G266" s="274"/>
      <c r="H266" s="762">
        <v>18</v>
      </c>
      <c r="I266" s="275"/>
      <c r="J266" s="761" t="s">
        <v>515</v>
      </c>
      <c r="K266" s="761" t="s">
        <v>295</v>
      </c>
      <c r="L266" s="761">
        <v>2</v>
      </c>
      <c r="M266" s="276"/>
      <c r="N266" s="277" t="str">
        <f t="shared" si="51"/>
        <v>INCLUDED</v>
      </c>
      <c r="O266" s="278">
        <f t="shared" si="53"/>
        <v>0</v>
      </c>
      <c r="P266" s="278">
        <f t="shared" si="54"/>
        <v>0</v>
      </c>
      <c r="Q266" s="278">
        <f>Discount!$H$36</f>
        <v>0</v>
      </c>
      <c r="R266" s="279">
        <f t="shared" si="55"/>
        <v>0</v>
      </c>
      <c r="S266" s="279">
        <f t="shared" si="56"/>
        <v>0</v>
      </c>
      <c r="T266" s="280">
        <f t="shared" si="52"/>
        <v>0</v>
      </c>
    </row>
    <row r="267" spans="1:20">
      <c r="A267" s="272">
        <v>147</v>
      </c>
      <c r="B267" s="761">
        <v>7000029439</v>
      </c>
      <c r="C267" s="761">
        <v>1520</v>
      </c>
      <c r="D267" s="761" t="s">
        <v>659</v>
      </c>
      <c r="E267" s="761">
        <v>1000015952</v>
      </c>
      <c r="F267" s="761">
        <v>73082011</v>
      </c>
      <c r="G267" s="274"/>
      <c r="H267" s="762">
        <v>18</v>
      </c>
      <c r="I267" s="275"/>
      <c r="J267" s="761" t="s">
        <v>643</v>
      </c>
      <c r="K267" s="761" t="s">
        <v>295</v>
      </c>
      <c r="L267" s="761">
        <v>3</v>
      </c>
      <c r="M267" s="276"/>
      <c r="N267" s="277" t="str">
        <f t="shared" si="51"/>
        <v>INCLUDED</v>
      </c>
      <c r="O267" s="278">
        <f t="shared" si="53"/>
        <v>0</v>
      </c>
      <c r="P267" s="278">
        <f t="shared" si="54"/>
        <v>0</v>
      </c>
      <c r="Q267" s="278">
        <f>Discount!$H$36</f>
        <v>0</v>
      </c>
      <c r="R267" s="279">
        <f t="shared" si="55"/>
        <v>0</v>
      </c>
      <c r="S267" s="279">
        <f t="shared" si="56"/>
        <v>0</v>
      </c>
      <c r="T267" s="280">
        <f t="shared" si="52"/>
        <v>0</v>
      </c>
    </row>
    <row r="268" spans="1:20">
      <c r="A268" s="281">
        <v>148</v>
      </c>
      <c r="B268" s="761">
        <v>7000029439</v>
      </c>
      <c r="C268" s="761">
        <v>1580</v>
      </c>
      <c r="D268" s="761" t="s">
        <v>660</v>
      </c>
      <c r="E268" s="761">
        <v>1000017518</v>
      </c>
      <c r="F268" s="761">
        <v>85364900</v>
      </c>
      <c r="G268" s="274"/>
      <c r="H268" s="762">
        <v>18</v>
      </c>
      <c r="I268" s="275"/>
      <c r="J268" s="761" t="s">
        <v>516</v>
      </c>
      <c r="K268" s="761" t="s">
        <v>296</v>
      </c>
      <c r="L268" s="761">
        <v>2</v>
      </c>
      <c r="M268" s="276"/>
      <c r="N268" s="277" t="str">
        <f t="shared" si="51"/>
        <v>INCLUDED</v>
      </c>
      <c r="O268" s="278">
        <f t="shared" si="53"/>
        <v>0</v>
      </c>
      <c r="P268" s="278">
        <f t="shared" si="54"/>
        <v>0</v>
      </c>
      <c r="Q268" s="278">
        <f>Discount!$H$36</f>
        <v>0</v>
      </c>
      <c r="R268" s="279">
        <f t="shared" si="55"/>
        <v>0</v>
      </c>
      <c r="S268" s="279">
        <f t="shared" si="56"/>
        <v>0</v>
      </c>
      <c r="T268" s="280">
        <f t="shared" si="52"/>
        <v>0</v>
      </c>
    </row>
    <row r="269" spans="1:20">
      <c r="A269" s="272">
        <v>149</v>
      </c>
      <c r="B269" s="761">
        <v>7000029439</v>
      </c>
      <c r="C269" s="761">
        <v>1590</v>
      </c>
      <c r="D269" s="761" t="s">
        <v>660</v>
      </c>
      <c r="E269" s="761">
        <v>1000022512</v>
      </c>
      <c r="F269" s="761">
        <v>90311000</v>
      </c>
      <c r="G269" s="274"/>
      <c r="H269" s="762">
        <v>18</v>
      </c>
      <c r="I269" s="275"/>
      <c r="J269" s="761" t="s">
        <v>517</v>
      </c>
      <c r="K269" s="761" t="s">
        <v>296</v>
      </c>
      <c r="L269" s="761">
        <v>2</v>
      </c>
      <c r="M269" s="276"/>
      <c r="N269" s="277" t="str">
        <f t="shared" si="51"/>
        <v>INCLUDED</v>
      </c>
      <c r="O269" s="278">
        <f t="shared" si="53"/>
        <v>0</v>
      </c>
      <c r="P269" s="278">
        <f t="shared" si="54"/>
        <v>0</v>
      </c>
      <c r="Q269" s="278">
        <f>Discount!$H$36</f>
        <v>0</v>
      </c>
      <c r="R269" s="279">
        <f t="shared" si="55"/>
        <v>0</v>
      </c>
      <c r="S269" s="279">
        <f t="shared" si="56"/>
        <v>0</v>
      </c>
      <c r="T269" s="280">
        <f t="shared" si="52"/>
        <v>0</v>
      </c>
    </row>
    <row r="270" spans="1:20">
      <c r="A270" s="281">
        <v>150</v>
      </c>
      <c r="B270" s="761">
        <v>7000029439</v>
      </c>
      <c r="C270" s="761">
        <v>1600</v>
      </c>
      <c r="D270" s="761" t="s">
        <v>660</v>
      </c>
      <c r="E270" s="761">
        <v>1000071061</v>
      </c>
      <c r="F270" s="761">
        <v>85176290</v>
      </c>
      <c r="G270" s="274"/>
      <c r="H270" s="762">
        <v>18</v>
      </c>
      <c r="I270" s="275"/>
      <c r="J270" s="761" t="s">
        <v>518</v>
      </c>
      <c r="K270" s="761" t="s">
        <v>296</v>
      </c>
      <c r="L270" s="761">
        <v>2</v>
      </c>
      <c r="M270" s="276"/>
      <c r="N270" s="277" t="str">
        <f t="shared" si="51"/>
        <v>INCLUDED</v>
      </c>
      <c r="O270" s="278">
        <f t="shared" si="53"/>
        <v>0</v>
      </c>
      <c r="P270" s="278">
        <f t="shared" si="54"/>
        <v>0</v>
      </c>
      <c r="Q270" s="278">
        <f>Discount!$H$36</f>
        <v>0</v>
      </c>
      <c r="R270" s="279">
        <f t="shared" si="55"/>
        <v>0</v>
      </c>
      <c r="S270" s="279">
        <f t="shared" si="56"/>
        <v>0</v>
      </c>
      <c r="T270" s="280">
        <f t="shared" si="52"/>
        <v>0</v>
      </c>
    </row>
    <row r="271" spans="1:20">
      <c r="A271" s="272">
        <v>151</v>
      </c>
      <c r="B271" s="761">
        <v>7000029439</v>
      </c>
      <c r="C271" s="761">
        <v>1610</v>
      </c>
      <c r="D271" s="761" t="s">
        <v>660</v>
      </c>
      <c r="E271" s="761">
        <v>1000071062</v>
      </c>
      <c r="F271" s="761">
        <v>85176290</v>
      </c>
      <c r="G271" s="274"/>
      <c r="H271" s="762">
        <v>18</v>
      </c>
      <c r="I271" s="275"/>
      <c r="J271" s="761" t="s">
        <v>519</v>
      </c>
      <c r="K271" s="761" t="s">
        <v>296</v>
      </c>
      <c r="L271" s="761">
        <v>1</v>
      </c>
      <c r="M271" s="276"/>
      <c r="N271" s="277" t="str">
        <f t="shared" si="51"/>
        <v>INCLUDED</v>
      </c>
      <c r="O271" s="278">
        <f t="shared" si="53"/>
        <v>0</v>
      </c>
      <c r="P271" s="278">
        <f t="shared" si="54"/>
        <v>0</v>
      </c>
      <c r="Q271" s="278">
        <f>Discount!$H$36</f>
        <v>0</v>
      </c>
      <c r="R271" s="279">
        <f t="shared" si="55"/>
        <v>0</v>
      </c>
      <c r="S271" s="279">
        <f t="shared" si="56"/>
        <v>0</v>
      </c>
      <c r="T271" s="280">
        <f t="shared" si="52"/>
        <v>0</v>
      </c>
    </row>
    <row r="272" spans="1:20" ht="31.5">
      <c r="A272" s="281">
        <v>152</v>
      </c>
      <c r="B272" s="761">
        <v>7000029439</v>
      </c>
      <c r="C272" s="761">
        <v>1620</v>
      </c>
      <c r="D272" s="761" t="s">
        <v>660</v>
      </c>
      <c r="E272" s="761">
        <v>1000022487</v>
      </c>
      <c r="F272" s="761">
        <v>85447090</v>
      </c>
      <c r="G272" s="274"/>
      <c r="H272" s="762">
        <v>18</v>
      </c>
      <c r="I272" s="275"/>
      <c r="J272" s="761" t="s">
        <v>520</v>
      </c>
      <c r="K272" s="761" t="s">
        <v>296</v>
      </c>
      <c r="L272" s="761">
        <v>1</v>
      </c>
      <c r="M272" s="276"/>
      <c r="N272" s="277" t="str">
        <f t="shared" si="51"/>
        <v>INCLUDED</v>
      </c>
      <c r="O272" s="278">
        <f t="shared" si="53"/>
        <v>0</v>
      </c>
      <c r="P272" s="278">
        <f t="shared" si="54"/>
        <v>0</v>
      </c>
      <c r="Q272" s="278">
        <f>Discount!$H$36</f>
        <v>0</v>
      </c>
      <c r="R272" s="279">
        <f t="shared" si="55"/>
        <v>0</v>
      </c>
      <c r="S272" s="279">
        <f t="shared" si="56"/>
        <v>0</v>
      </c>
      <c r="T272" s="280">
        <f t="shared" si="52"/>
        <v>0</v>
      </c>
    </row>
    <row r="273" spans="1:20">
      <c r="A273" s="272">
        <v>153</v>
      </c>
      <c r="B273" s="761">
        <v>7000029439</v>
      </c>
      <c r="C273" s="761">
        <v>1630</v>
      </c>
      <c r="D273" s="761" t="s">
        <v>660</v>
      </c>
      <c r="E273" s="761">
        <v>1000030641</v>
      </c>
      <c r="F273" s="761">
        <v>85389000</v>
      </c>
      <c r="G273" s="274"/>
      <c r="H273" s="762">
        <v>18</v>
      </c>
      <c r="I273" s="275"/>
      <c r="J273" s="761" t="s">
        <v>521</v>
      </c>
      <c r="K273" s="761" t="s">
        <v>296</v>
      </c>
      <c r="L273" s="761">
        <v>3</v>
      </c>
      <c r="M273" s="276"/>
      <c r="N273" s="277" t="str">
        <f t="shared" si="51"/>
        <v>INCLUDED</v>
      </c>
      <c r="O273" s="278">
        <f t="shared" si="53"/>
        <v>0</v>
      </c>
      <c r="P273" s="278">
        <f t="shared" si="54"/>
        <v>0</v>
      </c>
      <c r="Q273" s="278">
        <f>Discount!$H$36</f>
        <v>0</v>
      </c>
      <c r="R273" s="279">
        <f t="shared" si="55"/>
        <v>0</v>
      </c>
      <c r="S273" s="279">
        <f t="shared" si="56"/>
        <v>0</v>
      </c>
      <c r="T273" s="280">
        <f t="shared" si="52"/>
        <v>0</v>
      </c>
    </row>
    <row r="274" spans="1:20" ht="31.5">
      <c r="A274" s="1047">
        <v>154</v>
      </c>
      <c r="B274" s="761">
        <v>7000029439</v>
      </c>
      <c r="C274" s="761">
        <v>1650</v>
      </c>
      <c r="D274" s="761" t="s">
        <v>647</v>
      </c>
      <c r="E274" s="761">
        <v>1000077608</v>
      </c>
      <c r="F274" s="761">
        <v>85359030</v>
      </c>
      <c r="G274" s="274"/>
      <c r="H274" s="762">
        <v>18</v>
      </c>
      <c r="I274" s="275"/>
      <c r="J274" s="761" t="s">
        <v>788</v>
      </c>
      <c r="K274" s="761" t="s">
        <v>297</v>
      </c>
      <c r="L274" s="761">
        <v>1</v>
      </c>
      <c r="M274" s="276"/>
      <c r="N274" s="277" t="str">
        <f t="shared" ref="N274:N276" si="57">IF(M274=0, "INCLUDED", IF(ISERROR(M274*L274), M274, M274*L274))</f>
        <v>INCLUDED</v>
      </c>
      <c r="O274" s="278">
        <f t="shared" ref="O274:O276" si="58">IF(N274="Included",0,N274)</f>
        <v>0</v>
      </c>
      <c r="P274" s="278">
        <f t="shared" ref="P274:P276" si="59">IF( I274="",H274*(IF(N274="Included",0,N274))/100,I274*(IF(N274="Included",0,N274)))</f>
        <v>0</v>
      </c>
      <c r="Q274" s="278">
        <f>Discount!$H$36</f>
        <v>0</v>
      </c>
      <c r="R274" s="279">
        <f t="shared" ref="R274:R276" si="60">Q274*O274</f>
        <v>0</v>
      </c>
      <c r="S274" s="279">
        <f t="shared" ref="S274:S276" si="61">IF(I274="",H274*R274/100,I274*R274)</f>
        <v>0</v>
      </c>
      <c r="T274" s="280">
        <f t="shared" ref="T274:T276" si="62">M274*L274</f>
        <v>0</v>
      </c>
    </row>
    <row r="275" spans="1:20" ht="31.5">
      <c r="A275" s="1047">
        <v>155</v>
      </c>
      <c r="B275" s="761">
        <v>7000029439</v>
      </c>
      <c r="C275" s="761">
        <v>1660</v>
      </c>
      <c r="D275" s="761" t="s">
        <v>647</v>
      </c>
      <c r="E275" s="761">
        <v>1000077790</v>
      </c>
      <c r="F275" s="761">
        <v>85359030</v>
      </c>
      <c r="G275" s="274"/>
      <c r="H275" s="762">
        <v>18</v>
      </c>
      <c r="I275" s="275"/>
      <c r="J275" s="761" t="s">
        <v>789</v>
      </c>
      <c r="K275" s="761" t="s">
        <v>297</v>
      </c>
      <c r="L275" s="761">
        <v>1</v>
      </c>
      <c r="M275" s="276"/>
      <c r="N275" s="277" t="str">
        <f t="shared" si="57"/>
        <v>INCLUDED</v>
      </c>
      <c r="O275" s="278">
        <f t="shared" si="58"/>
        <v>0</v>
      </c>
      <c r="P275" s="278">
        <f t="shared" si="59"/>
        <v>0</v>
      </c>
      <c r="Q275" s="278">
        <f>Discount!$H$36</f>
        <v>0</v>
      </c>
      <c r="R275" s="279">
        <f t="shared" si="60"/>
        <v>0</v>
      </c>
      <c r="S275" s="279">
        <f t="shared" si="61"/>
        <v>0</v>
      </c>
      <c r="T275" s="280">
        <f t="shared" si="62"/>
        <v>0</v>
      </c>
    </row>
    <row r="276" spans="1:20">
      <c r="A276" s="1047">
        <v>156</v>
      </c>
      <c r="B276" s="761">
        <v>7000029528</v>
      </c>
      <c r="C276" s="761">
        <v>30</v>
      </c>
      <c r="D276" s="761" t="s">
        <v>790</v>
      </c>
      <c r="E276" s="761">
        <v>1000039062</v>
      </c>
      <c r="F276" s="761">
        <v>84248990</v>
      </c>
      <c r="G276" s="274"/>
      <c r="H276" s="762">
        <v>18</v>
      </c>
      <c r="I276" s="275"/>
      <c r="J276" s="761" t="s">
        <v>791</v>
      </c>
      <c r="K276" s="761" t="s">
        <v>297</v>
      </c>
      <c r="L276" s="761">
        <v>1</v>
      </c>
      <c r="M276" s="276"/>
      <c r="N276" s="277" t="str">
        <f t="shared" si="57"/>
        <v>INCLUDED</v>
      </c>
      <c r="O276" s="278">
        <f t="shared" si="58"/>
        <v>0</v>
      </c>
      <c r="P276" s="278">
        <f t="shared" si="59"/>
        <v>0</v>
      </c>
      <c r="Q276" s="278">
        <f>Discount!$H$36</f>
        <v>0</v>
      </c>
      <c r="R276" s="279">
        <f t="shared" si="60"/>
        <v>0</v>
      </c>
      <c r="S276" s="279">
        <f t="shared" si="61"/>
        <v>0</v>
      </c>
      <c r="T276" s="280">
        <f t="shared" si="62"/>
        <v>0</v>
      </c>
    </row>
    <row r="277" spans="1:20">
      <c r="A277" s="1047">
        <v>157</v>
      </c>
      <c r="B277" s="761">
        <v>7000029528</v>
      </c>
      <c r="C277" s="761">
        <v>40</v>
      </c>
      <c r="D277" s="761" t="s">
        <v>790</v>
      </c>
      <c r="E277" s="761">
        <v>1000001327</v>
      </c>
      <c r="F277" s="761">
        <v>94059900</v>
      </c>
      <c r="G277" s="274"/>
      <c r="H277" s="762">
        <v>18</v>
      </c>
      <c r="I277" s="275"/>
      <c r="J277" s="761" t="s">
        <v>792</v>
      </c>
      <c r="K277" s="761" t="s">
        <v>297</v>
      </c>
      <c r="L277" s="761">
        <v>1</v>
      </c>
      <c r="M277" s="276"/>
      <c r="N277" s="277" t="str">
        <f t="shared" ref="N277" si="63">IF(M277=0, "INCLUDED", IF(ISERROR(M277*L277), M277, M277*L277))</f>
        <v>INCLUDED</v>
      </c>
      <c r="O277" s="278">
        <f t="shared" ref="O277" si="64">IF(N277="Included",0,N277)</f>
        <v>0</v>
      </c>
      <c r="P277" s="278">
        <f t="shared" ref="P277" si="65">IF( I277="",H277*(IF(N277="Included",0,N277))/100,I277*(IF(N277="Included",0,N277)))</f>
        <v>0</v>
      </c>
      <c r="Q277" s="278">
        <f>Discount!$H$36</f>
        <v>0</v>
      </c>
      <c r="R277" s="279">
        <f t="shared" ref="R277" si="66">Q277*O277</f>
        <v>0</v>
      </c>
      <c r="S277" s="279">
        <f t="shared" ref="S277" si="67">IF(I277="",H277*R277/100,I277*R277)</f>
        <v>0</v>
      </c>
      <c r="T277" s="280">
        <f t="shared" ref="T277" si="68">M277*L277</f>
        <v>0</v>
      </c>
    </row>
    <row r="278" spans="1:20">
      <c r="A278" s="1047">
        <v>158</v>
      </c>
      <c r="B278" s="761">
        <v>7000029528</v>
      </c>
      <c r="C278" s="761">
        <v>50</v>
      </c>
      <c r="D278" s="761" t="s">
        <v>790</v>
      </c>
      <c r="E278" s="761">
        <v>1000013502</v>
      </c>
      <c r="F278" s="761">
        <v>84158210</v>
      </c>
      <c r="G278" s="274"/>
      <c r="H278" s="762">
        <v>28</v>
      </c>
      <c r="I278" s="275"/>
      <c r="J278" s="761" t="s">
        <v>793</v>
      </c>
      <c r="K278" s="761" t="s">
        <v>296</v>
      </c>
      <c r="L278" s="761">
        <v>2</v>
      </c>
      <c r="M278" s="276"/>
      <c r="N278" s="277" t="str">
        <f t="shared" si="51"/>
        <v>INCLUDED</v>
      </c>
      <c r="O278" s="278">
        <f t="shared" si="53"/>
        <v>0</v>
      </c>
      <c r="P278" s="278">
        <f t="shared" si="54"/>
        <v>0</v>
      </c>
      <c r="Q278" s="278">
        <f>Discount!$H$36</f>
        <v>0</v>
      </c>
      <c r="R278" s="279">
        <f t="shared" si="55"/>
        <v>0</v>
      </c>
      <c r="S278" s="279">
        <f t="shared" si="56"/>
        <v>0</v>
      </c>
      <c r="T278" s="280">
        <f t="shared" si="52"/>
        <v>0</v>
      </c>
    </row>
    <row r="279" spans="1:20" ht="26.25" customHeight="1">
      <c r="A279" s="873" t="s">
        <v>490</v>
      </c>
      <c r="B279" s="873"/>
      <c r="C279" s="873"/>
      <c r="D279" s="873"/>
      <c r="E279" s="873"/>
      <c r="F279" s="873"/>
      <c r="G279" s="873"/>
      <c r="H279" s="873"/>
      <c r="I279" s="873"/>
      <c r="J279" s="873"/>
      <c r="K279" s="873"/>
      <c r="L279" s="873"/>
      <c r="M279" s="873"/>
      <c r="N279" s="286">
        <f>SUM(N18:N278)</f>
        <v>0</v>
      </c>
      <c r="O279" s="287"/>
      <c r="P279" s="288">
        <f>SUM(P18:P278)</f>
        <v>0</v>
      </c>
      <c r="Q279" s="289"/>
      <c r="R279" s="290">
        <f>SUM(R18:R278)</f>
        <v>0</v>
      </c>
      <c r="S279" s="291">
        <f>SUM(S18:S278)</f>
        <v>0</v>
      </c>
      <c r="T279" s="280">
        <f>SUM(T18:T278)</f>
        <v>0</v>
      </c>
    </row>
    <row r="280" spans="1:20" ht="26.25" customHeight="1">
      <c r="A280" s="873" t="s">
        <v>267</v>
      </c>
      <c r="B280" s="873"/>
      <c r="C280" s="873"/>
      <c r="D280" s="873"/>
      <c r="E280" s="873"/>
      <c r="F280" s="873"/>
      <c r="G280" s="873"/>
      <c r="H280" s="873"/>
      <c r="I280" s="873"/>
      <c r="J280" s="873"/>
      <c r="K280" s="873"/>
      <c r="L280" s="873"/>
      <c r="M280" s="873"/>
      <c r="N280" s="286">
        <f>'Sch-7'!M18</f>
        <v>0</v>
      </c>
      <c r="Q280" s="292"/>
      <c r="R280" s="292"/>
      <c r="S280" s="292"/>
    </row>
    <row r="281" spans="1:20" ht="26.25" customHeight="1">
      <c r="A281" s="873" t="s">
        <v>468</v>
      </c>
      <c r="B281" s="873"/>
      <c r="C281" s="873"/>
      <c r="D281" s="873"/>
      <c r="E281" s="873"/>
      <c r="F281" s="873"/>
      <c r="G281" s="873"/>
      <c r="H281" s="873"/>
      <c r="I281" s="873"/>
      <c r="J281" s="873"/>
      <c r="K281" s="873"/>
      <c r="L281" s="873"/>
      <c r="M281" s="873"/>
      <c r="N281" s="286">
        <f>N279+N280</f>
        <v>0</v>
      </c>
      <c r="Q281" s="292"/>
      <c r="R281" s="292"/>
      <c r="S281" s="292"/>
    </row>
    <row r="282" spans="1:20">
      <c r="B282" s="875" t="s">
        <v>309</v>
      </c>
      <c r="C282" s="875"/>
      <c r="D282" s="875"/>
      <c r="E282" s="875"/>
      <c r="F282" s="875"/>
      <c r="G282" s="875"/>
      <c r="H282" s="875"/>
      <c r="I282" s="875"/>
      <c r="J282" s="875"/>
      <c r="K282" s="875"/>
      <c r="L282" s="875"/>
      <c r="M282" s="875"/>
      <c r="N282" s="875"/>
      <c r="Q282" s="292"/>
      <c r="R282" s="292"/>
      <c r="S282" s="292"/>
    </row>
    <row r="283" spans="1:20">
      <c r="H283" s="239"/>
      <c r="O283" s="292"/>
      <c r="P283" s="292"/>
      <c r="Q283" s="292"/>
      <c r="R283" s="292"/>
      <c r="S283" s="292"/>
    </row>
    <row r="284" spans="1:20">
      <c r="B284" s="239" t="s">
        <v>313</v>
      </c>
      <c r="C284" s="877" t="str">
        <f>'Names of Bidder'!D27&amp;" "&amp;'Names of Bidder'!E27&amp;" "&amp;'Names of Bidder'!F27</f>
        <v xml:space="preserve">  </v>
      </c>
      <c r="D284" s="874"/>
      <c r="H284" s="239"/>
      <c r="I284" s="294"/>
      <c r="J284" s="295" t="s">
        <v>315</v>
      </c>
      <c r="K284" s="876" t="str">
        <f>IF('Names of Bidder'!D24="","",'Names of Bidder'!D24)</f>
        <v/>
      </c>
      <c r="L284" s="876"/>
      <c r="M284" s="876"/>
      <c r="N284" s="876"/>
      <c r="O284" s="292"/>
      <c r="P284" s="292"/>
      <c r="Q284" s="292"/>
      <c r="R284" s="292"/>
      <c r="S284" s="292"/>
    </row>
    <row r="285" spans="1:20">
      <c r="B285" s="239" t="s">
        <v>314</v>
      </c>
      <c r="C285" s="874" t="str">
        <f>IF('Names of Bidder'!D28="","",'Names of Bidder'!D28)</f>
        <v/>
      </c>
      <c r="D285" s="874"/>
      <c r="H285" s="239"/>
      <c r="I285" s="294"/>
      <c r="J285" s="295" t="s">
        <v>123</v>
      </c>
      <c r="K285" s="876" t="str">
        <f>IF('Names of Bidder'!D25="","",'Names of Bidder'!D25)</f>
        <v/>
      </c>
      <c r="L285" s="876"/>
      <c r="M285" s="876"/>
      <c r="N285" s="876"/>
      <c r="O285" s="292"/>
      <c r="P285" s="292"/>
      <c r="Q285" s="292"/>
      <c r="R285" s="292"/>
      <c r="S285" s="292"/>
    </row>
    <row r="286" spans="1:20">
      <c r="H286" s="239"/>
      <c r="O286" s="292"/>
      <c r="P286" s="292"/>
      <c r="Q286" s="292"/>
      <c r="R286" s="292"/>
      <c r="S286" s="292"/>
    </row>
    <row r="287" spans="1:20">
      <c r="G287" s="293"/>
      <c r="H287" s="293"/>
      <c r="I287" s="293"/>
    </row>
    <row r="288" spans="1:20">
      <c r="G288" s="293"/>
      <c r="H288" s="293"/>
      <c r="I288" s="293"/>
    </row>
    <row r="289" spans="7:9">
      <c r="G289" s="293"/>
      <c r="H289" s="293"/>
      <c r="I289" s="293"/>
    </row>
    <row r="290" spans="7:9">
      <c r="G290" s="293"/>
      <c r="H290" s="293"/>
      <c r="I290" s="293"/>
    </row>
    <row r="291" spans="7:9">
      <c r="G291" s="293"/>
      <c r="H291" s="293"/>
      <c r="I291" s="293"/>
    </row>
    <row r="292" spans="7:9">
      <c r="G292" s="293"/>
      <c r="H292" s="293"/>
      <c r="I292" s="293"/>
    </row>
    <row r="293" spans="7:9">
      <c r="G293" s="293"/>
      <c r="H293" s="293"/>
      <c r="I293" s="293"/>
    </row>
    <row r="294" spans="7:9">
      <c r="G294" s="293"/>
      <c r="H294" s="293"/>
      <c r="I294" s="293"/>
    </row>
    <row r="295" spans="7:9">
      <c r="G295" s="293"/>
      <c r="H295" s="293"/>
      <c r="I295" s="293"/>
    </row>
    <row r="296" spans="7:9">
      <c r="G296" s="293"/>
      <c r="H296" s="293"/>
      <c r="I296" s="293"/>
    </row>
    <row r="297" spans="7:9">
      <c r="G297" s="293"/>
      <c r="H297" s="293"/>
      <c r="I297" s="293"/>
    </row>
    <row r="298" spans="7:9">
      <c r="G298" s="293"/>
      <c r="H298" s="293"/>
      <c r="I298" s="293"/>
    </row>
    <row r="299" spans="7:9">
      <c r="G299" s="293"/>
      <c r="H299" s="293"/>
      <c r="I299" s="293"/>
    </row>
    <row r="300" spans="7:9">
      <c r="G300" s="293"/>
      <c r="H300" s="293"/>
      <c r="I300" s="293"/>
    </row>
    <row r="301" spans="7:9">
      <c r="G301" s="293"/>
      <c r="H301" s="293"/>
      <c r="I301" s="293"/>
    </row>
    <row r="302" spans="7:9">
      <c r="G302" s="293"/>
      <c r="H302" s="293"/>
      <c r="I302" s="293"/>
    </row>
    <row r="303" spans="7:9">
      <c r="G303" s="293"/>
      <c r="H303" s="293"/>
      <c r="I303" s="293"/>
    </row>
    <row r="304" spans="7:9">
      <c r="G304" s="293"/>
      <c r="H304" s="293"/>
      <c r="I304" s="293"/>
    </row>
    <row r="305" spans="7:9">
      <c r="G305" s="293"/>
      <c r="H305" s="293"/>
      <c r="I305" s="293"/>
    </row>
    <row r="306" spans="7:9">
      <c r="G306" s="293"/>
      <c r="H306" s="293"/>
      <c r="I306" s="293"/>
    </row>
    <row r="307" spans="7:9">
      <c r="G307" s="293"/>
      <c r="H307" s="293"/>
      <c r="I307" s="293"/>
    </row>
    <row r="308" spans="7:9">
      <c r="G308" s="293"/>
      <c r="H308" s="293"/>
      <c r="I308" s="293"/>
    </row>
    <row r="309" spans="7:9">
      <c r="G309" s="293"/>
      <c r="H309" s="293"/>
      <c r="I309" s="293"/>
    </row>
    <row r="310" spans="7:9">
      <c r="G310" s="293"/>
      <c r="H310" s="293"/>
      <c r="I310" s="293"/>
    </row>
    <row r="311" spans="7:9">
      <c r="G311" s="293"/>
      <c r="H311" s="293"/>
      <c r="I311" s="293"/>
    </row>
    <row r="312" spans="7:9">
      <c r="G312" s="293"/>
      <c r="H312" s="293"/>
      <c r="I312" s="293"/>
    </row>
    <row r="313" spans="7:9">
      <c r="G313" s="293"/>
      <c r="H313" s="293"/>
      <c r="I313" s="293"/>
    </row>
    <row r="314" spans="7:9">
      <c r="G314" s="293"/>
      <c r="H314" s="293"/>
      <c r="I314" s="293"/>
    </row>
    <row r="315" spans="7:9">
      <c r="G315" s="293"/>
      <c r="H315" s="293"/>
      <c r="I315" s="293"/>
    </row>
    <row r="316" spans="7:9">
      <c r="G316" s="293"/>
      <c r="H316" s="293"/>
      <c r="I316" s="293"/>
    </row>
    <row r="317" spans="7:9">
      <c r="G317" s="293"/>
      <c r="H317" s="293"/>
      <c r="I317" s="293"/>
    </row>
    <row r="318" spans="7:9">
      <c r="G318" s="293"/>
      <c r="H318" s="293"/>
      <c r="I318" s="293"/>
    </row>
  </sheetData>
  <sheetProtection algorithmName="SHA-512" hashValue="aUvxE4AfNxuOnvGYS1fatSaxBnK5sZNNJS3GZ6Yt+HBqMy0vmIPVGBApQz5mTy38qpwnEXHDBtZSH1xygI+0iA==" saltValue="ikpvsgOJXbKvw6vX3/xUfA==" spinCount="100000" sheet="1" objects="1" scenarios="1"/>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2"/>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8"/>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9"/>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1"/>
      <headerFooter>
        <oddHeader>&amp;RSchedule-1
Page &amp;P of &amp;N</oddHeader>
      </headerFooter>
    </customSheetView>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279:M279"/>
    <mergeCell ref="C285:D285"/>
    <mergeCell ref="B282:N282"/>
    <mergeCell ref="K285:N285"/>
    <mergeCell ref="K284:N284"/>
    <mergeCell ref="A280:M280"/>
    <mergeCell ref="A281:M281"/>
    <mergeCell ref="C284:D284"/>
    <mergeCell ref="A3:N3"/>
    <mergeCell ref="A4:N4"/>
    <mergeCell ref="A6:B6"/>
    <mergeCell ref="A8:G8"/>
    <mergeCell ref="K14:N14"/>
    <mergeCell ref="C12:G12"/>
    <mergeCell ref="C10:G10"/>
    <mergeCell ref="C9:G9"/>
    <mergeCell ref="A7:I7"/>
    <mergeCell ref="A13:N13"/>
    <mergeCell ref="C11:G11"/>
  </mergeCells>
  <conditionalFormatting sqref="I18:I278">
    <cfRule type="expression" dxfId="6" priority="1" stopIfTrue="1">
      <formula>H18&gt;0</formula>
    </cfRule>
  </conditionalFormatting>
  <dataValidations count="3">
    <dataValidation type="list" operator="greaterThan" allowBlank="1" showInputMessage="1" showErrorMessage="1" sqref="I18:I278" xr:uid="{00000000-0002-0000-0400-000000000000}">
      <formula1>"0%,5%,12%,18%,28%"</formula1>
    </dataValidation>
    <dataValidation type="whole" operator="greaterThan" allowBlank="1" showInputMessage="1" showErrorMessage="1" sqref="G18:G278" xr:uid="{00000000-0002-0000-0400-000001000000}">
      <formula1>0</formula1>
    </dataValidation>
    <dataValidation type="decimal" operator="greaterThanOrEqual" allowBlank="1" showInputMessage="1" showErrorMessage="1" sqref="M18:M278"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85"/>
  <sheetViews>
    <sheetView view="pageBreakPreview" topLeftCell="A265" zoomScale="60" zoomScaleNormal="100" workbookViewId="0">
      <selection activeCell="A17" sqref="A17"/>
    </sheetView>
  </sheetViews>
  <sheetFormatPr defaultColWidth="9.140625" defaultRowHeight="15.75"/>
  <cols>
    <col min="1" max="1" width="6.140625" style="303" customWidth="1"/>
    <col min="2" max="2" width="21.140625" style="303" customWidth="1"/>
    <col min="3" max="3" width="16" style="303" customWidth="1"/>
    <col min="4" max="4" width="31" style="303" customWidth="1"/>
    <col min="5" max="5" width="29.85546875" style="303" customWidth="1"/>
    <col min="6" max="6" width="106.5703125" style="304" customWidth="1"/>
    <col min="7" max="7" width="11.28515625" style="303" customWidth="1"/>
    <col min="8" max="8" width="11" style="303" customWidth="1"/>
    <col min="9" max="9" width="18.85546875" style="305" customWidth="1"/>
    <col min="10" max="10" width="25.85546875" style="303" customWidth="1"/>
    <col min="11" max="13" width="10.28515625" style="299" customWidth="1"/>
    <col min="14" max="20" width="9.140625" style="299" customWidth="1"/>
    <col min="21" max="28" width="9.140625" style="299"/>
    <col min="29" max="16384" width="9.140625" style="300"/>
  </cols>
  <sheetData>
    <row r="1" spans="1:32" ht="36" customHeight="1">
      <c r="A1" s="296" t="str">
        <f>Basic!B5</f>
        <v>Spec. No.:	CC/NT/W-GIS/DOM/A10/24/15640</v>
      </c>
      <c r="B1" s="296"/>
      <c r="C1" s="296"/>
      <c r="D1" s="297"/>
      <c r="E1" s="297"/>
      <c r="F1" s="297"/>
      <c r="G1" s="237"/>
      <c r="H1" s="237"/>
      <c r="I1" s="298"/>
      <c r="J1" s="785" t="s">
        <v>496</v>
      </c>
    </row>
    <row r="2" spans="1:32" ht="21.75" hidden="1" customHeight="1">
      <c r="A2" s="301"/>
      <c r="B2" s="301"/>
      <c r="C2" s="301"/>
      <c r="D2" s="301"/>
      <c r="E2" s="301"/>
      <c r="F2" s="301"/>
      <c r="G2" s="241"/>
      <c r="H2" s="241"/>
      <c r="I2" s="300"/>
      <c r="J2" s="241"/>
    </row>
    <row r="3" spans="1:32" s="784" customFormat="1" ht="61.15" customHeight="1">
      <c r="A3" s="880"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880"/>
      <c r="C3" s="880"/>
      <c r="D3" s="880"/>
      <c r="E3" s="880"/>
      <c r="F3" s="880"/>
      <c r="G3" s="880"/>
      <c r="H3" s="880"/>
      <c r="I3" s="880"/>
      <c r="J3" s="880"/>
      <c r="K3" s="783"/>
      <c r="L3" s="783"/>
      <c r="M3" s="783"/>
      <c r="N3" s="878"/>
      <c r="O3" s="878"/>
      <c r="P3" s="783"/>
      <c r="Q3" s="783"/>
      <c r="R3" s="783"/>
      <c r="S3" s="783"/>
      <c r="T3" s="783"/>
      <c r="U3" s="783"/>
      <c r="V3" s="783"/>
      <c r="W3" s="783"/>
      <c r="X3" s="783"/>
      <c r="Y3" s="783"/>
      <c r="Z3" s="783"/>
      <c r="AA3" s="783"/>
      <c r="AB3" s="783"/>
      <c r="AC3" s="783"/>
      <c r="AD3" s="783"/>
      <c r="AE3" s="783"/>
      <c r="AF3" s="783"/>
    </row>
    <row r="4" spans="1:32" ht="21.95" customHeight="1">
      <c r="A4" s="879" t="s">
        <v>0</v>
      </c>
      <c r="B4" s="879"/>
      <c r="C4" s="879"/>
      <c r="D4" s="879"/>
      <c r="E4" s="879"/>
      <c r="F4" s="879"/>
      <c r="G4" s="879"/>
      <c r="H4" s="879"/>
      <c r="I4" s="879"/>
      <c r="J4" s="879"/>
    </row>
    <row r="5" spans="1:32" ht="15" customHeight="1">
      <c r="J5" s="241"/>
    </row>
    <row r="6" spans="1:32" ht="22.5" customHeight="1">
      <c r="A6" s="866" t="s">
        <v>346</v>
      </c>
      <c r="B6" s="866"/>
      <c r="C6" s="240"/>
      <c r="D6" s="241"/>
      <c r="E6" s="240"/>
      <c r="F6" s="240"/>
      <c r="G6" s="240"/>
      <c r="H6" s="240"/>
      <c r="I6" s="240"/>
      <c r="J6" s="241"/>
    </row>
    <row r="7" spans="1:32" ht="25.5" customHeight="1">
      <c r="A7" s="870" t="str">
        <f>'Sch-1'!A7</f>
        <v>JOINT VENTURE OF 0 &amp; 0</v>
      </c>
      <c r="B7" s="870"/>
      <c r="C7" s="870"/>
      <c r="D7" s="870"/>
      <c r="E7" s="870"/>
      <c r="F7" s="870"/>
      <c r="G7" s="306"/>
      <c r="H7" s="245" t="s">
        <v>1</v>
      </c>
      <c r="I7" s="306"/>
      <c r="J7" s="241"/>
    </row>
    <row r="8" spans="1:32" ht="29.25" customHeight="1">
      <c r="A8" s="867" t="str">
        <f>"Bidder’s Name and Address  (" &amp; MID('Names of Bidder'!B9,9, 20) &amp; ") :"</f>
        <v>Bidder’s Name and Address  (Lead Partner) :</v>
      </c>
      <c r="B8" s="867"/>
      <c r="C8" s="867"/>
      <c r="D8" s="867"/>
      <c r="E8" s="867"/>
      <c r="F8" s="867"/>
      <c r="G8" s="867"/>
      <c r="H8" s="249" t="s">
        <v>2</v>
      </c>
      <c r="I8" s="248"/>
      <c r="J8" s="241"/>
    </row>
    <row r="9" spans="1:32" ht="26.25" customHeight="1">
      <c r="A9" s="243" t="s">
        <v>12</v>
      </c>
      <c r="B9" s="246"/>
      <c r="C9" s="870" t="str">
        <f>IF('Names of Bidder'!D9=0, "", 'Names of Bidder'!D9)</f>
        <v/>
      </c>
      <c r="D9" s="870"/>
      <c r="E9" s="870"/>
      <c r="F9" s="307"/>
      <c r="G9" s="307"/>
      <c r="H9" s="249" t="s">
        <v>3</v>
      </c>
      <c r="I9" s="252"/>
      <c r="J9" s="241"/>
    </row>
    <row r="10" spans="1:32" ht="17.25" customHeight="1">
      <c r="A10" s="243" t="s">
        <v>11</v>
      </c>
      <c r="B10" s="246"/>
      <c r="C10" s="869" t="str">
        <f>IF('Names of Bidder'!D10=0, "", 'Names of Bidder'!D10)</f>
        <v/>
      </c>
      <c r="D10" s="869"/>
      <c r="E10" s="869"/>
      <c r="F10" s="307"/>
      <c r="G10" s="307"/>
      <c r="H10" s="249" t="s">
        <v>4</v>
      </c>
      <c r="I10" s="252"/>
      <c r="J10" s="241"/>
    </row>
    <row r="11" spans="1:32" ht="18" customHeight="1">
      <c r="A11" s="252"/>
      <c r="B11" s="252"/>
      <c r="C11" s="869" t="str">
        <f>IF('Names of Bidder'!D11=0, "", 'Names of Bidder'!D11)</f>
        <v/>
      </c>
      <c r="D11" s="869"/>
      <c r="E11" s="869"/>
      <c r="F11" s="307"/>
      <c r="G11" s="307"/>
      <c r="H11" s="249" t="s">
        <v>5</v>
      </c>
      <c r="I11" s="252"/>
      <c r="J11" s="241"/>
    </row>
    <row r="12" spans="1:32" ht="18" customHeight="1">
      <c r="A12" s="252"/>
      <c r="B12" s="252"/>
      <c r="C12" s="869" t="str">
        <f>IF('Names of Bidder'!D12=0, "", 'Names of Bidder'!D12)</f>
        <v/>
      </c>
      <c r="D12" s="869"/>
      <c r="E12" s="869"/>
      <c r="F12" s="307"/>
      <c r="G12" s="307"/>
      <c r="H12" s="249" t="s">
        <v>6</v>
      </c>
      <c r="I12" s="252"/>
      <c r="J12" s="241"/>
    </row>
    <row r="13" spans="1:32" s="248" customFormat="1" ht="26.45" customHeight="1">
      <c r="A13" s="884" t="s">
        <v>359</v>
      </c>
      <c r="B13" s="884"/>
      <c r="C13" s="884"/>
      <c r="D13" s="884"/>
      <c r="E13" s="884"/>
      <c r="F13" s="884"/>
      <c r="G13" s="884"/>
      <c r="H13" s="884"/>
      <c r="I13" s="884"/>
      <c r="J13" s="884"/>
      <c r="K13" s="308"/>
      <c r="L13" s="308"/>
      <c r="M13" s="308"/>
      <c r="N13" s="308"/>
      <c r="O13" s="308"/>
      <c r="P13" s="308"/>
      <c r="Q13" s="308"/>
      <c r="R13" s="308"/>
      <c r="S13" s="308"/>
      <c r="T13" s="308"/>
      <c r="U13" s="308"/>
      <c r="V13" s="308"/>
      <c r="W13" s="308"/>
      <c r="X13" s="308"/>
      <c r="Y13" s="308"/>
      <c r="Z13" s="308"/>
      <c r="AA13" s="308"/>
      <c r="AB13" s="308"/>
    </row>
    <row r="14" spans="1:32" ht="20.25" customHeight="1" thickBot="1">
      <c r="A14" s="309"/>
      <c r="B14" s="309"/>
      <c r="C14" s="309"/>
      <c r="D14" s="309"/>
      <c r="E14" s="309"/>
      <c r="F14" s="310"/>
      <c r="G14" s="311"/>
      <c r="H14" s="311"/>
      <c r="I14" s="883" t="s">
        <v>350</v>
      </c>
      <c r="J14" s="883"/>
    </row>
    <row r="15" spans="1:32" ht="102" customHeight="1">
      <c r="A15" s="312" t="s">
        <v>7</v>
      </c>
      <c r="B15" s="313" t="s">
        <v>262</v>
      </c>
      <c r="C15" s="313" t="s">
        <v>274</v>
      </c>
      <c r="D15" s="313" t="s">
        <v>276</v>
      </c>
      <c r="E15" s="313" t="s">
        <v>13</v>
      </c>
      <c r="F15" s="314" t="s">
        <v>14</v>
      </c>
      <c r="G15" s="314" t="s">
        <v>9</v>
      </c>
      <c r="H15" s="314" t="s">
        <v>15</v>
      </c>
      <c r="I15" s="314" t="s">
        <v>358</v>
      </c>
      <c r="J15" s="315" t="s">
        <v>357</v>
      </c>
    </row>
    <row r="16" spans="1:32" s="317" customFormat="1">
      <c r="A16" s="260">
        <v>1</v>
      </c>
      <c r="B16" s="260">
        <v>2</v>
      </c>
      <c r="C16" s="260">
        <v>3</v>
      </c>
      <c r="D16" s="260">
        <v>4</v>
      </c>
      <c r="E16" s="260">
        <v>5</v>
      </c>
      <c r="F16" s="260">
        <v>6</v>
      </c>
      <c r="G16" s="260">
        <v>7</v>
      </c>
      <c r="H16" s="260">
        <v>8</v>
      </c>
      <c r="I16" s="260">
        <v>9</v>
      </c>
      <c r="J16" s="260" t="s">
        <v>351</v>
      </c>
      <c r="K16" s="316"/>
      <c r="L16" s="316"/>
      <c r="M16" s="316"/>
      <c r="N16" s="316"/>
      <c r="O16" s="316"/>
      <c r="P16" s="316"/>
      <c r="Q16" s="316"/>
      <c r="R16" s="316"/>
      <c r="S16" s="316"/>
      <c r="T16" s="316"/>
      <c r="U16" s="316"/>
      <c r="V16" s="316"/>
      <c r="W16" s="316"/>
      <c r="X16" s="316"/>
      <c r="Y16" s="316"/>
      <c r="Z16" s="316"/>
      <c r="AA16" s="316"/>
      <c r="AB16" s="316"/>
    </row>
    <row r="17" spans="1:28" s="319" customFormat="1" ht="18.75">
      <c r="A17" s="786" t="str">
        <f>+'Sch-1'!A17</f>
        <v>I</v>
      </c>
      <c r="B17" s="787" t="str">
        <f>'Sch-1'!B17</f>
        <v xml:space="preserve">Bay-work for ICT-3rd at Yelahanka ss    </v>
      </c>
      <c r="C17" s="788"/>
      <c r="D17" s="788"/>
      <c r="E17" s="788"/>
      <c r="F17" s="788"/>
      <c r="G17" s="788"/>
      <c r="H17" s="788"/>
      <c r="I17" s="789"/>
      <c r="J17" s="786"/>
      <c r="K17" s="318"/>
      <c r="L17" s="318"/>
      <c r="M17" s="318"/>
      <c r="N17" s="318"/>
      <c r="O17" s="318"/>
      <c r="P17" s="318"/>
      <c r="Q17" s="318"/>
      <c r="R17" s="318"/>
      <c r="S17" s="318"/>
      <c r="T17" s="318"/>
      <c r="U17" s="318"/>
      <c r="V17" s="318"/>
      <c r="W17" s="318"/>
      <c r="X17" s="318"/>
      <c r="Y17" s="318"/>
      <c r="Z17" s="318"/>
      <c r="AA17" s="318"/>
      <c r="AB17" s="318"/>
    </row>
    <row r="18" spans="1:28" ht="31.5">
      <c r="A18" s="320">
        <f>'Sch-1'!A18</f>
        <v>1</v>
      </c>
      <c r="B18" s="800">
        <f>'Sch-1'!B18</f>
        <v>7000029438</v>
      </c>
      <c r="C18" s="800">
        <f>'Sch-1'!C18</f>
        <v>10</v>
      </c>
      <c r="D18" s="800" t="str">
        <f>'Sch-1'!D18</f>
        <v xml:space="preserve">GIS Portion-400kV GIS EQUIPMENTS        </v>
      </c>
      <c r="E18" s="800">
        <f>'Sch-1'!E18</f>
        <v>1000032802</v>
      </c>
      <c r="F18" s="761" t="str">
        <f>'Sch-1'!J18</f>
        <v>420KV, 4000A,63KA GIS BUSBAR MODULE EXTENSION</v>
      </c>
      <c r="G18" s="761" t="str">
        <f>'Sch-1'!K18</f>
        <v>SET</v>
      </c>
      <c r="H18" s="761">
        <f>'Sch-1'!L18</f>
        <v>2</v>
      </c>
      <c r="I18" s="276"/>
      <c r="J18" s="277" t="str">
        <f t="shared" ref="J18:J272" si="0">IF(I18=0, "INCLUDED", IF(ISERROR(I18*H18), I18, I18*H18))</f>
        <v>INCLUDED</v>
      </c>
    </row>
    <row r="19" spans="1:28" ht="31.5">
      <c r="A19" s="320">
        <f>'Sch-1'!A19</f>
        <v>2</v>
      </c>
      <c r="B19" s="800">
        <f>'Sch-1'!B19</f>
        <v>7000029438</v>
      </c>
      <c r="C19" s="800">
        <f>'Sch-1'!C19</f>
        <v>20</v>
      </c>
      <c r="D19" s="800" t="str">
        <f>'Sch-1'!D19</f>
        <v xml:space="preserve">GIS Portion-400kV GIS EQUIPMENTS        </v>
      </c>
      <c r="E19" s="800">
        <f>'Sch-1'!E19</f>
        <v>1000004637</v>
      </c>
      <c r="F19" s="761" t="str">
        <f>'Sch-1'!J19</f>
        <v>420kV, 3150 A, 63 kA, SF6 GIS ICT feederbay module as per Section-Project,Technical specification</v>
      </c>
      <c r="G19" s="761" t="str">
        <f>'Sch-1'!K19</f>
        <v>SET</v>
      </c>
      <c r="H19" s="761">
        <f>'Sch-1'!L19</f>
        <v>1</v>
      </c>
      <c r="I19" s="276"/>
      <c r="J19" s="277" t="str">
        <f t="shared" si="0"/>
        <v>INCLUDED</v>
      </c>
    </row>
    <row r="20" spans="1:28" ht="31.5">
      <c r="A20" s="320">
        <f>'Sch-1'!A20</f>
        <v>3</v>
      </c>
      <c r="B20" s="800">
        <f>'Sch-1'!B20</f>
        <v>7000029438</v>
      </c>
      <c r="C20" s="800">
        <f>'Sch-1'!C20</f>
        <v>30</v>
      </c>
      <c r="D20" s="800" t="str">
        <f>'Sch-1'!D20</f>
        <v xml:space="preserve">GIS Portion-400kV GIS EQUIPMENTS        </v>
      </c>
      <c r="E20" s="800">
        <f>'Sch-1'!E20</f>
        <v>1000032699</v>
      </c>
      <c r="F20" s="761" t="str">
        <f>'Sch-1'!J20</f>
        <v>3150A, 63KA, 1SEC SINGLE PHASE 420KV SF6 TO AIR BUSHING</v>
      </c>
      <c r="G20" s="761" t="str">
        <f>'Sch-1'!K20</f>
        <v xml:space="preserve">EA </v>
      </c>
      <c r="H20" s="761">
        <f>'Sch-1'!L20</f>
        <v>3</v>
      </c>
      <c r="I20" s="276"/>
      <c r="J20" s="277" t="str">
        <f t="shared" si="0"/>
        <v>INCLUDED</v>
      </c>
    </row>
    <row r="21" spans="1:28" ht="31.5">
      <c r="A21" s="320">
        <f>'Sch-1'!A21</f>
        <v>4</v>
      </c>
      <c r="B21" s="800">
        <f>'Sch-1'!B21</f>
        <v>7000029438</v>
      </c>
      <c r="C21" s="800">
        <f>'Sch-1'!C21</f>
        <v>40</v>
      </c>
      <c r="D21" s="800" t="str">
        <f>'Sch-1'!D21</f>
        <v xml:space="preserve">GIS Portion-400kV GIS EQUIPMENTS        </v>
      </c>
      <c r="E21" s="800">
        <f>'Sch-1'!E21</f>
        <v>1000004287</v>
      </c>
      <c r="F21" s="761" t="str">
        <f>'Sch-1'!J21</f>
        <v>420kV, 3000A, 63kA, Single phase, SF6Gas Insulated Bus Duct (GIB) outsideGIS Hall alongwith associated supportstructure</v>
      </c>
      <c r="G21" s="761" t="str">
        <f>'Sch-1'!K21</f>
        <v xml:space="preserve">M  </v>
      </c>
      <c r="H21" s="761">
        <f>'Sch-1'!L21</f>
        <v>100</v>
      </c>
      <c r="I21" s="276"/>
      <c r="J21" s="277" t="str">
        <f t="shared" si="0"/>
        <v>INCLUDED</v>
      </c>
    </row>
    <row r="22" spans="1:28">
      <c r="A22" s="320">
        <f>'Sch-1'!A22</f>
        <v>5</v>
      </c>
      <c r="B22" s="800">
        <f>'Sch-1'!B22</f>
        <v>7000029438</v>
      </c>
      <c r="C22" s="800">
        <f>'Sch-1'!C22</f>
        <v>50</v>
      </c>
      <c r="D22" s="800" t="str">
        <f>'Sch-1'!D22</f>
        <v xml:space="preserve">400kV AIS Equipments                    </v>
      </c>
      <c r="E22" s="800">
        <f>'Sch-1'!E22</f>
        <v>1000020419</v>
      </c>
      <c r="F22" s="761" t="str">
        <f>'Sch-1'!J22</f>
        <v>336kV Surge Arrester (1-phase)</v>
      </c>
      <c r="G22" s="761" t="str">
        <f>'Sch-1'!K22</f>
        <v xml:space="preserve">EA </v>
      </c>
      <c r="H22" s="761">
        <f>'Sch-1'!L22</f>
        <v>3</v>
      </c>
      <c r="I22" s="276"/>
      <c r="J22" s="277" t="str">
        <f t="shared" si="0"/>
        <v>INCLUDED</v>
      </c>
    </row>
    <row r="23" spans="1:28">
      <c r="A23" s="320">
        <f>'Sch-1'!A23</f>
        <v>6</v>
      </c>
      <c r="B23" s="800">
        <f>'Sch-1'!B23</f>
        <v>7000029438</v>
      </c>
      <c r="C23" s="800">
        <f>'Sch-1'!C23</f>
        <v>60</v>
      </c>
      <c r="D23" s="800" t="str">
        <f>'Sch-1'!D23</f>
        <v xml:space="preserve">400kV AIS Equipments                    </v>
      </c>
      <c r="E23" s="800">
        <f>'Sch-1'!E23</f>
        <v>1000004401</v>
      </c>
      <c r="F23" s="761" t="str">
        <f>'Sch-1'!J23</f>
        <v>420 kV, 1 phase Bus Post Insulator (except for Line Traps)</v>
      </c>
      <c r="G23" s="761" t="str">
        <f>'Sch-1'!K23</f>
        <v xml:space="preserve">EA </v>
      </c>
      <c r="H23" s="761">
        <f>'Sch-1'!L23</f>
        <v>3</v>
      </c>
      <c r="I23" s="276"/>
      <c r="J23" s="277" t="str">
        <f t="shared" si="0"/>
        <v>INCLUDED</v>
      </c>
    </row>
    <row r="24" spans="1:28">
      <c r="A24" s="320">
        <f>'Sch-1'!A24</f>
        <v>7</v>
      </c>
      <c r="B24" s="800">
        <f>'Sch-1'!B24</f>
        <v>7000029438</v>
      </c>
      <c r="C24" s="800">
        <f>'Sch-1'!C24</f>
        <v>70</v>
      </c>
      <c r="D24" s="800" t="str">
        <f>'Sch-1'!D24</f>
        <v xml:space="preserve">220KV AIS EQUIPMENT                     </v>
      </c>
      <c r="E24" s="800">
        <f>'Sch-1'!E24</f>
        <v>1000020417</v>
      </c>
      <c r="F24" s="761" t="str">
        <f>'Sch-1'!J24</f>
        <v>216kV Surge Arrester (1-phase)</v>
      </c>
      <c r="G24" s="761" t="str">
        <f>'Sch-1'!K24</f>
        <v xml:space="preserve">EA </v>
      </c>
      <c r="H24" s="761">
        <f>'Sch-1'!L24</f>
        <v>3</v>
      </c>
      <c r="I24" s="276"/>
      <c r="J24" s="277" t="str">
        <f t="shared" si="0"/>
        <v>INCLUDED</v>
      </c>
    </row>
    <row r="25" spans="1:28">
      <c r="A25" s="320">
        <f>'Sch-1'!A25</f>
        <v>8</v>
      </c>
      <c r="B25" s="800">
        <f>'Sch-1'!B25</f>
        <v>7000029438</v>
      </c>
      <c r="C25" s="800">
        <f>'Sch-1'!C25</f>
        <v>80</v>
      </c>
      <c r="D25" s="800" t="str">
        <f>'Sch-1'!D25</f>
        <v xml:space="preserve">220KV AIS EQUIPMENT                     </v>
      </c>
      <c r="E25" s="800">
        <f>'Sch-1'!E25</f>
        <v>1000001695</v>
      </c>
      <c r="F25" s="761" t="str">
        <f>'Sch-1'!J25</f>
        <v>245 kV, 1 phase Bus Post Insulator (except for Line Traps)</v>
      </c>
      <c r="G25" s="761" t="str">
        <f>'Sch-1'!K25</f>
        <v xml:space="preserve">EA </v>
      </c>
      <c r="H25" s="761">
        <f>'Sch-1'!L25</f>
        <v>13</v>
      </c>
      <c r="I25" s="276"/>
      <c r="J25" s="277" t="str">
        <f t="shared" si="0"/>
        <v>INCLUDED</v>
      </c>
    </row>
    <row r="26" spans="1:28">
      <c r="A26" s="320">
        <f>'Sch-1'!A26</f>
        <v>9</v>
      </c>
      <c r="B26" s="800">
        <f>'Sch-1'!B26</f>
        <v>7000029438</v>
      </c>
      <c r="C26" s="800">
        <f>'Sch-1'!C26</f>
        <v>90</v>
      </c>
      <c r="D26" s="800" t="str">
        <f>'Sch-1'!D26</f>
        <v xml:space="preserve">220KV AIS EQUIPMENT                     </v>
      </c>
      <c r="E26" s="800">
        <f>'Sch-1'!E26</f>
        <v>1000001683</v>
      </c>
      <c r="F26" s="761" t="str">
        <f>'Sch-1'!J26</f>
        <v>245kV, 1600A, 50KA Circuit Breaker(3-Phase) with support structure</v>
      </c>
      <c r="G26" s="761" t="str">
        <f>'Sch-1'!K26</f>
        <v xml:space="preserve">EA </v>
      </c>
      <c r="H26" s="761">
        <f>'Sch-1'!L26</f>
        <v>1</v>
      </c>
      <c r="I26" s="276"/>
      <c r="J26" s="277" t="str">
        <f t="shared" si="0"/>
        <v>INCLUDED</v>
      </c>
    </row>
    <row r="27" spans="1:28">
      <c r="A27" s="320">
        <f>'Sch-1'!A27</f>
        <v>10</v>
      </c>
      <c r="B27" s="800">
        <f>'Sch-1'!B27</f>
        <v>7000029438</v>
      </c>
      <c r="C27" s="800">
        <f>'Sch-1'!C27</f>
        <v>100</v>
      </c>
      <c r="D27" s="800" t="str">
        <f>'Sch-1'!D27</f>
        <v xml:space="preserve">220KV AIS EQUIPMENT                     </v>
      </c>
      <c r="E27" s="800">
        <f>'Sch-1'!E27</f>
        <v>1000001688</v>
      </c>
      <c r="F27" s="761" t="str">
        <f>'Sch-1'!J27</f>
        <v>245kV, 1600A, 50 KA, 3-phase DoubleBreak Isolator with one E/S</v>
      </c>
      <c r="G27" s="761" t="str">
        <f>'Sch-1'!K27</f>
        <v xml:space="preserve">EA </v>
      </c>
      <c r="H27" s="761">
        <f>'Sch-1'!L27</f>
        <v>1</v>
      </c>
      <c r="I27" s="276"/>
      <c r="J27" s="277" t="str">
        <f t="shared" si="0"/>
        <v>INCLUDED</v>
      </c>
    </row>
    <row r="28" spans="1:28">
      <c r="A28" s="320">
        <f>'Sch-1'!A28</f>
        <v>11</v>
      </c>
      <c r="B28" s="800">
        <f>'Sch-1'!B28</f>
        <v>7000029438</v>
      </c>
      <c r="C28" s="800">
        <f>'Sch-1'!C28</f>
        <v>110</v>
      </c>
      <c r="D28" s="800" t="str">
        <f>'Sch-1'!D28</f>
        <v xml:space="preserve">220KV AIS EQUIPMENT                     </v>
      </c>
      <c r="E28" s="800">
        <f>'Sch-1'!E28</f>
        <v>1000001689</v>
      </c>
      <c r="F28" s="761" t="str">
        <f>'Sch-1'!J28</f>
        <v>245kV, 1600A, 50 KA, 3-phase DoubleBreak Isolator with two E/S</v>
      </c>
      <c r="G28" s="761" t="str">
        <f>'Sch-1'!K28</f>
        <v xml:space="preserve">EA </v>
      </c>
      <c r="H28" s="761">
        <f>'Sch-1'!L28</f>
        <v>1</v>
      </c>
      <c r="I28" s="276"/>
      <c r="J28" s="277" t="str">
        <f t="shared" si="0"/>
        <v>INCLUDED</v>
      </c>
    </row>
    <row r="29" spans="1:28">
      <c r="A29" s="320">
        <f>'Sch-1'!A29</f>
        <v>12</v>
      </c>
      <c r="B29" s="800">
        <f>'Sch-1'!B29</f>
        <v>7000029438</v>
      </c>
      <c r="C29" s="800">
        <f>'Sch-1'!C29</f>
        <v>120</v>
      </c>
      <c r="D29" s="800" t="str">
        <f>'Sch-1'!D29</f>
        <v xml:space="preserve">220KV AIS EQUIPMENT                     </v>
      </c>
      <c r="E29" s="800">
        <f>'Sch-1'!E29</f>
        <v>1000032777</v>
      </c>
      <c r="F29" s="761" t="str">
        <f>'Sch-1'!J29</f>
        <v>245KV, 1600 A, 50KA, 3-PHASE, DOUBLE BREAK TANDEM ISOLATOR WITHOUT E/S</v>
      </c>
      <c r="G29" s="761" t="str">
        <f>'Sch-1'!K29</f>
        <v xml:space="preserve">EA </v>
      </c>
      <c r="H29" s="761">
        <f>'Sch-1'!L29</f>
        <v>2</v>
      </c>
      <c r="I29" s="276"/>
      <c r="J29" s="277" t="str">
        <f t="shared" si="0"/>
        <v>INCLUDED</v>
      </c>
    </row>
    <row r="30" spans="1:28">
      <c r="A30" s="320">
        <f>'Sch-1'!A30</f>
        <v>13</v>
      </c>
      <c r="B30" s="800">
        <f>'Sch-1'!B30</f>
        <v>7000029438</v>
      </c>
      <c r="C30" s="800">
        <f>'Sch-1'!C30</f>
        <v>130</v>
      </c>
      <c r="D30" s="800" t="str">
        <f>'Sch-1'!D30</f>
        <v xml:space="preserve">220KV AIS EQUIPMENT                     </v>
      </c>
      <c r="E30" s="800">
        <f>'Sch-1'!E30</f>
        <v>1000001684</v>
      </c>
      <c r="F30" s="761" t="str">
        <f>'Sch-1'!J30</f>
        <v>245 kV, 1600A, 50KA, 1-Phase CurrentTransformer with 120% extended currentrating</v>
      </c>
      <c r="G30" s="761" t="str">
        <f>'Sch-1'!K30</f>
        <v xml:space="preserve">EA </v>
      </c>
      <c r="H30" s="761">
        <f>'Sch-1'!L30</f>
        <v>3</v>
      </c>
      <c r="I30" s="276"/>
      <c r="J30" s="277" t="str">
        <f t="shared" si="0"/>
        <v>INCLUDED</v>
      </c>
    </row>
    <row r="31" spans="1:28">
      <c r="A31" s="320">
        <f>'Sch-1'!A31</f>
        <v>14</v>
      </c>
      <c r="B31" s="800">
        <f>'Sch-1'!B31</f>
        <v>7000029438</v>
      </c>
      <c r="C31" s="800">
        <f>'Sch-1'!C31</f>
        <v>180</v>
      </c>
      <c r="D31" s="800" t="str">
        <f>'Sch-1'!D31</f>
        <v xml:space="preserve">RELAY PANELS                            </v>
      </c>
      <c r="E31" s="800">
        <f>'Sch-1'!E31</f>
        <v>1000004274</v>
      </c>
      <c r="F31" s="761" t="str">
        <f>'Sch-1'!J31</f>
        <v>400kV Transformer Protection Panel (For both HV &amp; MV side)-(withAutomation)</v>
      </c>
      <c r="G31" s="761" t="str">
        <f>'Sch-1'!K31</f>
        <v xml:space="preserve">EA </v>
      </c>
      <c r="H31" s="761">
        <f>'Sch-1'!L31</f>
        <v>1</v>
      </c>
      <c r="I31" s="276"/>
      <c r="J31" s="277" t="str">
        <f t="shared" si="0"/>
        <v>INCLUDED</v>
      </c>
    </row>
    <row r="32" spans="1:28">
      <c r="A32" s="320">
        <f>'Sch-1'!A32</f>
        <v>15</v>
      </c>
      <c r="B32" s="800">
        <f>'Sch-1'!B32</f>
        <v>7000029438</v>
      </c>
      <c r="C32" s="800">
        <f>'Sch-1'!C32</f>
        <v>190</v>
      </c>
      <c r="D32" s="800" t="str">
        <f>'Sch-1'!D32</f>
        <v xml:space="preserve">RELAY PANELS                            </v>
      </c>
      <c r="E32" s="800">
        <f>'Sch-1'!E32</f>
        <v>1000025391</v>
      </c>
      <c r="F32" s="761" t="str">
        <f>'Sch-1'!J32</f>
        <v>Relay Test kit</v>
      </c>
      <c r="G32" s="761" t="str">
        <f>'Sch-1'!K32</f>
        <v xml:space="preserve">EA </v>
      </c>
      <c r="H32" s="761">
        <f>'Sch-1'!L32</f>
        <v>1</v>
      </c>
      <c r="I32" s="276"/>
      <c r="J32" s="277" t="str">
        <f t="shared" si="0"/>
        <v>INCLUDED</v>
      </c>
    </row>
    <row r="33" spans="1:10">
      <c r="A33" s="320">
        <f>'Sch-1'!A33</f>
        <v>16</v>
      </c>
      <c r="B33" s="800">
        <f>'Sch-1'!B33</f>
        <v>7000029438</v>
      </c>
      <c r="C33" s="800">
        <f>'Sch-1'!C33</f>
        <v>200</v>
      </c>
      <c r="D33" s="800" t="str">
        <f>'Sch-1'!D33</f>
        <v xml:space="preserve">RELAY PANELS                            </v>
      </c>
      <c r="E33" s="800">
        <f>'Sch-1'!E33</f>
        <v>1000055446</v>
      </c>
      <c r="F33" s="761" t="str">
        <f>'Sch-1'!J33</f>
        <v>400KV CIRCUIT BREAKER RELAY PANEL (WITH AUTOMATION)</v>
      </c>
      <c r="G33" s="761" t="str">
        <f>'Sch-1'!K33</f>
        <v xml:space="preserve">EA </v>
      </c>
      <c r="H33" s="761">
        <f>'Sch-1'!L33</f>
        <v>1</v>
      </c>
      <c r="I33" s="276"/>
      <c r="J33" s="277" t="str">
        <f t="shared" si="0"/>
        <v>INCLUDED</v>
      </c>
    </row>
    <row r="34" spans="1:10" ht="31.5">
      <c r="A34" s="320">
        <f>'Sch-1'!A34</f>
        <v>17</v>
      </c>
      <c r="B34" s="800">
        <f>'Sch-1'!B34</f>
        <v>7000029438</v>
      </c>
      <c r="C34" s="800">
        <f>'Sch-1'!C34</f>
        <v>210</v>
      </c>
      <c r="D34" s="800" t="str">
        <f>'Sch-1'!D34</f>
        <v xml:space="preserve">RELAY PANELS                            </v>
      </c>
      <c r="E34" s="800">
        <f>'Sch-1'!E34</f>
        <v>1000002146</v>
      </c>
      <c r="F34" s="761" t="str">
        <f>'Sch-1'!J34</f>
        <v>Augmentation of existing 400kV bus bar protection scheme.(No. of baysas per specification)-(with Automation)</v>
      </c>
      <c r="G34" s="761" t="str">
        <f>'Sch-1'!K34</f>
        <v>SET</v>
      </c>
      <c r="H34" s="761">
        <f>'Sch-1'!L34</f>
        <v>1</v>
      </c>
      <c r="I34" s="276"/>
      <c r="J34" s="277" t="str">
        <f t="shared" si="0"/>
        <v>INCLUDED</v>
      </c>
    </row>
    <row r="35" spans="1:10">
      <c r="A35" s="320">
        <f>'Sch-1'!A35</f>
        <v>18</v>
      </c>
      <c r="B35" s="800">
        <f>'Sch-1'!B35</f>
        <v>7000029438</v>
      </c>
      <c r="C35" s="800">
        <f>'Sch-1'!C35</f>
        <v>220</v>
      </c>
      <c r="D35" s="800" t="str">
        <f>'Sch-1'!D35</f>
        <v xml:space="preserve">RELAY PANELS                            </v>
      </c>
      <c r="E35" s="800">
        <f>'Sch-1'!E35</f>
        <v>1000055443</v>
      </c>
      <c r="F35" s="761" t="str">
        <f>'Sch-1'!J35</f>
        <v>220KV CIRCUIT BREAKER RELAY PANEL (WITH AUTOMATION)</v>
      </c>
      <c r="G35" s="761" t="str">
        <f>'Sch-1'!K35</f>
        <v xml:space="preserve">EA </v>
      </c>
      <c r="H35" s="761">
        <f>'Sch-1'!L35</f>
        <v>1</v>
      </c>
      <c r="I35" s="276"/>
      <c r="J35" s="277" t="str">
        <f t="shared" si="0"/>
        <v>INCLUDED</v>
      </c>
    </row>
    <row r="36" spans="1:10" ht="31.5">
      <c r="A36" s="320">
        <f>'Sch-1'!A36</f>
        <v>19</v>
      </c>
      <c r="B36" s="800">
        <f>'Sch-1'!B36</f>
        <v>7000029438</v>
      </c>
      <c r="C36" s="800">
        <f>'Sch-1'!C36</f>
        <v>230</v>
      </c>
      <c r="D36" s="800" t="str">
        <f>'Sch-1'!D36</f>
        <v xml:space="preserve">RELAY PANELS                            </v>
      </c>
      <c r="E36" s="800">
        <f>'Sch-1'!E36</f>
        <v>1000001167</v>
      </c>
      <c r="F36" s="761" t="str">
        <f>'Sch-1'!J36</f>
        <v>Augmentation of existing 220kV bus bar protection scheme.(No. of baysas per specification)-(with Automation)</v>
      </c>
      <c r="G36" s="761" t="str">
        <f>'Sch-1'!K36</f>
        <v>SET</v>
      </c>
      <c r="H36" s="761">
        <f>'Sch-1'!L36</f>
        <v>1</v>
      </c>
      <c r="I36" s="276"/>
      <c r="J36" s="277" t="str">
        <f t="shared" si="0"/>
        <v>INCLUDED</v>
      </c>
    </row>
    <row r="37" spans="1:10">
      <c r="A37" s="320">
        <f>'Sch-1'!A37</f>
        <v>20</v>
      </c>
      <c r="B37" s="800">
        <f>'Sch-1'!B37</f>
        <v>7000029438</v>
      </c>
      <c r="C37" s="800">
        <f>'Sch-1'!C37</f>
        <v>240</v>
      </c>
      <c r="D37" s="800" t="str">
        <f>'Sch-1'!D37</f>
        <v xml:space="preserve">SAS                                     </v>
      </c>
      <c r="E37" s="800">
        <f>'Sch-1'!E37</f>
        <v>1000001333</v>
      </c>
      <c r="F37" s="761" t="str">
        <f>'Sch-1'!J37</f>
        <v>Augmentation of Substation automation System for 220kV bay as perTechnical Specification</v>
      </c>
      <c r="G37" s="761" t="str">
        <f>'Sch-1'!K37</f>
        <v xml:space="preserve">EA </v>
      </c>
      <c r="H37" s="761">
        <f>'Sch-1'!L37</f>
        <v>1</v>
      </c>
      <c r="I37" s="276"/>
      <c r="J37" s="277" t="str">
        <f t="shared" si="0"/>
        <v>INCLUDED</v>
      </c>
    </row>
    <row r="38" spans="1:10">
      <c r="A38" s="320">
        <f>'Sch-1'!A38</f>
        <v>21</v>
      </c>
      <c r="B38" s="800">
        <f>'Sch-1'!B38</f>
        <v>7000029438</v>
      </c>
      <c r="C38" s="800">
        <f>'Sch-1'!C38</f>
        <v>250</v>
      </c>
      <c r="D38" s="800" t="str">
        <f>'Sch-1'!D38</f>
        <v xml:space="preserve">SAS                                     </v>
      </c>
      <c r="E38" s="800">
        <f>'Sch-1'!E38</f>
        <v>1000003409</v>
      </c>
      <c r="F38" s="761" t="str">
        <f>'Sch-1'!J38</f>
        <v>Augmentation of Substation automation System for 400kV Main bay as perTechnical Specification</v>
      </c>
      <c r="G38" s="761" t="str">
        <f>'Sch-1'!K38</f>
        <v xml:space="preserve">EA </v>
      </c>
      <c r="H38" s="761">
        <f>'Sch-1'!L38</f>
        <v>1</v>
      </c>
      <c r="I38" s="276"/>
      <c r="J38" s="277" t="str">
        <f t="shared" si="0"/>
        <v>INCLUDED</v>
      </c>
    </row>
    <row r="39" spans="1:10" ht="31.5">
      <c r="A39" s="320">
        <f>'Sch-1'!A39</f>
        <v>22</v>
      </c>
      <c r="B39" s="800">
        <f>'Sch-1'!B39</f>
        <v>7000029438</v>
      </c>
      <c r="C39" s="800">
        <f>'Sch-1'!C39</f>
        <v>260</v>
      </c>
      <c r="D39" s="800" t="str">
        <f>'Sch-1'!D39</f>
        <v xml:space="preserve">FIRE PROTECTION SYSTEM                  </v>
      </c>
      <c r="E39" s="800">
        <f>'Sch-1'!E39</f>
        <v>1000012069</v>
      </c>
      <c r="F39" s="761" t="str">
        <f>'Sch-1'!J39</f>
        <v>HVW spray system, Hydrant system and complete U/G &amp; O/G piping andaccessories etc. out side the pump house  for 500MVA , 400KV/220/33kV, 3-phase  Autotransformer</v>
      </c>
      <c r="G39" s="761" t="str">
        <f>'Sch-1'!K39</f>
        <v>SET</v>
      </c>
      <c r="H39" s="761">
        <f>'Sch-1'!L39</f>
        <v>1</v>
      </c>
      <c r="I39" s="276"/>
      <c r="J39" s="277" t="str">
        <f t="shared" si="0"/>
        <v>INCLUDED</v>
      </c>
    </row>
    <row r="40" spans="1:10">
      <c r="A40" s="320">
        <f>'Sch-1'!A40</f>
        <v>23</v>
      </c>
      <c r="B40" s="800">
        <f>'Sch-1'!B40</f>
        <v>7000029438</v>
      </c>
      <c r="C40" s="800">
        <f>'Sch-1'!C40</f>
        <v>270</v>
      </c>
      <c r="D40" s="800" t="str">
        <f>'Sch-1'!D40</f>
        <v xml:space="preserve">ILLUMINATION SYSTEM                     </v>
      </c>
      <c r="E40" s="800">
        <f>'Sch-1'!E40</f>
        <v>1000014547</v>
      </c>
      <c r="F40" s="761" t="str">
        <f>'Sch-1'!J40</f>
        <v>Lighting Panel type ACP-2 as per technical specification</v>
      </c>
      <c r="G40" s="761" t="str">
        <f>'Sch-1'!K40</f>
        <v xml:space="preserve">EA </v>
      </c>
      <c r="H40" s="761">
        <f>'Sch-1'!L40</f>
        <v>1</v>
      </c>
      <c r="I40" s="276"/>
      <c r="J40" s="277" t="str">
        <f t="shared" si="0"/>
        <v>INCLUDED</v>
      </c>
    </row>
    <row r="41" spans="1:10">
      <c r="A41" s="320">
        <f>'Sch-1'!A41</f>
        <v>24</v>
      </c>
      <c r="B41" s="800">
        <f>'Sch-1'!B41</f>
        <v>7000029438</v>
      </c>
      <c r="C41" s="800">
        <f>'Sch-1'!C41</f>
        <v>280</v>
      </c>
      <c r="D41" s="800" t="str">
        <f>'Sch-1'!D41</f>
        <v xml:space="preserve">ILLUMINATION SYSTEM                     </v>
      </c>
      <c r="E41" s="800">
        <f>'Sch-1'!E41</f>
        <v>1000020262</v>
      </c>
      <c r="F41" s="761" t="str">
        <f>'Sch-1'!J41</f>
        <v>Sub Lighting panel (outdoor) type SLP (Switchyard and Street Lighting)</v>
      </c>
      <c r="G41" s="761" t="str">
        <f>'Sch-1'!K41</f>
        <v xml:space="preserve">EA </v>
      </c>
      <c r="H41" s="761">
        <f>'Sch-1'!L41</f>
        <v>2</v>
      </c>
      <c r="I41" s="276"/>
      <c r="J41" s="277" t="str">
        <f t="shared" si="0"/>
        <v>INCLUDED</v>
      </c>
    </row>
    <row r="42" spans="1:10">
      <c r="A42" s="320">
        <f>'Sch-1'!A42</f>
        <v>25</v>
      </c>
      <c r="B42" s="800">
        <f>'Sch-1'!B42</f>
        <v>7000029438</v>
      </c>
      <c r="C42" s="800">
        <f>'Sch-1'!C42</f>
        <v>290</v>
      </c>
      <c r="D42" s="800" t="str">
        <f>'Sch-1'!D42</f>
        <v xml:space="preserve">ILLUMINATION SYSTEM                     </v>
      </c>
      <c r="E42" s="800">
        <f>'Sch-1'!E42</f>
        <v>1000038039</v>
      </c>
      <c r="F42" s="761" t="str">
        <f>'Sch-1'!J42</f>
        <v>LIGHTING FIXTURE LED LUMINAIRES TYPE FL-1 AS PER TECH. SPECIFICATIONS</v>
      </c>
      <c r="G42" s="761" t="str">
        <f>'Sch-1'!K42</f>
        <v xml:space="preserve">EA </v>
      </c>
      <c r="H42" s="761">
        <f>'Sch-1'!L42</f>
        <v>8</v>
      </c>
      <c r="I42" s="276"/>
      <c r="J42" s="277" t="str">
        <f t="shared" si="0"/>
        <v>INCLUDED</v>
      </c>
    </row>
    <row r="43" spans="1:10">
      <c r="A43" s="320">
        <f>'Sch-1'!A43</f>
        <v>26</v>
      </c>
      <c r="B43" s="800">
        <f>'Sch-1'!B43</f>
        <v>7000029438</v>
      </c>
      <c r="C43" s="800">
        <f>'Sch-1'!C43</f>
        <v>300</v>
      </c>
      <c r="D43" s="800" t="str">
        <f>'Sch-1'!D43</f>
        <v xml:space="preserve">ILLUMINATION SYSTEM                     </v>
      </c>
      <c r="E43" s="800">
        <f>'Sch-1'!E43</f>
        <v>1000038325</v>
      </c>
      <c r="F43" s="761" t="str">
        <f>'Sch-1'!J43</f>
        <v>LIGHTING FIXTURE LED LUMINAIRES TYPE FL2 AS PER TECH. SPECIFICATIONS</v>
      </c>
      <c r="G43" s="761" t="str">
        <f>'Sch-1'!K43</f>
        <v xml:space="preserve">EA </v>
      </c>
      <c r="H43" s="761">
        <f>'Sch-1'!L43</f>
        <v>8</v>
      </c>
      <c r="I43" s="276"/>
      <c r="J43" s="277" t="str">
        <f t="shared" si="0"/>
        <v>INCLUDED</v>
      </c>
    </row>
    <row r="44" spans="1:10">
      <c r="A44" s="320">
        <f>'Sch-1'!A44</f>
        <v>27</v>
      </c>
      <c r="B44" s="800">
        <f>'Sch-1'!B44</f>
        <v>7000029438</v>
      </c>
      <c r="C44" s="800">
        <f>'Sch-1'!C44</f>
        <v>310</v>
      </c>
      <c r="D44" s="800" t="str">
        <f>'Sch-1'!D44</f>
        <v xml:space="preserve">ILLUMINATION SYSTEM                     </v>
      </c>
      <c r="E44" s="800">
        <f>'Sch-1'!E44</f>
        <v>1000001894</v>
      </c>
      <c r="F44" s="761" t="str">
        <f>'Sch-1'!J44</f>
        <v>Outdoor Power Receptacle for oilfiltration unit (250A)</v>
      </c>
      <c r="G44" s="761" t="str">
        <f>'Sch-1'!K44</f>
        <v xml:space="preserve">EA </v>
      </c>
      <c r="H44" s="761">
        <f>'Sch-1'!L44</f>
        <v>1</v>
      </c>
      <c r="I44" s="276"/>
      <c r="J44" s="277" t="str">
        <f t="shared" si="0"/>
        <v>INCLUDED</v>
      </c>
    </row>
    <row r="45" spans="1:10">
      <c r="A45" s="320">
        <f>'Sch-1'!A45</f>
        <v>28</v>
      </c>
      <c r="B45" s="800">
        <f>'Sch-1'!B45</f>
        <v>7000029438</v>
      </c>
      <c r="C45" s="800">
        <f>'Sch-1'!C45</f>
        <v>1100</v>
      </c>
      <c r="D45" s="800" t="str">
        <f>'Sch-1'!D45</f>
        <v xml:space="preserve">Power &amp; Control Cable                   </v>
      </c>
      <c r="E45" s="800">
        <f>'Sch-1'!E45</f>
        <v>1000000444</v>
      </c>
      <c r="F45" s="761" t="str">
        <f>'Sch-1'!J45</f>
        <v>1.1kV grade Power Cables (XLPEinsulated) along withlugs,glands,straight joints &amp;accessories,etc.</v>
      </c>
      <c r="G45" s="761" t="str">
        <f>'Sch-1'!K45</f>
        <v xml:space="preserve">LS </v>
      </c>
      <c r="H45" s="761">
        <f>'Sch-1'!L45</f>
        <v>1</v>
      </c>
      <c r="I45" s="276"/>
      <c r="J45" s="277" t="str">
        <f t="shared" si="0"/>
        <v>INCLUDED</v>
      </c>
    </row>
    <row r="46" spans="1:10">
      <c r="A46" s="320">
        <f>'Sch-1'!A46</f>
        <v>29</v>
      </c>
      <c r="B46" s="800">
        <f>'Sch-1'!B46</f>
        <v>7000029438</v>
      </c>
      <c r="C46" s="800">
        <f>'Sch-1'!C46</f>
        <v>1110</v>
      </c>
      <c r="D46" s="800" t="str">
        <f>'Sch-1'!D46</f>
        <v xml:space="preserve">Power &amp; Control Cable                   </v>
      </c>
      <c r="E46" s="800">
        <f>'Sch-1'!E46</f>
        <v>1000000442</v>
      </c>
      <c r="F46" s="761" t="str">
        <f>'Sch-1'!J46</f>
        <v>1.1kV grade Control Cables (PVCinsulated) along withlugs,glands,straight joints &amp;accessories,etc.</v>
      </c>
      <c r="G46" s="761" t="str">
        <f>'Sch-1'!K46</f>
        <v xml:space="preserve">LS </v>
      </c>
      <c r="H46" s="761">
        <f>'Sch-1'!L46</f>
        <v>1</v>
      </c>
      <c r="I46" s="276"/>
      <c r="J46" s="277" t="str">
        <f t="shared" si="0"/>
        <v>INCLUDED</v>
      </c>
    </row>
    <row r="47" spans="1:10">
      <c r="A47" s="320">
        <f>'Sch-1'!A47</f>
        <v>30</v>
      </c>
      <c r="B47" s="800">
        <f>'Sch-1'!B47</f>
        <v>7000029438</v>
      </c>
      <c r="C47" s="800">
        <f>'Sch-1'!C47</f>
        <v>1120</v>
      </c>
      <c r="D47" s="800" t="str">
        <f>'Sch-1'!D47</f>
        <v xml:space="preserve">Power &amp; Control Cable                   </v>
      </c>
      <c r="E47" s="800">
        <f>'Sch-1'!E47</f>
        <v>1000000443</v>
      </c>
      <c r="F47" s="761" t="str">
        <f>'Sch-1'!J47</f>
        <v>1.1kV grade Power Cables (PVCinsulated)along withlugs,glands,straight joints &amp;accessories,etc.</v>
      </c>
      <c r="G47" s="761" t="str">
        <f>'Sch-1'!K47</f>
        <v xml:space="preserve">LS </v>
      </c>
      <c r="H47" s="761">
        <f>'Sch-1'!L47</f>
        <v>1</v>
      </c>
      <c r="I47" s="276"/>
      <c r="J47" s="277" t="str">
        <f t="shared" si="0"/>
        <v>INCLUDED</v>
      </c>
    </row>
    <row r="48" spans="1:10" ht="63">
      <c r="A48" s="320">
        <f>'Sch-1'!A48</f>
        <v>31</v>
      </c>
      <c r="B48" s="800">
        <f>'Sch-1'!B48</f>
        <v>7000029438</v>
      </c>
      <c r="C48" s="800">
        <f>'Sch-1'!C48</f>
        <v>500</v>
      </c>
      <c r="D48" s="800" t="str">
        <f>'Sch-1'!D48</f>
        <v xml:space="preserve">VMS                                     </v>
      </c>
      <c r="E48" s="800">
        <f>'Sch-1'!E48</f>
        <v>1000030433</v>
      </c>
      <c r="F48" s="761" t="str">
        <f>'Sch-1'!J48</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8" s="761" t="str">
        <f>'Sch-1'!K48</f>
        <v>SET</v>
      </c>
      <c r="H48" s="761">
        <f>'Sch-1'!L48</f>
        <v>1</v>
      </c>
      <c r="I48" s="276"/>
      <c r="J48" s="277" t="str">
        <f t="shared" si="0"/>
        <v>INCLUDED</v>
      </c>
    </row>
    <row r="49" spans="1:11" ht="31.5">
      <c r="A49" s="320">
        <f>'Sch-1'!A49</f>
        <v>32</v>
      </c>
      <c r="B49" s="800">
        <f>'Sch-1'!B49</f>
        <v>7000029438</v>
      </c>
      <c r="C49" s="800">
        <f>'Sch-1'!C49</f>
        <v>520</v>
      </c>
      <c r="D49" s="800" t="str">
        <f>'Sch-1'!D49</f>
        <v xml:space="preserve">MANDATORY SPARES-400kV GIS              </v>
      </c>
      <c r="E49" s="800">
        <f>'Sch-1'!E49</f>
        <v>1000058332</v>
      </c>
      <c r="F49" s="761" t="str">
        <f>'Sch-1'!J49</f>
        <v>400KV GIS-SF6 GAS PRESSURE RELIEF DEVICE ASSEMBLY OF EACH TYPE</v>
      </c>
      <c r="G49" s="761" t="str">
        <f>'Sch-1'!K49</f>
        <v xml:space="preserve">EA </v>
      </c>
      <c r="H49" s="761">
        <f>'Sch-1'!L49</f>
        <v>1</v>
      </c>
      <c r="I49" s="276"/>
      <c r="J49" s="277" t="str">
        <f t="shared" si="0"/>
        <v>INCLUDED</v>
      </c>
    </row>
    <row r="50" spans="1:11" ht="31.5">
      <c r="A50" s="320">
        <f>'Sch-1'!A50</f>
        <v>33</v>
      </c>
      <c r="B50" s="800">
        <f>'Sch-1'!B50</f>
        <v>7000029438</v>
      </c>
      <c r="C50" s="800">
        <f>'Sch-1'!C50</f>
        <v>530</v>
      </c>
      <c r="D50" s="800" t="str">
        <f>'Sch-1'!D50</f>
        <v xml:space="preserve">MANDATORY SPARES-400kV GIS              </v>
      </c>
      <c r="E50" s="800">
        <f>'Sch-1'!E50</f>
        <v>1000049817</v>
      </c>
      <c r="F50" s="761" t="str">
        <f>'Sch-1'!J50</f>
        <v>SF6  PRESSURE  GAUGE  CUM  SWITCH  /DENSITY MONITORS  AND  PRESSURESWITCH AS APPLICABLE, OF EACH TYPE-400KV GIS</v>
      </c>
      <c r="G50" s="761" t="str">
        <f>'Sch-1'!K50</f>
        <v>SET</v>
      </c>
      <c r="H50" s="761">
        <f>'Sch-1'!L50</f>
        <v>2</v>
      </c>
      <c r="I50" s="276"/>
      <c r="J50" s="277" t="str">
        <f t="shared" si="0"/>
        <v>INCLUDED</v>
      </c>
    </row>
    <row r="51" spans="1:11" ht="31.5">
      <c r="A51" s="320">
        <f>'Sch-1'!A51</f>
        <v>34</v>
      </c>
      <c r="B51" s="800">
        <f>'Sch-1'!B51</f>
        <v>7000029438</v>
      </c>
      <c r="C51" s="800">
        <f>'Sch-1'!C51</f>
        <v>540</v>
      </c>
      <c r="D51" s="800" t="str">
        <f>'Sch-1'!D51</f>
        <v xml:space="preserve">MANDATORY SPARES-400kV GIS              </v>
      </c>
      <c r="E51" s="800">
        <f>'Sch-1'!E51</f>
        <v>1000049753</v>
      </c>
      <c r="F51" s="761" t="str">
        <f>'Sch-1'!J51</f>
        <v>COUPLING  DEVICE  FOR  PRESSURE  GAUGE  CUM  SWITCH  FOR  CONNECTINGGAS HANDLING PLANT OF EACH TYPE-400KV GIS</v>
      </c>
      <c r="G51" s="761" t="str">
        <f>'Sch-1'!K51</f>
        <v>SET</v>
      </c>
      <c r="H51" s="761">
        <f>'Sch-1'!L51</f>
        <v>1</v>
      </c>
      <c r="I51" s="276"/>
      <c r="J51" s="277" t="str">
        <f t="shared" si="0"/>
        <v>INCLUDED</v>
      </c>
    </row>
    <row r="52" spans="1:11" ht="31.5">
      <c r="A52" s="320">
        <f>'Sch-1'!A52</f>
        <v>35</v>
      </c>
      <c r="B52" s="800">
        <f>'Sch-1'!B52</f>
        <v>7000029438</v>
      </c>
      <c r="C52" s="800">
        <f>'Sch-1'!C52</f>
        <v>550</v>
      </c>
      <c r="D52" s="800" t="str">
        <f>'Sch-1'!D52</f>
        <v xml:space="preserve">MANDATORY SPARES-400kV GIS              </v>
      </c>
      <c r="E52" s="800">
        <f>'Sch-1'!E52</f>
        <v>1000049762</v>
      </c>
      <c r="F52" s="761" t="str">
        <f>'Sch-1'!J52</f>
        <v>RUBBER  GASKETS,  Ã‚â‚¬Å’OÃ‚â‚¬Â  RINGS  AND  SEALS  FOR  SF6  GAS  FOR  GISENCLOSURE OF EACH TYPE-400KV GIS</v>
      </c>
      <c r="G52" s="761" t="str">
        <f>'Sch-1'!K52</f>
        <v>SET</v>
      </c>
      <c r="H52" s="761">
        <f>'Sch-1'!L52</f>
        <v>2</v>
      </c>
      <c r="I52" s="276"/>
      <c r="J52" s="277" t="str">
        <f t="shared" si="0"/>
        <v>INCLUDED</v>
      </c>
    </row>
    <row r="53" spans="1:11" ht="31.5">
      <c r="A53" s="320">
        <f>'Sch-1'!A53</f>
        <v>36</v>
      </c>
      <c r="B53" s="800">
        <f>'Sch-1'!B53</f>
        <v>7000029438</v>
      </c>
      <c r="C53" s="800">
        <f>'Sch-1'!C53</f>
        <v>560</v>
      </c>
      <c r="D53" s="800" t="str">
        <f>'Sch-1'!D53</f>
        <v xml:space="preserve">MANDATORY SPARES-400kV GIS              </v>
      </c>
      <c r="E53" s="800">
        <f>'Sch-1'!E53</f>
        <v>1000058330</v>
      </c>
      <c r="F53" s="761" t="str">
        <f>'Sch-1'!J53</f>
        <v>400KV GIS-MOLECULAR FILTER FOR SF6 GAS WITH FILTER BAGS (5 % OF TOTALWEIGHT)</v>
      </c>
      <c r="G53" s="761" t="str">
        <f>'Sch-1'!K53</f>
        <v>SET</v>
      </c>
      <c r="H53" s="761">
        <f>'Sch-1'!L53</f>
        <v>1</v>
      </c>
      <c r="I53" s="276"/>
      <c r="J53" s="321" t="str">
        <f t="shared" si="0"/>
        <v>INCLUDED</v>
      </c>
      <c r="K53" s="299" t="s">
        <v>495</v>
      </c>
    </row>
    <row r="54" spans="1:11" ht="31.5">
      <c r="A54" s="320">
        <f>'Sch-1'!A54</f>
        <v>37</v>
      </c>
      <c r="B54" s="800">
        <f>'Sch-1'!B54</f>
        <v>7000029438</v>
      </c>
      <c r="C54" s="800">
        <f>'Sch-1'!C54</f>
        <v>570</v>
      </c>
      <c r="D54" s="800" t="str">
        <f>'Sch-1'!D54</f>
        <v xml:space="preserve">MANDATORY SPARES-400kV GIS              </v>
      </c>
      <c r="E54" s="800">
        <f>'Sch-1'!E54</f>
        <v>1000049750</v>
      </c>
      <c r="F54" s="761" t="str">
        <f>'Sch-1'!J54</f>
        <v>CONTROL VALVES FOR SF6 GAS OF EACH TYPE-400KV GIS</v>
      </c>
      <c r="G54" s="761" t="str">
        <f>'Sch-1'!K54</f>
        <v>SET</v>
      </c>
      <c r="H54" s="761">
        <f>'Sch-1'!L54</f>
        <v>2</v>
      </c>
      <c r="I54" s="276"/>
      <c r="J54" s="277" t="str">
        <f t="shared" si="0"/>
        <v>INCLUDED</v>
      </c>
    </row>
    <row r="55" spans="1:11" ht="31.5">
      <c r="A55" s="320">
        <f>'Sch-1'!A55</f>
        <v>38</v>
      </c>
      <c r="B55" s="800">
        <f>'Sch-1'!B55</f>
        <v>7000029438</v>
      </c>
      <c r="C55" s="800">
        <f>'Sch-1'!C55</f>
        <v>580</v>
      </c>
      <c r="D55" s="800" t="str">
        <f>'Sch-1'!D55</f>
        <v xml:space="preserve">MANDATORY SPARES-400kV GIS              </v>
      </c>
      <c r="E55" s="800">
        <f>'Sch-1'!E55</f>
        <v>1000058331</v>
      </c>
      <c r="F55" s="761" t="str">
        <f>'Sch-1'!J55</f>
        <v>400KV GIS-SF6 GAS (5 % OF TOTAL GAS QUANTITY)</v>
      </c>
      <c r="G55" s="761" t="str">
        <f>'Sch-1'!K55</f>
        <v>LOT</v>
      </c>
      <c r="H55" s="761">
        <f>'Sch-1'!L55</f>
        <v>1</v>
      </c>
      <c r="I55" s="276"/>
      <c r="J55" s="277" t="str">
        <f t="shared" si="0"/>
        <v>INCLUDED</v>
      </c>
    </row>
    <row r="56" spans="1:11" ht="31.5">
      <c r="A56" s="320">
        <f>'Sch-1'!A56</f>
        <v>39</v>
      </c>
      <c r="B56" s="800">
        <f>'Sch-1'!B56</f>
        <v>7000029438</v>
      </c>
      <c r="C56" s="800">
        <f>'Sch-1'!C56</f>
        <v>590</v>
      </c>
      <c r="D56" s="800" t="str">
        <f>'Sch-1'!D56</f>
        <v xml:space="preserve">MANDATORY SPARES-400kV GIS              </v>
      </c>
      <c r="E56" s="800">
        <f>'Sch-1'!E56</f>
        <v>1000049783</v>
      </c>
      <c r="F56" s="761" t="str">
        <f>'Sch-1'!J56</f>
        <v>LOCKING   DEVICE   TO   KEEP   THE   DIS-CONNECTORS   (ISOLATORS)AND EARTHING/FAST EARTHING SWITCHES IN CLOSE OR OPEN POSITION IN CASEOF REMOVAL OF THE DRIVING MECHANISM-400KV GIS</v>
      </c>
      <c r="G56" s="761" t="str">
        <f>'Sch-1'!K56</f>
        <v>SET</v>
      </c>
      <c r="H56" s="761">
        <f>'Sch-1'!L56</f>
        <v>2</v>
      </c>
      <c r="I56" s="276"/>
      <c r="J56" s="277" t="str">
        <f t="shared" si="0"/>
        <v>INCLUDED</v>
      </c>
    </row>
    <row r="57" spans="1:11" ht="31.5">
      <c r="A57" s="320">
        <f>'Sch-1'!A57</f>
        <v>40</v>
      </c>
      <c r="B57" s="800">
        <f>'Sch-1'!B57</f>
        <v>7000029438</v>
      </c>
      <c r="C57" s="800">
        <f>'Sch-1'!C57</f>
        <v>600</v>
      </c>
      <c r="D57" s="800" t="str">
        <f>'Sch-1'!D57</f>
        <v xml:space="preserve">MANDATORY SPARES-400kV GIS              </v>
      </c>
      <c r="E57" s="800">
        <f>'Sch-1'!E57</f>
        <v>1000049505</v>
      </c>
      <c r="F57" s="761" t="str">
        <f>'Sch-1'!J57</f>
        <v>UHF PD SENSORS OF EACH TYPE ALONG WITH BNC CONNECTOR FOR 420KV GIS</v>
      </c>
      <c r="G57" s="761" t="str">
        <f>'Sch-1'!K57</f>
        <v xml:space="preserve">EA </v>
      </c>
      <c r="H57" s="761">
        <f>'Sch-1'!L57</f>
        <v>3</v>
      </c>
      <c r="I57" s="276"/>
      <c r="J57" s="277" t="str">
        <f t="shared" si="0"/>
        <v>INCLUDED</v>
      </c>
    </row>
    <row r="58" spans="1:11" ht="31.5">
      <c r="A58" s="320">
        <f>'Sch-1'!A58</f>
        <v>41</v>
      </c>
      <c r="B58" s="800">
        <f>'Sch-1'!B58</f>
        <v>7000029438</v>
      </c>
      <c r="C58" s="800">
        <f>'Sch-1'!C58</f>
        <v>610</v>
      </c>
      <c r="D58" s="800" t="str">
        <f>'Sch-1'!D58</f>
        <v xml:space="preserve">MANDATORY SPARES-400kV GIS              </v>
      </c>
      <c r="E58" s="800">
        <f>'Sch-1'!E58</f>
        <v>1000058334</v>
      </c>
      <c r="F58" s="761" t="str">
        <f>'Sch-1'!J58</f>
        <v>400KV GIS-SUPPORT INSULATORS (GAS THROUGH) OF EACH TYPE (COMPLETE WITHMETAL RING ETC.) ALONG WITH ASSOCIATED CONTACTS AND SHIELDS</v>
      </c>
      <c r="G58" s="761" t="str">
        <f>'Sch-1'!K58</f>
        <v xml:space="preserve">EA </v>
      </c>
      <c r="H58" s="761">
        <f>'Sch-1'!L58</f>
        <v>3</v>
      </c>
      <c r="I58" s="276"/>
      <c r="J58" s="277" t="str">
        <f t="shared" si="0"/>
        <v>INCLUDED</v>
      </c>
    </row>
    <row r="59" spans="1:11" ht="31.5">
      <c r="A59" s="320">
        <f>'Sch-1'!A59</f>
        <v>42</v>
      </c>
      <c r="B59" s="800">
        <f>'Sch-1'!B59</f>
        <v>7000029438</v>
      </c>
      <c r="C59" s="800">
        <f>'Sch-1'!C59</f>
        <v>620</v>
      </c>
      <c r="D59" s="800" t="str">
        <f>'Sch-1'!D59</f>
        <v xml:space="preserve">MANDATORY SPARES-400kV GIS              </v>
      </c>
      <c r="E59" s="800">
        <f>'Sch-1'!E59</f>
        <v>1000058329</v>
      </c>
      <c r="F59" s="761" t="str">
        <f>'Sch-1'!J59</f>
        <v>400KV GIS-GAS BARRIERS OF EACH TYPE (COMPLETE WITH METAL RING ETC.)ALONG WITH ASSOCIATED CONTACTS AND SHIELDS</v>
      </c>
      <c r="G59" s="761" t="str">
        <f>'Sch-1'!K59</f>
        <v xml:space="preserve">EA </v>
      </c>
      <c r="H59" s="761">
        <f>'Sch-1'!L59</f>
        <v>3</v>
      </c>
      <c r="I59" s="276"/>
      <c r="J59" s="277" t="str">
        <f t="shared" si="0"/>
        <v>INCLUDED</v>
      </c>
    </row>
    <row r="60" spans="1:11" ht="31.5">
      <c r="A60" s="320">
        <f>'Sch-1'!A60</f>
        <v>43</v>
      </c>
      <c r="B60" s="800">
        <f>'Sch-1'!B60</f>
        <v>7000029438</v>
      </c>
      <c r="C60" s="800">
        <f>'Sch-1'!C60</f>
        <v>630</v>
      </c>
      <c r="D60" s="800" t="str">
        <f>'Sch-1'!D60</f>
        <v xml:space="preserve">MANDATORY SPARES-400kV GIS              </v>
      </c>
      <c r="E60" s="800">
        <f>'Sch-1'!E60</f>
        <v>1000058333</v>
      </c>
      <c r="F60" s="761" t="str">
        <f>'Sch-1'!J60</f>
        <v>400KV GIS- 3150A SF6 TO AIR BUSHING COMPLETE IN ALL RESPECT</v>
      </c>
      <c r="G60" s="761" t="str">
        <f>'Sch-1'!K60</f>
        <v xml:space="preserve">EA </v>
      </c>
      <c r="H60" s="761">
        <f>'Sch-1'!L60</f>
        <v>1</v>
      </c>
      <c r="I60" s="276"/>
      <c r="J60" s="277" t="str">
        <f t="shared" si="0"/>
        <v>INCLUDED</v>
      </c>
    </row>
    <row r="61" spans="1:11" ht="31.5">
      <c r="A61" s="320">
        <f>'Sch-1'!A61</f>
        <v>44</v>
      </c>
      <c r="B61" s="800">
        <f>'Sch-1'!B61</f>
        <v>7000029438</v>
      </c>
      <c r="C61" s="800">
        <f>'Sch-1'!C61</f>
        <v>640</v>
      </c>
      <c r="D61" s="800" t="str">
        <f>'Sch-1'!D61</f>
        <v xml:space="preserve">MANDATORY SPARES-400kV GIS              </v>
      </c>
      <c r="E61" s="800">
        <f>'Sch-1'!E61</f>
        <v>1000049498</v>
      </c>
      <c r="F61" s="761" t="str">
        <f>'Sch-1'!J61</f>
        <v>LCC SPARES  - AUX. RELAYS, CONTACTORS,PUSH BUTTONS, SWITCHES,LAMPS,ANNUNCIATION WINDOWS, MCB, FUSES,TIMERS, TERMINAL BLOCKS ETC. OF EACHTYPE &amp; RATING-400kV GIS</v>
      </c>
      <c r="G61" s="761" t="str">
        <f>'Sch-1'!K61</f>
        <v>SET</v>
      </c>
      <c r="H61" s="761">
        <f>'Sch-1'!L61</f>
        <v>1</v>
      </c>
      <c r="I61" s="276"/>
      <c r="J61" s="277" t="str">
        <f t="shared" si="0"/>
        <v>INCLUDED</v>
      </c>
    </row>
    <row r="62" spans="1:11" ht="31.5">
      <c r="A62" s="320">
        <f>'Sch-1'!A62</f>
        <v>45</v>
      </c>
      <c r="B62" s="800">
        <f>'Sch-1'!B62</f>
        <v>7000029438</v>
      </c>
      <c r="C62" s="800">
        <f>'Sch-1'!C62</f>
        <v>650</v>
      </c>
      <c r="D62" s="800" t="str">
        <f>'Sch-1'!D62</f>
        <v xml:space="preserve">MANDATORY SPARES-400kV GIS              </v>
      </c>
      <c r="E62" s="800">
        <f>'Sch-1'!E62</f>
        <v>1000058317</v>
      </c>
      <c r="F62" s="761" t="str">
        <f>'Sch-1'!J62</f>
        <v>400KV GIS-ONE POLE OF 3150A CIRCUIT BREAKER WITHOUT PIR WITHINTERRUPTER, MAIN CIRCUIT, ENCLOSURE AND OPERATING MECHANISM COMPLETEIN ALL RESPECT</v>
      </c>
      <c r="G62" s="761" t="str">
        <f>'Sch-1'!K62</f>
        <v>SET</v>
      </c>
      <c r="H62" s="761">
        <f>'Sch-1'!L62</f>
        <v>1</v>
      </c>
      <c r="I62" s="276"/>
      <c r="J62" s="277" t="str">
        <f t="shared" si="0"/>
        <v>INCLUDED</v>
      </c>
    </row>
    <row r="63" spans="1:11" ht="31.5">
      <c r="A63" s="320">
        <f>'Sch-1'!A63</f>
        <v>46</v>
      </c>
      <c r="B63" s="800">
        <f>'Sch-1'!B63</f>
        <v>7000029438</v>
      </c>
      <c r="C63" s="800">
        <f>'Sch-1'!C63</f>
        <v>660</v>
      </c>
      <c r="D63" s="800" t="str">
        <f>'Sch-1'!D63</f>
        <v xml:space="preserve">MANDATORY SPARES-400kV GIS              </v>
      </c>
      <c r="E63" s="800">
        <f>'Sch-1'!E63</f>
        <v>1000021873</v>
      </c>
      <c r="F63" s="761" t="str">
        <f>'Sch-1'!J63</f>
        <v>Trip coil assembly with resistor for420kV GIS Circuit Breaker (asapplicable)</v>
      </c>
      <c r="G63" s="761" t="str">
        <f>'Sch-1'!K63</f>
        <v>SET</v>
      </c>
      <c r="H63" s="761">
        <f>'Sch-1'!L63</f>
        <v>3</v>
      </c>
      <c r="I63" s="276"/>
      <c r="J63" s="277" t="str">
        <f t="shared" si="0"/>
        <v>INCLUDED</v>
      </c>
    </row>
    <row r="64" spans="1:11" ht="31.5">
      <c r="A64" s="320">
        <f>'Sch-1'!A64</f>
        <v>47</v>
      </c>
      <c r="B64" s="800">
        <f>'Sch-1'!B64</f>
        <v>7000029438</v>
      </c>
      <c r="C64" s="800">
        <f>'Sch-1'!C64</f>
        <v>670</v>
      </c>
      <c r="D64" s="800" t="str">
        <f>'Sch-1'!D64</f>
        <v xml:space="preserve">MANDATORY SPARES-400kV GIS              </v>
      </c>
      <c r="E64" s="800">
        <f>'Sch-1'!E64</f>
        <v>1000009208</v>
      </c>
      <c r="F64" s="761" t="str">
        <f>'Sch-1'!J64</f>
        <v>Closing coil assembly with resistor for420kV GIS Circuit Breaker (asapplicable)</v>
      </c>
      <c r="G64" s="761" t="str">
        <f>'Sch-1'!K64</f>
        <v>SET</v>
      </c>
      <c r="H64" s="761">
        <f>'Sch-1'!L64</f>
        <v>3</v>
      </c>
      <c r="I64" s="276"/>
      <c r="J64" s="277" t="str">
        <f t="shared" si="0"/>
        <v>INCLUDED</v>
      </c>
    </row>
    <row r="65" spans="1:10" ht="31.5">
      <c r="A65" s="320">
        <f>'Sch-1'!A65</f>
        <v>48</v>
      </c>
      <c r="B65" s="800">
        <f>'Sch-1'!B65</f>
        <v>7000029438</v>
      </c>
      <c r="C65" s="800">
        <f>'Sch-1'!C65</f>
        <v>680</v>
      </c>
      <c r="D65" s="800" t="str">
        <f>'Sch-1'!D65</f>
        <v xml:space="preserve">MANDATORY SPARES-400kV GIS              </v>
      </c>
      <c r="E65" s="800">
        <f>'Sch-1'!E65</f>
        <v>1000058324</v>
      </c>
      <c r="F65" s="761" t="str">
        <f>'Sch-1'!J65</f>
        <v>RELAYS, POWER CONTACTORS, PUSH BUTTONS, TIMERS &amp; MCBS ETC. (ASAPPLICABLE) OF EACH TYPE FOR 400KV GIS CIRCUIT BREAKER</v>
      </c>
      <c r="G65" s="761" t="str">
        <f>'Sch-1'!K65</f>
        <v>SET</v>
      </c>
      <c r="H65" s="761">
        <f>'Sch-1'!L65</f>
        <v>1</v>
      </c>
      <c r="I65" s="276"/>
      <c r="J65" s="277" t="str">
        <f t="shared" si="0"/>
        <v>INCLUDED</v>
      </c>
    </row>
    <row r="66" spans="1:10" ht="31.5">
      <c r="A66" s="320">
        <f>'Sch-1'!A66</f>
        <v>49</v>
      </c>
      <c r="B66" s="800">
        <f>'Sch-1'!B66</f>
        <v>7000029438</v>
      </c>
      <c r="C66" s="800">
        <f>'Sch-1'!C66</f>
        <v>690</v>
      </c>
      <c r="D66" s="800" t="str">
        <f>'Sch-1'!D66</f>
        <v xml:space="preserve">MANDATORY SPARES-400kV GIS              </v>
      </c>
      <c r="E66" s="800">
        <f>'Sch-1'!E66</f>
        <v>1000007067</v>
      </c>
      <c r="F66" s="761" t="str">
        <f>'Sch-1'!J66</f>
        <v>Auxiliary switch assembly of each type for 420kV GIS Circuit Breaker</v>
      </c>
      <c r="G66" s="761" t="str">
        <f>'Sch-1'!K66</f>
        <v>SET</v>
      </c>
      <c r="H66" s="761">
        <f>'Sch-1'!L66</f>
        <v>1</v>
      </c>
      <c r="I66" s="276"/>
      <c r="J66" s="277" t="str">
        <f t="shared" si="0"/>
        <v>INCLUDED</v>
      </c>
    </row>
    <row r="67" spans="1:10" ht="31.5">
      <c r="A67" s="320">
        <f>'Sch-1'!A67</f>
        <v>50</v>
      </c>
      <c r="B67" s="800">
        <f>'Sch-1'!B67</f>
        <v>7000029438</v>
      </c>
      <c r="C67" s="800">
        <f>'Sch-1'!C67</f>
        <v>700</v>
      </c>
      <c r="D67" s="800" t="str">
        <f>'Sch-1'!D67</f>
        <v xml:space="preserve">MANDATORY SPARES-400kV GIS              </v>
      </c>
      <c r="E67" s="800">
        <f>'Sch-1'!E67</f>
        <v>1000058323</v>
      </c>
      <c r="F67" s="761" t="str">
        <f>'Sch-1'!J67</f>
        <v>400KV GIS CIRCUIT BREAKER-OPERATION COUNTER</v>
      </c>
      <c r="G67" s="761" t="str">
        <f>'Sch-1'!K67</f>
        <v xml:space="preserve">EA </v>
      </c>
      <c r="H67" s="761">
        <f>'Sch-1'!L67</f>
        <v>1</v>
      </c>
      <c r="I67" s="276"/>
      <c r="J67" s="277" t="str">
        <f t="shared" si="0"/>
        <v>INCLUDED</v>
      </c>
    </row>
    <row r="68" spans="1:10" ht="31.5">
      <c r="A68" s="320">
        <f>'Sch-1'!A68</f>
        <v>51</v>
      </c>
      <c r="B68" s="800">
        <f>'Sch-1'!B68</f>
        <v>7000029438</v>
      </c>
      <c r="C68" s="800">
        <f>'Sch-1'!C68</f>
        <v>710</v>
      </c>
      <c r="D68" s="800" t="str">
        <f>'Sch-1'!D68</f>
        <v xml:space="preserve">MANDATORY SPARES-400kV GIS              </v>
      </c>
      <c r="E68" s="800">
        <f>'Sch-1'!E68</f>
        <v>1000058320</v>
      </c>
      <c r="F68" s="761" t="str">
        <f>'Sch-1'!J68</f>
        <v>400KV GIS CIRCUIT BREAKER-HYDRAULIC OPERATING MECHANISM WITH DRIVEMOTOR (FOR HYDRAULIC OPERATED MECHANISM, IF APPLICABLE)</v>
      </c>
      <c r="G68" s="761" t="str">
        <f>'Sch-1'!K68</f>
        <v>SET</v>
      </c>
      <c r="H68" s="761">
        <f>'Sch-1'!L68</f>
        <v>1</v>
      </c>
      <c r="I68" s="276"/>
      <c r="J68" s="277" t="str">
        <f t="shared" si="0"/>
        <v>INCLUDED</v>
      </c>
    </row>
    <row r="69" spans="1:10" ht="31.5">
      <c r="A69" s="320">
        <f>'Sch-1'!A69</f>
        <v>52</v>
      </c>
      <c r="B69" s="800">
        <f>'Sch-1'!B69</f>
        <v>7000029438</v>
      </c>
      <c r="C69" s="800">
        <f>'Sch-1'!C69</f>
        <v>720</v>
      </c>
      <c r="D69" s="800" t="str">
        <f>'Sch-1'!D69</f>
        <v xml:space="preserve">MANDATORY SPARES-400kV GIS              </v>
      </c>
      <c r="E69" s="800">
        <f>'Sch-1'!E69</f>
        <v>1000049759</v>
      </c>
      <c r="F69" s="761" t="str">
        <f>'Sch-1'!J69</f>
        <v>HYDRAULIC FILTER OF EACH TYPE (FOR HYDRAULIC OPERATED MECHANISM, IFPPLICABLE)-400KV GIS CIRCUIT BREKAER</v>
      </c>
      <c r="G69" s="761" t="str">
        <f>'Sch-1'!K69</f>
        <v>SET</v>
      </c>
      <c r="H69" s="761">
        <f>'Sch-1'!L69</f>
        <v>1</v>
      </c>
      <c r="I69" s="276"/>
      <c r="J69" s="277" t="str">
        <f t="shared" si="0"/>
        <v>INCLUDED</v>
      </c>
    </row>
    <row r="70" spans="1:10" ht="31.5">
      <c r="A70" s="320">
        <f>'Sch-1'!A70</f>
        <v>53</v>
      </c>
      <c r="B70" s="800">
        <f>'Sch-1'!B70</f>
        <v>7000029438</v>
      </c>
      <c r="C70" s="800">
        <f>'Sch-1'!C70</f>
        <v>730</v>
      </c>
      <c r="D70" s="800" t="str">
        <f>'Sch-1'!D70</f>
        <v xml:space="preserve">MANDATORY SPARES-400kV GIS              </v>
      </c>
      <c r="E70" s="800">
        <f>'Sch-1'!E70</f>
        <v>1000058319</v>
      </c>
      <c r="F70" s="761" t="str">
        <f>'Sch-1'!J70</f>
        <v>400KV GIS CIRCUIT BREAKER- HOSE PIPE OF EACH TYPE (AS APPLICABLE) (FORHYDRAULIC OPERATED MECHANISM, IF APPLICABLE)</v>
      </c>
      <c r="G70" s="761" t="str">
        <f>'Sch-1'!K70</f>
        <v>SET</v>
      </c>
      <c r="H70" s="761">
        <f>'Sch-1'!L70</f>
        <v>1</v>
      </c>
      <c r="I70" s="276"/>
      <c r="J70" s="277" t="str">
        <f t="shared" si="0"/>
        <v>INCLUDED</v>
      </c>
    </row>
    <row r="71" spans="1:10" ht="31.5">
      <c r="A71" s="320">
        <f>'Sch-1'!A71</f>
        <v>54</v>
      </c>
      <c r="B71" s="800">
        <f>'Sch-1'!B71</f>
        <v>7000029438</v>
      </c>
      <c r="C71" s="800">
        <f>'Sch-1'!C71</f>
        <v>740</v>
      </c>
      <c r="D71" s="800" t="str">
        <f>'Sch-1'!D71</f>
        <v xml:space="preserve">MANDATORY SPARES-400kV GIS              </v>
      </c>
      <c r="E71" s="800">
        <f>'Sch-1'!E71</f>
        <v>1000058322</v>
      </c>
      <c r="F71" s="761" t="str">
        <f>'Sch-1'!J71</f>
        <v>400KV GIS CIRCUIT BREAKER - N2 ACCUMULATOR (FOR HYDRAULIC OPERATEDMECHANISM, IF APPLICABLE)</v>
      </c>
      <c r="G71" s="761" t="str">
        <f>'Sch-1'!K71</f>
        <v>SET</v>
      </c>
      <c r="H71" s="761">
        <f>'Sch-1'!L71</f>
        <v>1</v>
      </c>
      <c r="I71" s="276"/>
      <c r="J71" s="277" t="str">
        <f t="shared" ref="J71" si="1">IF(I71=0, "INCLUDED", IF(ISERROR(I71*H71), I71, I71*H71))</f>
        <v>INCLUDED</v>
      </c>
    </row>
    <row r="72" spans="1:10" ht="31.5">
      <c r="A72" s="320">
        <f>'Sch-1'!A72</f>
        <v>55</v>
      </c>
      <c r="B72" s="800">
        <f>'Sch-1'!B72</f>
        <v>7000029438</v>
      </c>
      <c r="C72" s="800">
        <f>'Sch-1'!C72</f>
        <v>750</v>
      </c>
      <c r="D72" s="800" t="str">
        <f>'Sch-1'!D72</f>
        <v xml:space="preserve">MANDATORY SPARES-400kV GIS              </v>
      </c>
      <c r="E72" s="800">
        <f>'Sch-1'!E72</f>
        <v>1000049835</v>
      </c>
      <c r="F72" s="761" t="str">
        <f>'Sch-1'!J72</f>
        <v>VALVES OF EACH TYPE (FOR HYDRAULIC OPERATED MECHANISM, IFAPPLICABLE)-400KV GIS CIRCUIT BREKAER</v>
      </c>
      <c r="G72" s="761" t="str">
        <f>'Sch-1'!K72</f>
        <v>SET</v>
      </c>
      <c r="H72" s="761">
        <f>'Sch-1'!L72</f>
        <v>1</v>
      </c>
      <c r="I72" s="276"/>
      <c r="J72" s="277" t="str">
        <f t="shared" si="0"/>
        <v>INCLUDED</v>
      </c>
    </row>
    <row r="73" spans="1:10" ht="31.5">
      <c r="A73" s="320">
        <f>'Sch-1'!A73</f>
        <v>56</v>
      </c>
      <c r="B73" s="800">
        <f>'Sch-1'!B73</f>
        <v>7000029438</v>
      </c>
      <c r="C73" s="800">
        <f>'Sch-1'!C73</f>
        <v>760</v>
      </c>
      <c r="D73" s="800" t="str">
        <f>'Sch-1'!D73</f>
        <v xml:space="preserve">MANDATORY SPARES-400kV GIS              </v>
      </c>
      <c r="E73" s="800">
        <f>'Sch-1'!E73</f>
        <v>1000049795</v>
      </c>
      <c r="F73" s="761" t="str">
        <f>'Sch-1'!J73</f>
        <v>PIPE LENGTH (COPPER &amp; STEEL) OF EACH SIZE &amp; TYPE (FOR HYDRAULICOPERATED MECHANISM, IF APPLICABLE)-400KV GIS CIRCUIT BREKAER</v>
      </c>
      <c r="G73" s="761" t="str">
        <f>'Sch-1'!K73</f>
        <v>SET</v>
      </c>
      <c r="H73" s="761">
        <f>'Sch-1'!L73</f>
        <v>1</v>
      </c>
      <c r="I73" s="276"/>
      <c r="J73" s="277" t="str">
        <f t="shared" si="0"/>
        <v>INCLUDED</v>
      </c>
    </row>
    <row r="74" spans="1:10" ht="31.5">
      <c r="A74" s="320">
        <f>'Sch-1'!A74</f>
        <v>57</v>
      </c>
      <c r="B74" s="800">
        <f>'Sch-1'!B74</f>
        <v>7000029438</v>
      </c>
      <c r="C74" s="800">
        <f>'Sch-1'!C74</f>
        <v>770</v>
      </c>
      <c r="D74" s="800" t="str">
        <f>'Sch-1'!D74</f>
        <v xml:space="preserve">MANDATORY SPARES-400kV GIS              </v>
      </c>
      <c r="E74" s="800">
        <f>'Sch-1'!E74</f>
        <v>1000049808</v>
      </c>
      <c r="F74" s="761" t="str">
        <f>'Sch-1'!J74</f>
        <v>PRESSURE SWITCHES OF EACH TYPE (FOR HYDRAULIC OPERATED MECHANISM, IFAPPLICABLE)-400KV GIS CIRCUIT BREKAER</v>
      </c>
      <c r="G74" s="761" t="str">
        <f>'Sch-1'!K74</f>
        <v>SET</v>
      </c>
      <c r="H74" s="761">
        <f>'Sch-1'!L74</f>
        <v>1</v>
      </c>
      <c r="I74" s="276"/>
      <c r="J74" s="277" t="str">
        <f t="shared" si="0"/>
        <v>INCLUDED</v>
      </c>
    </row>
    <row r="75" spans="1:10" ht="31.5">
      <c r="A75" s="320">
        <f>'Sch-1'!A75</f>
        <v>58</v>
      </c>
      <c r="B75" s="800">
        <f>'Sch-1'!B75</f>
        <v>7000029438</v>
      </c>
      <c r="C75" s="800">
        <f>'Sch-1'!C75</f>
        <v>780</v>
      </c>
      <c r="D75" s="800" t="str">
        <f>'Sch-1'!D75</f>
        <v xml:space="preserve">MANDATORY SPARES-400kV GIS              </v>
      </c>
      <c r="E75" s="800">
        <f>'Sch-1'!E75</f>
        <v>1000049805</v>
      </c>
      <c r="F75" s="761" t="str">
        <f>'Sch-1'!J75</f>
        <v>PRESSURE GAUGE WITH COUPLING DEVICE OF EACH TYPE (FOR HYDRAULICOPERATED MECHANISM, IF APPLICABLE)-400KV GIS CIRCUIT BREKAER</v>
      </c>
      <c r="G75" s="761" t="str">
        <f>'Sch-1'!K75</f>
        <v>SET</v>
      </c>
      <c r="H75" s="761">
        <f>'Sch-1'!L75</f>
        <v>1</v>
      </c>
      <c r="I75" s="276"/>
      <c r="J75" s="277" t="str">
        <f t="shared" si="0"/>
        <v>INCLUDED</v>
      </c>
    </row>
    <row r="76" spans="1:10" ht="31.5">
      <c r="A76" s="320">
        <f>'Sch-1'!A76</f>
        <v>59</v>
      </c>
      <c r="B76" s="800">
        <f>'Sch-1'!B76</f>
        <v>7000029438</v>
      </c>
      <c r="C76" s="800">
        <f>'Sch-1'!C76</f>
        <v>790</v>
      </c>
      <c r="D76" s="800" t="str">
        <f>'Sch-1'!D76</f>
        <v xml:space="preserve">MANDATORY SPARES-400kV GIS              </v>
      </c>
      <c r="E76" s="800">
        <f>'Sch-1'!E76</f>
        <v>1000058321</v>
      </c>
      <c r="F76" s="761" t="str">
        <f>'Sch-1'!J76</f>
        <v>400KV GIS CIRCUIT BREAKER-HYDRAULIC OIL (5% OF TOTAL OIL QUANTITY)(FOR HYDRAULIC OPERATED MECHANISM, IF APPLICABLE)</v>
      </c>
      <c r="G76" s="761" t="str">
        <f>'Sch-1'!K76</f>
        <v>SET</v>
      </c>
      <c r="H76" s="761">
        <f>'Sch-1'!L76</f>
        <v>1</v>
      </c>
      <c r="I76" s="276"/>
      <c r="J76" s="277" t="str">
        <f t="shared" si="0"/>
        <v>INCLUDED</v>
      </c>
    </row>
    <row r="77" spans="1:10" ht="31.5">
      <c r="A77" s="320">
        <f>'Sch-1'!A77</f>
        <v>60</v>
      </c>
      <c r="B77" s="800">
        <f>'Sch-1'!B77</f>
        <v>7000029438</v>
      </c>
      <c r="C77" s="800">
        <f>'Sch-1'!C77</f>
        <v>800</v>
      </c>
      <c r="D77" s="800" t="str">
        <f>'Sch-1'!D77</f>
        <v xml:space="preserve">MANDATORY SPARES-400kV GIS              </v>
      </c>
      <c r="E77" s="800">
        <f>'Sch-1'!E77</f>
        <v>1000049799</v>
      </c>
      <c r="F77" s="761" t="str">
        <f>'Sch-1'!J77</f>
        <v>PRESSURE RELIEF DEVICE OF EACH TYPE (FOR HYDRAULIC OPERATED MECHANISM,IF APPLICABLE)-400KV GIS CIRCUIT BREKAER</v>
      </c>
      <c r="G77" s="761" t="str">
        <f>'Sch-1'!K77</f>
        <v>SET</v>
      </c>
      <c r="H77" s="761">
        <f>'Sch-1'!L77</f>
        <v>1</v>
      </c>
      <c r="I77" s="276"/>
      <c r="J77" s="277" t="str">
        <f t="shared" si="0"/>
        <v>INCLUDED</v>
      </c>
    </row>
    <row r="78" spans="1:10" ht="31.5">
      <c r="A78" s="320">
        <f>'Sch-1'!A78</f>
        <v>61</v>
      </c>
      <c r="B78" s="800">
        <f>'Sch-1'!B78</f>
        <v>7000029438</v>
      </c>
      <c r="C78" s="800">
        <f>'Sch-1'!C78</f>
        <v>810</v>
      </c>
      <c r="D78" s="800" t="str">
        <f>'Sch-1'!D78</f>
        <v xml:space="preserve">MANDATORY SPARES-400kV GIS              </v>
      </c>
      <c r="E78" s="800">
        <f>'Sch-1'!E78</f>
        <v>1000058325</v>
      </c>
      <c r="F78" s="761" t="str">
        <f>'Sch-1'!J78</f>
        <v>400KV GIS CIRCUIT BREAKER-COMPLETE SPRING OPERATING MECHANISMINCLUDING CHARGING MECHANISM ETC. (FOR SPRING OPERATED MECHANISM, IFAPPLICABLE)</v>
      </c>
      <c r="G78" s="761" t="str">
        <f>'Sch-1'!K78</f>
        <v>SET</v>
      </c>
      <c r="H78" s="761">
        <f>'Sch-1'!L78</f>
        <v>1</v>
      </c>
      <c r="I78" s="276"/>
      <c r="J78" s="277" t="str">
        <f t="shared" si="0"/>
        <v>INCLUDED</v>
      </c>
    </row>
    <row r="79" spans="1:10" ht="31.5">
      <c r="A79" s="320">
        <f>'Sch-1'!A79</f>
        <v>62</v>
      </c>
      <c r="B79" s="800">
        <f>'Sch-1'!B79</f>
        <v>7000029438</v>
      </c>
      <c r="C79" s="800">
        <f>'Sch-1'!C79</f>
        <v>820</v>
      </c>
      <c r="D79" s="800" t="str">
        <f>'Sch-1'!D79</f>
        <v xml:space="preserve">MANDATORY SPARES-400kV GIS              </v>
      </c>
      <c r="E79" s="800">
        <f>'Sch-1'!E79</f>
        <v>1000058318</v>
      </c>
      <c r="F79" s="761" t="str">
        <f>'Sch-1'!J79</f>
        <v>400KV GIS CIRCUIT BREAKER- COMPLETE HYDRAULIC-SPRING OPERATINGMECHANISM INCLUDING CHARGING MECHANISM ETC. (FOR HYDRAULIC-SPRINGOPERATED MECHANISM, IF APPLICABLE)</v>
      </c>
      <c r="G79" s="761" t="str">
        <f>'Sch-1'!K79</f>
        <v>SET</v>
      </c>
      <c r="H79" s="761">
        <f>'Sch-1'!L79</f>
        <v>1</v>
      </c>
      <c r="I79" s="276"/>
      <c r="J79" s="277" t="str">
        <f t="shared" si="0"/>
        <v>INCLUDED</v>
      </c>
    </row>
    <row r="80" spans="1:10" ht="31.5">
      <c r="A80" s="320">
        <f>'Sch-1'!A80</f>
        <v>63</v>
      </c>
      <c r="B80" s="800">
        <f>'Sch-1'!B80</f>
        <v>7000029438</v>
      </c>
      <c r="C80" s="800">
        <f>'Sch-1'!C80</f>
        <v>830</v>
      </c>
      <c r="D80" s="800" t="str">
        <f>'Sch-1'!D80</f>
        <v xml:space="preserve">MANDATORY SPARES-400kV GIS              </v>
      </c>
      <c r="E80" s="800">
        <f>'Sch-1'!E80</f>
        <v>1000049495</v>
      </c>
      <c r="F80" s="761" t="str">
        <f>'Sch-1'!J80</f>
        <v>PRESSURE SWITCHES OF EACH TYPE FOR420KV GIS  CIRCUIT BREAKER (ForHydraulic-Spring Operated Mechanism, ifapplicable)</v>
      </c>
      <c r="G80" s="761" t="str">
        <f>'Sch-1'!K80</f>
        <v>SET</v>
      </c>
      <c r="H80" s="761">
        <f>'Sch-1'!L80</f>
        <v>1</v>
      </c>
      <c r="I80" s="276"/>
      <c r="J80" s="277" t="str">
        <f t="shared" si="0"/>
        <v>INCLUDED</v>
      </c>
    </row>
    <row r="81" spans="1:10" ht="31.5">
      <c r="A81" s="320">
        <f>'Sch-1'!A81</f>
        <v>64</v>
      </c>
      <c r="B81" s="800">
        <f>'Sch-1'!B81</f>
        <v>7000029438</v>
      </c>
      <c r="C81" s="800">
        <f>'Sch-1'!C81</f>
        <v>840</v>
      </c>
      <c r="D81" s="800" t="str">
        <f>'Sch-1'!D81</f>
        <v xml:space="preserve">MANDATORY SPARES-400kV GIS              </v>
      </c>
      <c r="E81" s="800">
        <f>'Sch-1'!E81</f>
        <v>1000049802</v>
      </c>
      <c r="F81" s="761" t="str">
        <f>'Sch-1'!J81</f>
        <v>PRESSURE GAUGE WITH COUPLING DEVICE OF EACH TYPE (FOR HYDRAULIC-SPRINGOPERATED MECHANISM, IF APPLICABLE)-400KV GIS CIRCUIT BREKAER</v>
      </c>
      <c r="G81" s="761" t="str">
        <f>'Sch-1'!K81</f>
        <v>SET</v>
      </c>
      <c r="H81" s="761">
        <f>'Sch-1'!L81</f>
        <v>1</v>
      </c>
      <c r="I81" s="276"/>
      <c r="J81" s="277" t="str">
        <f t="shared" si="0"/>
        <v>INCLUDED</v>
      </c>
    </row>
    <row r="82" spans="1:10" ht="220.5">
      <c r="A82" s="320">
        <f>'Sch-1'!A82</f>
        <v>65</v>
      </c>
      <c r="B82" s="800">
        <f>'Sch-1'!B82</f>
        <v>7000029438</v>
      </c>
      <c r="C82" s="800">
        <f>'Sch-1'!C82</f>
        <v>850</v>
      </c>
      <c r="D82" s="800" t="str">
        <f>'Sch-1'!D82</f>
        <v xml:space="preserve">MANDATORY SPARES-400kV GIS              </v>
      </c>
      <c r="E82" s="800">
        <f>'Sch-1'!E82</f>
        <v>1000058374</v>
      </c>
      <c r="F82" s="761" t="str">
        <f>'Sch-1'!J82</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82" s="761" t="str">
        <f>'Sch-1'!K82</f>
        <v xml:space="preserve">EA </v>
      </c>
      <c r="H82" s="761">
        <f>'Sch-1'!L82</f>
        <v>2</v>
      </c>
      <c r="I82" s="276"/>
      <c r="J82" s="277" t="str">
        <f t="shared" si="0"/>
        <v>INCLUDED</v>
      </c>
    </row>
    <row r="83" spans="1:10" ht="141.75">
      <c r="A83" s="320">
        <f>'Sch-1'!A83</f>
        <v>66</v>
      </c>
      <c r="B83" s="800">
        <f>'Sch-1'!B83</f>
        <v>7000029438</v>
      </c>
      <c r="C83" s="800">
        <f>'Sch-1'!C83</f>
        <v>860</v>
      </c>
      <c r="D83" s="800" t="str">
        <f>'Sch-1'!D83</f>
        <v xml:space="preserve">MANDATORY SPARES-400kV GIS              </v>
      </c>
      <c r="E83" s="800">
        <f>'Sch-1'!E83</f>
        <v>1000058314</v>
      </c>
      <c r="F83" s="761" t="str">
        <f>'Sch-1'!J83</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83" s="761" t="str">
        <f>'Sch-1'!K83</f>
        <v xml:space="preserve">EA </v>
      </c>
      <c r="H83" s="761">
        <f>'Sch-1'!L83</f>
        <v>1</v>
      </c>
      <c r="I83" s="276"/>
      <c r="J83" s="277" t="str">
        <f t="shared" si="0"/>
        <v>INCLUDED</v>
      </c>
    </row>
    <row r="84" spans="1:10" ht="141.75">
      <c r="A84" s="320">
        <f>'Sch-1'!A84</f>
        <v>67</v>
      </c>
      <c r="B84" s="800">
        <f>'Sch-1'!B84</f>
        <v>7000029438</v>
      </c>
      <c r="C84" s="800">
        <f>'Sch-1'!C84</f>
        <v>870</v>
      </c>
      <c r="D84" s="800" t="str">
        <f>'Sch-1'!D84</f>
        <v xml:space="preserve">MANDATORY SPARES-400kV GIS              </v>
      </c>
      <c r="E84" s="800">
        <f>'Sch-1'!E84</f>
        <v>1000058310</v>
      </c>
      <c r="F84" s="761" t="str">
        <f>'Sch-1'!J84</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84" s="761" t="str">
        <f>'Sch-1'!K84</f>
        <v xml:space="preserve">EA </v>
      </c>
      <c r="H84" s="761">
        <f>'Sch-1'!L84</f>
        <v>1</v>
      </c>
      <c r="I84" s="276"/>
      <c r="J84" s="277" t="str">
        <f t="shared" si="0"/>
        <v>INCLUDED</v>
      </c>
    </row>
    <row r="85" spans="1:10" ht="63">
      <c r="A85" s="320">
        <f>'Sch-1'!A85</f>
        <v>68</v>
      </c>
      <c r="B85" s="800">
        <f>'Sch-1'!B85</f>
        <v>7000029438</v>
      </c>
      <c r="C85" s="800">
        <f>'Sch-1'!C85</f>
        <v>880</v>
      </c>
      <c r="D85" s="800" t="str">
        <f>'Sch-1'!D85</f>
        <v xml:space="preserve">MANDATORY SPARES-400kV GIS              </v>
      </c>
      <c r="E85" s="800">
        <f>'Sch-1'!E85</f>
        <v>1000058305</v>
      </c>
      <c r="F85" s="761" t="str">
        <f>'Sch-1'!J85</f>
        <v>OPEN/CLOSE CONTACTOR ASSEMBLY, TIMERS, KEY INTERLOCK, INTERLOCKINGCOILS, RELAYS, PUSH BUTTONS, INDICATING LAMPS, POWER CONTACTORS,RESISTORS, FUSES, MCBS &amp; DRIVE CONTROL CARDS ETC. (AS APPLICABLE) ONEOF EACH TYPE FOR ONE COMPLETE MOM BOX FOR 400KV GIS DISCONNECTORSWITCH</v>
      </c>
      <c r="G85" s="761" t="str">
        <f>'Sch-1'!K85</f>
        <v>SET</v>
      </c>
      <c r="H85" s="761">
        <f>'Sch-1'!L85</f>
        <v>1</v>
      </c>
      <c r="I85" s="276"/>
      <c r="J85" s="277" t="str">
        <f t="shared" si="0"/>
        <v>INCLUDED</v>
      </c>
    </row>
    <row r="86" spans="1:10" ht="63">
      <c r="A86" s="320">
        <f>'Sch-1'!A86</f>
        <v>69</v>
      </c>
      <c r="B86" s="800">
        <f>'Sch-1'!B86</f>
        <v>7000029438</v>
      </c>
      <c r="C86" s="800">
        <f>'Sch-1'!C86</f>
        <v>890</v>
      </c>
      <c r="D86" s="800" t="str">
        <f>'Sch-1'!D86</f>
        <v xml:space="preserve">MANDATORY SPARES-400kV GIS              </v>
      </c>
      <c r="E86" s="800">
        <f>'Sch-1'!E86</f>
        <v>1000058312</v>
      </c>
      <c r="F86" s="761" t="str">
        <f>'Sch-1'!J86</f>
        <v>OPEN/CLOSE CONTACTOR ASSEMBLY, TIMERS, KEY INTERLOCK, INTERLOCKINGCOILS, RELAYS, PUSH BUTTONS, INDICATING LAMPS, POWER CONTACTORS,RESISTORS, FUSES, MCBS &amp; DRIVE CONTROL CARDS ETC. (AS APPLICABLE) ONEOF EACH TYPE FOR ONE COMPLETE MOM BOX FOR 400KV GIS MAINTENANCE EARTHSWITCH</v>
      </c>
      <c r="G86" s="761" t="str">
        <f>'Sch-1'!K86</f>
        <v>SET</v>
      </c>
      <c r="H86" s="761">
        <f>'Sch-1'!L86</f>
        <v>1</v>
      </c>
      <c r="I86" s="276"/>
      <c r="J86" s="277" t="str">
        <f t="shared" si="0"/>
        <v>INCLUDED</v>
      </c>
    </row>
    <row r="87" spans="1:10" ht="63">
      <c r="A87" s="320">
        <f>'Sch-1'!A87</f>
        <v>70</v>
      </c>
      <c r="B87" s="800">
        <f>'Sch-1'!B87</f>
        <v>7000029438</v>
      </c>
      <c r="C87" s="800">
        <f>'Sch-1'!C87</f>
        <v>900</v>
      </c>
      <c r="D87" s="800" t="str">
        <f>'Sch-1'!D87</f>
        <v xml:space="preserve">MANDATORY SPARES-400kV GIS              </v>
      </c>
      <c r="E87" s="800">
        <f>'Sch-1'!E87</f>
        <v>1000058308</v>
      </c>
      <c r="F87" s="761" t="str">
        <f>'Sch-1'!J87</f>
        <v>OPEN/CLOSE CONTACTOR ASSEMBLY, TIMERS, KEY INTERLOCK, INTERLOCKINGCOILS, RELAYS, PUSH BUTTONS, INDICATING LAMPS, POWER CONTACTORS,RESISTORS, FUSES, MCBS &amp; DRIVE CONTROL CARDS ETC. (AS APPLICABLE) ONEOF EACH TYPE FOR ONE COMPLETE MOM BOX FOR 400KV GIS FAST EARTHINGSWITCH</v>
      </c>
      <c r="G87" s="761" t="str">
        <f>'Sch-1'!K87</f>
        <v>SET</v>
      </c>
      <c r="H87" s="761">
        <f>'Sch-1'!L87</f>
        <v>1</v>
      </c>
      <c r="I87" s="276"/>
      <c r="J87" s="277" t="str">
        <f t="shared" si="0"/>
        <v>INCLUDED</v>
      </c>
    </row>
    <row r="88" spans="1:10" ht="31.5">
      <c r="A88" s="320">
        <f>'Sch-1'!A88</f>
        <v>71</v>
      </c>
      <c r="B88" s="800">
        <f>'Sch-1'!B88</f>
        <v>7000029438</v>
      </c>
      <c r="C88" s="800">
        <f>'Sch-1'!C88</f>
        <v>910</v>
      </c>
      <c r="D88" s="800" t="str">
        <f>'Sch-1'!D88</f>
        <v xml:space="preserve">MANDATORY SPARES-400kV GIS              </v>
      </c>
      <c r="E88" s="800">
        <f>'Sch-1'!E88</f>
        <v>1000049776</v>
      </c>
      <c r="F88" s="761" t="str">
        <f>'Sch-1'!J88</f>
        <v>LIMIT SWITCHES AND AUX. SWITCHES FOR ONE COMPLETE MOM BOX FORDISCONNECTOR-400KV GIS</v>
      </c>
      <c r="G88" s="761" t="str">
        <f>'Sch-1'!K88</f>
        <v>SET</v>
      </c>
      <c r="H88" s="761">
        <f>'Sch-1'!L88</f>
        <v>1</v>
      </c>
      <c r="I88" s="276"/>
      <c r="J88" s="277" t="str">
        <f t="shared" si="0"/>
        <v>INCLUDED</v>
      </c>
    </row>
    <row r="89" spans="1:10" ht="31.5">
      <c r="A89" s="320">
        <f>'Sch-1'!A89</f>
        <v>72</v>
      </c>
      <c r="B89" s="800">
        <f>'Sch-1'!B89</f>
        <v>7000029438</v>
      </c>
      <c r="C89" s="800">
        <f>'Sch-1'!C89</f>
        <v>920</v>
      </c>
      <c r="D89" s="800" t="str">
        <f>'Sch-1'!D89</f>
        <v xml:space="preserve">MANDATORY SPARES-400kV GIS              </v>
      </c>
      <c r="E89" s="800">
        <f>'Sch-1'!E89</f>
        <v>1000049778</v>
      </c>
      <c r="F89" s="761" t="str">
        <f>'Sch-1'!J89</f>
        <v>LIMIT SWITCHES AND AUX. SWITCHES FOR ONE COMPLETE MOM BOX FORMAINTENANCE EARTHING SWITCH-400KV GIS</v>
      </c>
      <c r="G89" s="761" t="str">
        <f>'Sch-1'!K89</f>
        <v>SET</v>
      </c>
      <c r="H89" s="761">
        <f>'Sch-1'!L89</f>
        <v>1</v>
      </c>
      <c r="I89" s="276"/>
      <c r="J89" s="277" t="str">
        <f t="shared" si="0"/>
        <v>INCLUDED</v>
      </c>
    </row>
    <row r="90" spans="1:10" ht="31.5">
      <c r="A90" s="320">
        <f>'Sch-1'!A90</f>
        <v>73</v>
      </c>
      <c r="B90" s="800">
        <f>'Sch-1'!B90</f>
        <v>7000029438</v>
      </c>
      <c r="C90" s="800">
        <f>'Sch-1'!C90</f>
        <v>930</v>
      </c>
      <c r="D90" s="800" t="str">
        <f>'Sch-1'!D90</f>
        <v xml:space="preserve">MANDATORY SPARES-400kV GIS              </v>
      </c>
      <c r="E90" s="800">
        <f>'Sch-1'!E90</f>
        <v>1000049777</v>
      </c>
      <c r="F90" s="761" t="str">
        <f>'Sch-1'!J90</f>
        <v>LIMIT SWITCHES AND AUX. SWITCHES FOR ONE COMPLETE MOM BOX FOR FASTEARTHING SWITCH (IF APPLICABLE)-400KV GIS</v>
      </c>
      <c r="G90" s="761" t="str">
        <f>'Sch-1'!K90</f>
        <v>SET</v>
      </c>
      <c r="H90" s="761">
        <f>'Sch-1'!L90</f>
        <v>1</v>
      </c>
      <c r="I90" s="276"/>
      <c r="J90" s="277" t="str">
        <f t="shared" si="0"/>
        <v>INCLUDED</v>
      </c>
    </row>
    <row r="91" spans="1:10" ht="31.5">
      <c r="A91" s="320">
        <f>'Sch-1'!A91</f>
        <v>74</v>
      </c>
      <c r="B91" s="800">
        <f>'Sch-1'!B91</f>
        <v>7000029438</v>
      </c>
      <c r="C91" s="800">
        <f>'Sch-1'!C91</f>
        <v>940</v>
      </c>
      <c r="D91" s="800" t="str">
        <f>'Sch-1'!D91</f>
        <v xml:space="preserve">MANDATORY SPARES-400kV GIS              </v>
      </c>
      <c r="E91" s="800">
        <f>'Sch-1'!E91</f>
        <v>1000058306</v>
      </c>
      <c r="F91" s="761" t="str">
        <f>'Sch-1'!J91</f>
        <v>DRIVE MECHANISM FOR 400KV GIS DISCONNECTOR SWITCH</v>
      </c>
      <c r="G91" s="761" t="str">
        <f>'Sch-1'!K91</f>
        <v>SET</v>
      </c>
      <c r="H91" s="761">
        <f>'Sch-1'!L91</f>
        <v>1</v>
      </c>
      <c r="I91" s="276"/>
      <c r="J91" s="277" t="str">
        <f t="shared" si="0"/>
        <v>INCLUDED</v>
      </c>
    </row>
    <row r="92" spans="1:10" ht="31.5">
      <c r="A92" s="320">
        <f>'Sch-1'!A92</f>
        <v>75</v>
      </c>
      <c r="B92" s="800">
        <f>'Sch-1'!B92</f>
        <v>7000029438</v>
      </c>
      <c r="C92" s="800">
        <f>'Sch-1'!C92</f>
        <v>950</v>
      </c>
      <c r="D92" s="800" t="str">
        <f>'Sch-1'!D92</f>
        <v xml:space="preserve">MANDATORY SPARES-400kV GIS              </v>
      </c>
      <c r="E92" s="800">
        <f>'Sch-1'!E92</f>
        <v>1000058313</v>
      </c>
      <c r="F92" s="761" t="str">
        <f>'Sch-1'!J92</f>
        <v>DRIVE MECHANISM FOR 400KV GIS MAINTENANCE EARTH SWITCH</v>
      </c>
      <c r="G92" s="761" t="str">
        <f>'Sch-1'!K92</f>
        <v>SET</v>
      </c>
      <c r="H92" s="761">
        <f>'Sch-1'!L92</f>
        <v>1</v>
      </c>
      <c r="I92" s="276"/>
      <c r="J92" s="277" t="str">
        <f t="shared" si="0"/>
        <v>INCLUDED</v>
      </c>
    </row>
    <row r="93" spans="1:10" ht="31.5">
      <c r="A93" s="320">
        <f>'Sch-1'!A93</f>
        <v>76</v>
      </c>
      <c r="B93" s="800">
        <f>'Sch-1'!B93</f>
        <v>7000029438</v>
      </c>
      <c r="C93" s="800">
        <f>'Sch-1'!C93</f>
        <v>960</v>
      </c>
      <c r="D93" s="800" t="str">
        <f>'Sch-1'!D93</f>
        <v xml:space="preserve">MANDATORY SPARES-400kV GIS              </v>
      </c>
      <c r="E93" s="800">
        <f>'Sch-1'!E93</f>
        <v>1000058309</v>
      </c>
      <c r="F93" s="761" t="str">
        <f>'Sch-1'!J93</f>
        <v>DRIVE MECHANISM FOR 400KV GIS FAST EARTHING SWITCH</v>
      </c>
      <c r="G93" s="761" t="str">
        <f>'Sch-1'!K93</f>
        <v>SET</v>
      </c>
      <c r="H93" s="761">
        <f>'Sch-1'!L93</f>
        <v>1</v>
      </c>
      <c r="I93" s="276"/>
      <c r="J93" s="277" t="str">
        <f t="shared" si="0"/>
        <v>INCLUDED</v>
      </c>
    </row>
    <row r="94" spans="1:10" ht="31.5">
      <c r="A94" s="320">
        <f>'Sch-1'!A94</f>
        <v>77</v>
      </c>
      <c r="B94" s="800">
        <f>'Sch-1'!B94</f>
        <v>7000029438</v>
      </c>
      <c r="C94" s="800">
        <f>'Sch-1'!C94</f>
        <v>970</v>
      </c>
      <c r="D94" s="800" t="str">
        <f>'Sch-1'!D94</f>
        <v xml:space="preserve">MANDATORY SPARES-400kV GIS              </v>
      </c>
      <c r="E94" s="800">
        <f>'Sch-1'!E94</f>
        <v>1000058307</v>
      </c>
      <c r="F94" s="761" t="str">
        <f>'Sch-1'!J94</f>
        <v>MOTOR FOR DRIVE MECHANISM FOR 400KV GIS DISCONNECTOR SWITCH</v>
      </c>
      <c r="G94" s="761" t="str">
        <f>'Sch-1'!K94</f>
        <v xml:space="preserve">EA </v>
      </c>
      <c r="H94" s="761">
        <f>'Sch-1'!L94</f>
        <v>1</v>
      </c>
      <c r="I94" s="276"/>
      <c r="J94" s="277" t="str">
        <f t="shared" ref="J94:J168" si="2">IF(I94=0, "INCLUDED", IF(ISERROR(I94*H94), I94, I94*H94))</f>
        <v>INCLUDED</v>
      </c>
    </row>
    <row r="95" spans="1:10" ht="31.5">
      <c r="A95" s="320">
        <f>'Sch-1'!A95</f>
        <v>78</v>
      </c>
      <c r="B95" s="800">
        <f>'Sch-1'!B95</f>
        <v>7000029438</v>
      </c>
      <c r="C95" s="800">
        <f>'Sch-1'!C95</f>
        <v>980</v>
      </c>
      <c r="D95" s="800" t="str">
        <f>'Sch-1'!D95</f>
        <v xml:space="preserve">MANDATORY SPARES-400kV GIS              </v>
      </c>
      <c r="E95" s="800">
        <f>'Sch-1'!E95</f>
        <v>1000058315</v>
      </c>
      <c r="F95" s="761" t="str">
        <f>'Sch-1'!J95</f>
        <v>MOTOR FOR DRIVE MECHANISM FOR 400KVGIS MAINTENANCE EARTH SWITCH</v>
      </c>
      <c r="G95" s="761" t="str">
        <f>'Sch-1'!K95</f>
        <v xml:space="preserve">EA </v>
      </c>
      <c r="H95" s="761">
        <f>'Sch-1'!L95</f>
        <v>1</v>
      </c>
      <c r="I95" s="276"/>
      <c r="J95" s="277" t="str">
        <f t="shared" si="2"/>
        <v>INCLUDED</v>
      </c>
    </row>
    <row r="96" spans="1:10" ht="31.5">
      <c r="A96" s="320">
        <f>'Sch-1'!A96</f>
        <v>79</v>
      </c>
      <c r="B96" s="800">
        <f>'Sch-1'!B96</f>
        <v>7000029438</v>
      </c>
      <c r="C96" s="800">
        <f>'Sch-1'!C96</f>
        <v>990</v>
      </c>
      <c r="D96" s="800" t="str">
        <f>'Sch-1'!D96</f>
        <v xml:space="preserve">MANDATORY SPARES-400kV GIS              </v>
      </c>
      <c r="E96" s="800">
        <f>'Sch-1'!E96</f>
        <v>1000058311</v>
      </c>
      <c r="F96" s="761" t="str">
        <f>'Sch-1'!J96</f>
        <v>MOTOR FOR DRIVE MECHANISM FOR 400KV GIS FAST EARTHING SWITCH</v>
      </c>
      <c r="G96" s="761" t="str">
        <f>'Sch-1'!K96</f>
        <v xml:space="preserve">EA </v>
      </c>
      <c r="H96" s="761">
        <f>'Sch-1'!L96</f>
        <v>1</v>
      </c>
      <c r="I96" s="276"/>
      <c r="J96" s="277" t="str">
        <f t="shared" si="2"/>
        <v>INCLUDED</v>
      </c>
    </row>
    <row r="97" spans="1:10" ht="31.5">
      <c r="A97" s="320">
        <f>'Sch-1'!A97</f>
        <v>80</v>
      </c>
      <c r="B97" s="800">
        <f>'Sch-1'!B97</f>
        <v>7000029438</v>
      </c>
      <c r="C97" s="800">
        <f>'Sch-1'!C97</f>
        <v>1000</v>
      </c>
      <c r="D97" s="800" t="str">
        <f>'Sch-1'!D97</f>
        <v xml:space="preserve">MANDATORY SPARES-400kV GIS              </v>
      </c>
      <c r="E97" s="800">
        <f>'Sch-1'!E97</f>
        <v>1000058327</v>
      </c>
      <c r="F97" s="761" t="str">
        <f>'Sch-1'!J97</f>
        <v>400KV GIS- SINGLE PHASE OF CURRENT TRANSFORMER (3 CORES, TYPE-CTA)WITH ASSOCIATED ENCLOSURE AND PRIMARY CONDUCTOR COMPLETE IN ALLRESPECT</v>
      </c>
      <c r="G97" s="761" t="str">
        <f>'Sch-1'!K97</f>
        <v xml:space="preserve">EA </v>
      </c>
      <c r="H97" s="761">
        <f>'Sch-1'!L97</f>
        <v>1</v>
      </c>
      <c r="I97" s="276"/>
      <c r="J97" s="277" t="str">
        <f t="shared" si="2"/>
        <v>INCLUDED</v>
      </c>
    </row>
    <row r="98" spans="1:10" ht="31.5">
      <c r="A98" s="320">
        <f>'Sch-1'!A98</f>
        <v>81</v>
      </c>
      <c r="B98" s="800">
        <f>'Sch-1'!B98</f>
        <v>7000029438</v>
      </c>
      <c r="C98" s="800">
        <f>'Sch-1'!C98</f>
        <v>1010</v>
      </c>
      <c r="D98" s="800" t="str">
        <f>'Sch-1'!D98</f>
        <v xml:space="preserve">MANDATORY SPARES-400kV GIS              </v>
      </c>
      <c r="E98" s="800">
        <f>'Sch-1'!E98</f>
        <v>1000058326</v>
      </c>
      <c r="F98" s="761" t="str">
        <f>'Sch-1'!J98</f>
        <v>400KV GIS- SINGLE PHASE OF CURRENT TRANSFORMER (2 CORES, TYPE-CTB)WITH ASSOCIATED ENCLOSURE AND PRIMARY CONDUCTOR COMPLETE IN ALLRESPECT</v>
      </c>
      <c r="G98" s="761" t="str">
        <f>'Sch-1'!K98</f>
        <v xml:space="preserve">EA </v>
      </c>
      <c r="H98" s="761">
        <f>'Sch-1'!L98</f>
        <v>1</v>
      </c>
      <c r="I98" s="276"/>
      <c r="J98" s="277" t="str">
        <f t="shared" si="2"/>
        <v>INCLUDED</v>
      </c>
    </row>
    <row r="99" spans="1:10">
      <c r="A99" s="320">
        <f>'Sch-1'!A99</f>
        <v>82</v>
      </c>
      <c r="B99" s="800">
        <f>'Sch-1'!B99</f>
        <v>7000029438</v>
      </c>
      <c r="C99" s="800">
        <f>'Sch-1'!C99</f>
        <v>1020</v>
      </c>
      <c r="D99" s="800" t="str">
        <f>'Sch-1'!D99</f>
        <v xml:space="preserve">Mandatory Spares (LOT)                  </v>
      </c>
      <c r="E99" s="800">
        <f>'Sch-1'!E99</f>
        <v>1000019927</v>
      </c>
      <c r="F99" s="761" t="str">
        <f>'Sch-1'!J99</f>
        <v>Spares-Substation Automation System</v>
      </c>
      <c r="G99" s="761" t="str">
        <f>'Sch-1'!K99</f>
        <v xml:space="preserve">LS </v>
      </c>
      <c r="H99" s="761">
        <f>'Sch-1'!L99</f>
        <v>1</v>
      </c>
      <c r="I99" s="276"/>
      <c r="J99" s="277" t="str">
        <f t="shared" si="2"/>
        <v>INCLUDED</v>
      </c>
    </row>
    <row r="100" spans="1:10">
      <c r="A100" s="320">
        <f>'Sch-1'!A100</f>
        <v>83</v>
      </c>
      <c r="B100" s="800">
        <f>'Sch-1'!B100</f>
        <v>7000029438</v>
      </c>
      <c r="C100" s="800">
        <f>'Sch-1'!C100</f>
        <v>1030</v>
      </c>
      <c r="D100" s="800" t="str">
        <f>'Sch-1'!D100</f>
        <v xml:space="preserve">Mandatory Spares (LOT)                  </v>
      </c>
      <c r="E100" s="800">
        <f>'Sch-1'!E100</f>
        <v>1000019925</v>
      </c>
      <c r="F100" s="761" t="str">
        <f>'Sch-1'!J100</f>
        <v>Spares for Fire Protection System</v>
      </c>
      <c r="G100" s="761" t="str">
        <f>'Sch-1'!K100</f>
        <v xml:space="preserve">LS </v>
      </c>
      <c r="H100" s="761">
        <f>'Sch-1'!L100</f>
        <v>1</v>
      </c>
      <c r="I100" s="276"/>
      <c r="J100" s="277" t="str">
        <f t="shared" si="2"/>
        <v>INCLUDED</v>
      </c>
    </row>
    <row r="101" spans="1:10">
      <c r="A101" s="320">
        <f>'Sch-1'!A101</f>
        <v>84</v>
      </c>
      <c r="B101" s="800">
        <f>'Sch-1'!B101</f>
        <v>7000029438</v>
      </c>
      <c r="C101" s="800">
        <f>'Sch-1'!C101</f>
        <v>1040</v>
      </c>
      <c r="D101" s="800" t="str">
        <f>'Sch-1'!D101</f>
        <v xml:space="preserve">Mandatory Spares (LOT)                  </v>
      </c>
      <c r="E101" s="800">
        <f>'Sch-1'!E101</f>
        <v>1000024186</v>
      </c>
      <c r="F101" s="761" t="str">
        <f>'Sch-1'!J101</f>
        <v>SPARES FOR 336KV SURGE ARRESTER</v>
      </c>
      <c r="G101" s="761" t="str">
        <f>'Sch-1'!K101</f>
        <v xml:space="preserve">LS </v>
      </c>
      <c r="H101" s="761">
        <f>'Sch-1'!L101</f>
        <v>1</v>
      </c>
      <c r="I101" s="276"/>
      <c r="J101" s="277" t="str">
        <f t="shared" si="2"/>
        <v>INCLUDED</v>
      </c>
    </row>
    <row r="102" spans="1:10">
      <c r="A102" s="320">
        <f>'Sch-1'!A102</f>
        <v>85</v>
      </c>
      <c r="B102" s="800">
        <f>'Sch-1'!B102</f>
        <v>7000029438</v>
      </c>
      <c r="C102" s="800">
        <f>'Sch-1'!C102</f>
        <v>1050</v>
      </c>
      <c r="D102" s="800" t="str">
        <f>'Sch-1'!D102</f>
        <v xml:space="preserve">Mandatory Spares (LOT)                  </v>
      </c>
      <c r="E102" s="800">
        <f>'Sch-1'!E102</f>
        <v>1000025930</v>
      </c>
      <c r="F102" s="761" t="str">
        <f>'Sch-1'!J102</f>
        <v>Spare-216kV Surge Arrester</v>
      </c>
      <c r="G102" s="761" t="str">
        <f>'Sch-1'!K102</f>
        <v>SET</v>
      </c>
      <c r="H102" s="761">
        <f>'Sch-1'!L102</f>
        <v>1</v>
      </c>
      <c r="I102" s="276"/>
      <c r="J102" s="277" t="str">
        <f t="shared" si="2"/>
        <v>INCLUDED</v>
      </c>
    </row>
    <row r="103" spans="1:10">
      <c r="A103" s="320">
        <f>'Sch-1'!A103</f>
        <v>86</v>
      </c>
      <c r="B103" s="800">
        <f>'Sch-1'!B103</f>
        <v>7000029438</v>
      </c>
      <c r="C103" s="800">
        <f>'Sch-1'!C103</f>
        <v>1060</v>
      </c>
      <c r="D103" s="800" t="str">
        <f>'Sch-1'!D103</f>
        <v xml:space="preserve">Mandatory Spares (LOT)                  </v>
      </c>
      <c r="E103" s="800">
        <f>'Sch-1'!E103</f>
        <v>1000019912</v>
      </c>
      <c r="F103" s="761" t="str">
        <f>'Sch-1'!J103</f>
        <v>Relay &amp; protection Panels (with automation)</v>
      </c>
      <c r="G103" s="761" t="str">
        <f>'Sch-1'!K103</f>
        <v xml:space="preserve">LS </v>
      </c>
      <c r="H103" s="761">
        <f>'Sch-1'!L103</f>
        <v>1</v>
      </c>
      <c r="I103" s="276"/>
      <c r="J103" s="277" t="str">
        <f t="shared" si="2"/>
        <v>INCLUDED</v>
      </c>
    </row>
    <row r="104" spans="1:10">
      <c r="A104" s="320">
        <f>'Sch-1'!A104</f>
        <v>87</v>
      </c>
      <c r="B104" s="800">
        <f>'Sch-1'!B104</f>
        <v>7000029438</v>
      </c>
      <c r="C104" s="800">
        <f>'Sch-1'!C104</f>
        <v>1070</v>
      </c>
      <c r="D104" s="800" t="str">
        <f>'Sch-1'!D104</f>
        <v xml:space="preserve">Mandatory Spares (LOT)                  </v>
      </c>
      <c r="E104" s="800">
        <f>'Sch-1'!E104</f>
        <v>1000025936</v>
      </c>
      <c r="F104" s="761" t="str">
        <f>'Sch-1'!J104</f>
        <v>Spare-245kV Isolator</v>
      </c>
      <c r="G104" s="761" t="str">
        <f>'Sch-1'!K104</f>
        <v>SET</v>
      </c>
      <c r="H104" s="761">
        <f>'Sch-1'!L104</f>
        <v>1</v>
      </c>
      <c r="I104" s="276"/>
      <c r="J104" s="277" t="str">
        <f t="shared" si="2"/>
        <v>INCLUDED</v>
      </c>
    </row>
    <row r="105" spans="1:10">
      <c r="A105" s="320">
        <f>'Sch-1'!A105</f>
        <v>88</v>
      </c>
      <c r="B105" s="800">
        <f>'Sch-1'!B105</f>
        <v>7000029438</v>
      </c>
      <c r="C105" s="800">
        <f>'Sch-1'!C105</f>
        <v>1080</v>
      </c>
      <c r="D105" s="800" t="str">
        <f>'Sch-1'!D105</f>
        <v xml:space="preserve">Mandatory Spares (LOT)                  </v>
      </c>
      <c r="E105" s="800">
        <f>'Sch-1'!E105</f>
        <v>1000025933</v>
      </c>
      <c r="F105" s="761" t="str">
        <f>'Sch-1'!J105</f>
        <v>Spare-245kV CT</v>
      </c>
      <c r="G105" s="761" t="str">
        <f>'Sch-1'!K105</f>
        <v>SET</v>
      </c>
      <c r="H105" s="761">
        <f>'Sch-1'!L105</f>
        <v>1</v>
      </c>
      <c r="I105" s="276"/>
      <c r="J105" s="277" t="str">
        <f t="shared" si="2"/>
        <v>INCLUDED</v>
      </c>
    </row>
    <row r="106" spans="1:10">
      <c r="A106" s="320">
        <f>'Sch-1'!A106</f>
        <v>89</v>
      </c>
      <c r="B106" s="800">
        <f>'Sch-1'!B106</f>
        <v>7000029438</v>
      </c>
      <c r="C106" s="800">
        <f>'Sch-1'!C106</f>
        <v>1090</v>
      </c>
      <c r="D106" s="800" t="str">
        <f>'Sch-1'!D106</f>
        <v xml:space="preserve">Mandatory Spares (LOT)                  </v>
      </c>
      <c r="E106" s="800">
        <f>'Sch-1'!E106</f>
        <v>1000025935</v>
      </c>
      <c r="F106" s="761" t="str">
        <f>'Sch-1'!J106</f>
        <v>Spare-245kV Circuit Breaker</v>
      </c>
      <c r="G106" s="761" t="str">
        <f>'Sch-1'!K106</f>
        <v>SET</v>
      </c>
      <c r="H106" s="761">
        <f>'Sch-1'!L106</f>
        <v>1</v>
      </c>
      <c r="I106" s="276"/>
      <c r="J106" s="277" t="str">
        <f t="shared" si="2"/>
        <v>INCLUDED</v>
      </c>
    </row>
    <row r="107" spans="1:10" ht="47.25">
      <c r="A107" s="320">
        <f>'Sch-1'!A107</f>
        <v>90</v>
      </c>
      <c r="B107" s="800">
        <f>'Sch-1'!B107</f>
        <v>7000029438</v>
      </c>
      <c r="C107" s="800">
        <f>'Sch-1'!C107</f>
        <v>1130</v>
      </c>
      <c r="D107" s="800" t="str">
        <f>'Sch-1'!D107</f>
        <v xml:space="preserve">STEEL STRUCTURES                        </v>
      </c>
      <c r="E107" s="800">
        <f>'Sch-1'!E107</f>
        <v>1000015954</v>
      </c>
      <c r="F107" s="761" t="str">
        <f>'Sch-1'!J107</f>
        <v>Fabrication, galvanising and supply of  Lattice Structures (MS Steel),to be designed during detailed engineering, for towers, beams andequipment support structure  including pack plates / packwashers andgusset plates excluding fasteners and foundation bolts</v>
      </c>
      <c r="G107" s="761" t="str">
        <f>'Sch-1'!K107</f>
        <v xml:space="preserve">MT </v>
      </c>
      <c r="H107" s="761">
        <f>'Sch-1'!L107</f>
        <v>7</v>
      </c>
      <c r="I107" s="276"/>
      <c r="J107" s="277" t="str">
        <f t="shared" si="2"/>
        <v>INCLUDED</v>
      </c>
    </row>
    <row r="108" spans="1:10" ht="31.5">
      <c r="A108" s="320">
        <f>'Sch-1'!A108</f>
        <v>91</v>
      </c>
      <c r="B108" s="800">
        <f>'Sch-1'!B108</f>
        <v>7000029438</v>
      </c>
      <c r="C108" s="800">
        <f>'Sch-1'!C108</f>
        <v>1140</v>
      </c>
      <c r="D108" s="800" t="str">
        <f>'Sch-1'!D108</f>
        <v xml:space="preserve">STEEL STRUCTURES                        </v>
      </c>
      <c r="E108" s="800">
        <f>'Sch-1'!E108</f>
        <v>1000015952</v>
      </c>
      <c r="F108" s="761" t="str">
        <f>'Sch-1'!J108</f>
        <v>Fabrication, galvanising and supply of  Equipment Support (Pipe)Structures to be designed during detailed engineering</v>
      </c>
      <c r="G108" s="761" t="str">
        <f>'Sch-1'!K108</f>
        <v xml:space="preserve">MT </v>
      </c>
      <c r="H108" s="761">
        <f>'Sch-1'!L108</f>
        <v>6</v>
      </c>
      <c r="I108" s="276"/>
      <c r="J108" s="277" t="str">
        <f t="shared" si="2"/>
        <v>INCLUDED</v>
      </c>
    </row>
    <row r="109" spans="1:10" ht="31.5">
      <c r="A109" s="320">
        <f>'Sch-1'!A109</f>
        <v>92</v>
      </c>
      <c r="B109" s="800">
        <f>'Sch-1'!B109</f>
        <v>7000029438</v>
      </c>
      <c r="C109" s="800">
        <f>'Sch-1'!C109</f>
        <v>1150</v>
      </c>
      <c r="D109" s="800" t="str">
        <f>'Sch-1'!D109</f>
        <v xml:space="preserve">STEEL STRUCTURES                        </v>
      </c>
      <c r="E109" s="800">
        <f>'Sch-1'!E109</f>
        <v>1000011713</v>
      </c>
      <c r="F109" s="761" t="str">
        <f>'Sch-1'!J109</f>
        <v>Fabrication, galvanising and supply of fasteners ( nuts, bolts andwashers ) including step bolts for lattice and pipe structures to bedesigned during detailed engineering</v>
      </c>
      <c r="G109" s="761" t="str">
        <f>'Sch-1'!K109</f>
        <v xml:space="preserve">MT </v>
      </c>
      <c r="H109" s="761">
        <f>'Sch-1'!L109</f>
        <v>1</v>
      </c>
      <c r="I109" s="276"/>
      <c r="J109" s="277" t="str">
        <f t="shared" si="2"/>
        <v>INCLUDED</v>
      </c>
    </row>
    <row r="110" spans="1:10" ht="31.5">
      <c r="A110" s="320">
        <f>'Sch-1'!A110</f>
        <v>93</v>
      </c>
      <c r="B110" s="800">
        <f>'Sch-1'!B110</f>
        <v>7000029438</v>
      </c>
      <c r="C110" s="800">
        <f>'Sch-1'!C110</f>
        <v>1160</v>
      </c>
      <c r="D110" s="800" t="str">
        <f>'Sch-1'!D110</f>
        <v xml:space="preserve">STEEL STRUCTURES                        </v>
      </c>
      <c r="E110" s="800">
        <f>'Sch-1'!E110</f>
        <v>1000012373</v>
      </c>
      <c r="F110" s="761" t="str">
        <f>'Sch-1'!J110</f>
        <v>Fabrication, galvanising and supply of foundation bolts including nuts,checknut and washers for lattice and pipe structures to be designedduring detailed engineering</v>
      </c>
      <c r="G110" s="761" t="str">
        <f>'Sch-1'!K110</f>
        <v xml:space="preserve">MT </v>
      </c>
      <c r="H110" s="761">
        <f>'Sch-1'!L110</f>
        <v>2</v>
      </c>
      <c r="I110" s="276"/>
      <c r="J110" s="277" t="str">
        <f t="shared" si="2"/>
        <v>INCLUDED</v>
      </c>
    </row>
    <row r="111" spans="1:10" ht="31.5">
      <c r="A111" s="320">
        <f>'Sch-1'!A111</f>
        <v>94</v>
      </c>
      <c r="B111" s="800">
        <f>'Sch-1'!B111</f>
        <v>7000029438</v>
      </c>
      <c r="C111" s="800">
        <f>'Sch-1'!C111</f>
        <v>1190</v>
      </c>
      <c r="D111" s="800" t="str">
        <f>'Sch-1'!D111</f>
        <v xml:space="preserve">ERECTION HARDWARE                       </v>
      </c>
      <c r="E111" s="800">
        <f>'Sch-1'!E111</f>
        <v>1000011330</v>
      </c>
      <c r="F111" s="761" t="str">
        <f>'Sch-1'!J111</f>
        <v>Erection Hardware for 400kV DM type layout for GIS terminationarrangement-Transformer bay as per technical specification</v>
      </c>
      <c r="G111" s="761" t="str">
        <f>'Sch-1'!K111</f>
        <v>SET</v>
      </c>
      <c r="H111" s="761">
        <f>'Sch-1'!L111</f>
        <v>1</v>
      </c>
      <c r="I111" s="276"/>
      <c r="J111" s="277" t="str">
        <f t="shared" si="2"/>
        <v>INCLUDED</v>
      </c>
    </row>
    <row r="112" spans="1:10" ht="31.5">
      <c r="A112" s="320">
        <f>'Sch-1'!A112</f>
        <v>95</v>
      </c>
      <c r="B112" s="800">
        <f>'Sch-1'!B112</f>
        <v>7000029438</v>
      </c>
      <c r="C112" s="800">
        <f>'Sch-1'!C112</f>
        <v>1200</v>
      </c>
      <c r="D112" s="800" t="str">
        <f>'Sch-1'!D112</f>
        <v xml:space="preserve">ERECTION HARDWARE                       </v>
      </c>
      <c r="E112" s="800">
        <f>'Sch-1'!E112</f>
        <v>1000011264</v>
      </c>
      <c r="F112" s="761" t="str">
        <f>'Sch-1'!J112</f>
        <v>Erection Hardware for 220kV layout (Double Main and TransferScheme)-Transformer Bay as per technical specification</v>
      </c>
      <c r="G112" s="761" t="str">
        <f>'Sch-1'!K112</f>
        <v>SET</v>
      </c>
      <c r="H112" s="761">
        <f>'Sch-1'!L112</f>
        <v>1</v>
      </c>
      <c r="I112" s="276"/>
      <c r="J112" s="277" t="str">
        <f t="shared" si="2"/>
        <v>INCLUDED</v>
      </c>
    </row>
    <row r="113" spans="1:10" ht="31.5">
      <c r="A113" s="320">
        <f>'Sch-1'!A113</f>
        <v>96</v>
      </c>
      <c r="B113" s="800">
        <f>'Sch-1'!B113</f>
        <v>7000029438</v>
      </c>
      <c r="C113" s="800">
        <f>'Sch-1'!C113</f>
        <v>1220</v>
      </c>
      <c r="D113" s="800" t="str">
        <f>'Sch-1'!D113</f>
        <v xml:space="preserve">PMUs for 3rd ICT at Yelahanka SS        </v>
      </c>
      <c r="E113" s="800">
        <f>'Sch-1'!E113</f>
        <v>1000017518</v>
      </c>
      <c r="F113" s="761" t="str">
        <f>'Sch-1'!J113</f>
        <v>PMU with GPS Clock (clock can be either internal or external)</v>
      </c>
      <c r="G113" s="761" t="str">
        <f>'Sch-1'!K113</f>
        <v xml:space="preserve">EA </v>
      </c>
      <c r="H113" s="761">
        <f>'Sch-1'!L113</f>
        <v>2</v>
      </c>
      <c r="I113" s="276"/>
      <c r="J113" s="277" t="str">
        <f t="shared" si="2"/>
        <v>INCLUDED</v>
      </c>
    </row>
    <row r="114" spans="1:10" ht="31.5">
      <c r="A114" s="320">
        <f>'Sch-1'!A114</f>
        <v>97</v>
      </c>
      <c r="B114" s="800">
        <f>'Sch-1'!B114</f>
        <v>7000029438</v>
      </c>
      <c r="C114" s="800">
        <f>'Sch-1'!C114</f>
        <v>1230</v>
      </c>
      <c r="D114" s="800" t="str">
        <f>'Sch-1'!D114</f>
        <v xml:space="preserve">PMUs for 3rd ICT at Yelahanka SS        </v>
      </c>
      <c r="E114" s="800">
        <f>'Sch-1'!E114</f>
        <v>1000022512</v>
      </c>
      <c r="F114" s="761" t="str">
        <f>'Sch-1'!J114</f>
        <v>WAMS Hardware - Time System (GPS receiver)</v>
      </c>
      <c r="G114" s="761" t="str">
        <f>'Sch-1'!K114</f>
        <v xml:space="preserve">EA </v>
      </c>
      <c r="H114" s="761">
        <f>'Sch-1'!L114</f>
        <v>2</v>
      </c>
      <c r="I114" s="276"/>
      <c r="J114" s="277" t="str">
        <f t="shared" si="2"/>
        <v>INCLUDED</v>
      </c>
    </row>
    <row r="115" spans="1:10" ht="31.5">
      <c r="A115" s="320">
        <f>'Sch-1'!A115</f>
        <v>98</v>
      </c>
      <c r="B115" s="800">
        <f>'Sch-1'!B115</f>
        <v>7000029438</v>
      </c>
      <c r="C115" s="800">
        <f>'Sch-1'!C115</f>
        <v>1240</v>
      </c>
      <c r="D115" s="800" t="str">
        <f>'Sch-1'!D115</f>
        <v xml:space="preserve">PMUs for 3rd ICT at Yelahanka SS        </v>
      </c>
      <c r="E115" s="800">
        <f>'Sch-1'!E115</f>
        <v>1000071061</v>
      </c>
      <c r="F115" s="761" t="str">
        <f>'Sch-1'!J115</f>
        <v>SUBSTATION GRADE LAYER 2 LAN SWITCH</v>
      </c>
      <c r="G115" s="761" t="str">
        <f>'Sch-1'!K115</f>
        <v xml:space="preserve">EA </v>
      </c>
      <c r="H115" s="761">
        <f>'Sch-1'!L115</f>
        <v>2</v>
      </c>
      <c r="I115" s="276"/>
      <c r="J115" s="277" t="str">
        <f t="shared" si="2"/>
        <v>INCLUDED</v>
      </c>
    </row>
    <row r="116" spans="1:10" ht="31.5">
      <c r="A116" s="320">
        <f>'Sch-1'!A116</f>
        <v>99</v>
      </c>
      <c r="B116" s="800">
        <f>'Sch-1'!B116</f>
        <v>7000029438</v>
      </c>
      <c r="C116" s="800">
        <f>'Sch-1'!C116</f>
        <v>1250</v>
      </c>
      <c r="D116" s="800" t="str">
        <f>'Sch-1'!D116</f>
        <v xml:space="preserve">PMUs for 3rd ICT at Yelahanka SS        </v>
      </c>
      <c r="E116" s="800">
        <f>'Sch-1'!E116</f>
        <v>1000071062</v>
      </c>
      <c r="F116" s="761" t="str">
        <f>'Sch-1'!J116</f>
        <v>SUBSTATION GRADE LAYER 3 LAN SWITCH</v>
      </c>
      <c r="G116" s="761" t="str">
        <f>'Sch-1'!K116</f>
        <v xml:space="preserve">EA </v>
      </c>
      <c r="H116" s="761">
        <f>'Sch-1'!L116</f>
        <v>1</v>
      </c>
      <c r="I116" s="276"/>
      <c r="J116" s="321" t="str">
        <f t="shared" si="2"/>
        <v>INCLUDED</v>
      </c>
    </row>
    <row r="117" spans="1:10" ht="31.5">
      <c r="A117" s="320">
        <f>'Sch-1'!A117</f>
        <v>100</v>
      </c>
      <c r="B117" s="800">
        <f>'Sch-1'!B117</f>
        <v>7000029438</v>
      </c>
      <c r="C117" s="800">
        <f>'Sch-1'!C117</f>
        <v>1260</v>
      </c>
      <c r="D117" s="800" t="str">
        <f>'Sch-1'!D117</f>
        <v xml:space="preserve">PMUs for 3rd ICT at Yelahanka SS        </v>
      </c>
      <c r="E117" s="800">
        <f>'Sch-1'!E117</f>
        <v>1000022487</v>
      </c>
      <c r="F117" s="761" t="str">
        <f>'Sch-1'!J117</f>
        <v>WAMS Miscellaneous - Armored Fibre Optic Cable and associatedtermination (e.g. L2 Switch) for connecting PMU panels located indifferent control room of a station</v>
      </c>
      <c r="G117" s="761" t="str">
        <f>'Sch-1'!K117</f>
        <v xml:space="preserve">EA </v>
      </c>
      <c r="H117" s="761">
        <f>'Sch-1'!L117</f>
        <v>1</v>
      </c>
      <c r="I117" s="276"/>
      <c r="J117" s="277" t="str">
        <f t="shared" si="2"/>
        <v>INCLUDED</v>
      </c>
    </row>
    <row r="118" spans="1:10" ht="48.75" customHeight="1">
      <c r="A118" s="320">
        <f>'Sch-1'!A118</f>
        <v>101</v>
      </c>
      <c r="B118" s="800">
        <f>'Sch-1'!B118</f>
        <v>7000029438</v>
      </c>
      <c r="C118" s="800">
        <f>'Sch-1'!C118</f>
        <v>1270</v>
      </c>
      <c r="D118" s="800" t="str">
        <f>'Sch-1'!D118</f>
        <v xml:space="preserve">PMUs for 3rd ICT at Yelahanka SS        </v>
      </c>
      <c r="E118" s="800">
        <f>'Sch-1'!E118</f>
        <v>1000030641</v>
      </c>
      <c r="F118" s="761" t="str">
        <f>'Sch-1'!J118</f>
        <v>LIU - FO PATCH PANEL-12 PORT</v>
      </c>
      <c r="G118" s="761" t="str">
        <f>'Sch-1'!K118</f>
        <v xml:space="preserve">EA </v>
      </c>
      <c r="H118" s="761">
        <f>'Sch-1'!L118</f>
        <v>3</v>
      </c>
      <c r="I118" s="276"/>
      <c r="J118" s="277" t="str">
        <f t="shared" ref="J118" si="3">IF(I118=0, "INCLUDED", IF(ISERROR(I118*H118), I118, I118*H118))</f>
        <v>INCLUDED</v>
      </c>
    </row>
    <row r="119" spans="1:10" ht="48.75" customHeight="1">
      <c r="A119" s="1048">
        <f>'Sch-1'!A119</f>
        <v>102</v>
      </c>
      <c r="B119" s="800">
        <f>'Sch-1'!B119</f>
        <v>7000029438</v>
      </c>
      <c r="C119" s="800">
        <f>'Sch-1'!C119</f>
        <v>1290</v>
      </c>
      <c r="D119" s="800" t="str">
        <f>'Sch-1'!D119</f>
        <v xml:space="preserve">GIS Portion-400kV GIS EQUIPMENTS        </v>
      </c>
      <c r="E119" s="800">
        <f>'Sch-1'!E119</f>
        <v>1000077611</v>
      </c>
      <c r="F119" s="761" t="str">
        <f>'Sch-1'!J119</f>
        <v>420KV,4000A, 63KA, 3-PHASE GIS EXTENSION PIECE (INTERFACE) MODULESUITABLE FOR EXTENDING EXISTING SIEMENS MAKE GIS BUS BAR/DUCT AS PERTECHNICAL SPECIFICATION</v>
      </c>
      <c r="G119" s="761" t="str">
        <f>'Sch-1'!K119</f>
        <v>SET</v>
      </c>
      <c r="H119" s="761">
        <f>'Sch-1'!L119</f>
        <v>1</v>
      </c>
      <c r="I119" s="276"/>
      <c r="J119" s="277" t="str">
        <f t="shared" si="2"/>
        <v>INCLUDED</v>
      </c>
    </row>
    <row r="120" spans="1:10" ht="21">
      <c r="A120" s="790" t="str">
        <f>'Sch-1'!A120</f>
        <v>II</v>
      </c>
      <c r="B120" s="801" t="str">
        <f>'Sch-1'!B120</f>
        <v xml:space="preserve">Augmentation  500MVA 400kV ICT-3 + Bays @Bidadi   </v>
      </c>
      <c r="C120" s="790"/>
      <c r="D120" s="790"/>
      <c r="E120" s="790"/>
      <c r="F120" s="790"/>
      <c r="G120" s="790"/>
      <c r="H120" s="790"/>
      <c r="I120" s="790"/>
      <c r="J120" s="791"/>
    </row>
    <row r="121" spans="1:10">
      <c r="A121" s="320">
        <f>'Sch-1'!A121</f>
        <v>1</v>
      </c>
      <c r="B121" s="800">
        <f>'Sch-1'!B121</f>
        <v>7000029439</v>
      </c>
      <c r="C121" s="800">
        <f>'Sch-1'!C121</f>
        <v>10</v>
      </c>
      <c r="D121" s="800" t="str">
        <f>'Sch-1'!D121</f>
        <v xml:space="preserve">AIS equipment                           </v>
      </c>
      <c r="E121" s="800">
        <f>'Sch-1'!E121</f>
        <v>1000020419</v>
      </c>
      <c r="F121" s="761" t="str">
        <f>'Sch-1'!J121</f>
        <v>336kV Surge Arrester (1-phase)</v>
      </c>
      <c r="G121" s="761" t="str">
        <f>'Sch-1'!K121</f>
        <v xml:space="preserve">EA </v>
      </c>
      <c r="H121" s="761">
        <f>'Sch-1'!L121</f>
        <v>3</v>
      </c>
      <c r="I121" s="276"/>
      <c r="J121" s="749" t="str">
        <f t="shared" si="2"/>
        <v>INCLUDED</v>
      </c>
    </row>
    <row r="122" spans="1:10">
      <c r="A122" s="320">
        <f>'Sch-1'!A122</f>
        <v>2</v>
      </c>
      <c r="B122" s="800">
        <f>'Sch-1'!B122</f>
        <v>7000029439</v>
      </c>
      <c r="C122" s="800">
        <f>'Sch-1'!C122</f>
        <v>20</v>
      </c>
      <c r="D122" s="800" t="str">
        <f>'Sch-1'!D122</f>
        <v xml:space="preserve">AIS equipment                           </v>
      </c>
      <c r="E122" s="800">
        <f>'Sch-1'!E122</f>
        <v>1000004401</v>
      </c>
      <c r="F122" s="761" t="str">
        <f>'Sch-1'!J122</f>
        <v>420 kV, 1 phase Bus Post Insulator (except for Line Traps)</v>
      </c>
      <c r="G122" s="761" t="str">
        <f>'Sch-1'!K122</f>
        <v xml:space="preserve">EA </v>
      </c>
      <c r="H122" s="761">
        <f>'Sch-1'!L122</f>
        <v>3</v>
      </c>
      <c r="I122" s="276"/>
      <c r="J122" s="277" t="str">
        <f t="shared" si="2"/>
        <v>INCLUDED</v>
      </c>
    </row>
    <row r="123" spans="1:10">
      <c r="A123" s="320">
        <f>'Sch-1'!A123</f>
        <v>3</v>
      </c>
      <c r="B123" s="800">
        <f>'Sch-1'!B123</f>
        <v>7000029439</v>
      </c>
      <c r="C123" s="800">
        <f>'Sch-1'!C123</f>
        <v>30</v>
      </c>
      <c r="D123" s="800" t="str">
        <f>'Sch-1'!D123</f>
        <v xml:space="preserve">AIS equipment                           </v>
      </c>
      <c r="E123" s="800">
        <f>'Sch-1'!E123</f>
        <v>1000020417</v>
      </c>
      <c r="F123" s="761" t="str">
        <f>'Sch-1'!J123</f>
        <v>216kV Surge Arrester (1-phase)</v>
      </c>
      <c r="G123" s="761" t="str">
        <f>'Sch-1'!K123</f>
        <v xml:space="preserve">EA </v>
      </c>
      <c r="H123" s="761">
        <f>'Sch-1'!L123</f>
        <v>3</v>
      </c>
      <c r="I123" s="276"/>
      <c r="J123" s="277" t="str">
        <f t="shared" si="2"/>
        <v>INCLUDED</v>
      </c>
    </row>
    <row r="124" spans="1:10">
      <c r="A124" s="320">
        <f>'Sch-1'!A124</f>
        <v>4</v>
      </c>
      <c r="B124" s="800">
        <f>'Sch-1'!B124</f>
        <v>7000029439</v>
      </c>
      <c r="C124" s="800">
        <f>'Sch-1'!C124</f>
        <v>40</v>
      </c>
      <c r="D124" s="800" t="str">
        <f>'Sch-1'!D124</f>
        <v xml:space="preserve">AIS equipment                           </v>
      </c>
      <c r="E124" s="800">
        <f>'Sch-1'!E124</f>
        <v>1000001695</v>
      </c>
      <c r="F124" s="761" t="str">
        <f>'Sch-1'!J124</f>
        <v>245 kV, 1 phase Bus Post Insulator (except for Line Traps)</v>
      </c>
      <c r="G124" s="761" t="str">
        <f>'Sch-1'!K124</f>
        <v xml:space="preserve">EA </v>
      </c>
      <c r="H124" s="761">
        <f>'Sch-1'!L124</f>
        <v>6</v>
      </c>
      <c r="I124" s="276"/>
      <c r="J124" s="277" t="str">
        <f t="shared" si="2"/>
        <v>INCLUDED</v>
      </c>
    </row>
    <row r="125" spans="1:10">
      <c r="A125" s="320">
        <f>'Sch-1'!A125</f>
        <v>5</v>
      </c>
      <c r="B125" s="800">
        <f>'Sch-1'!B125</f>
        <v>7000029439</v>
      </c>
      <c r="C125" s="800">
        <f>'Sch-1'!C125</f>
        <v>50</v>
      </c>
      <c r="D125" s="800" t="str">
        <f>'Sch-1'!D125</f>
        <v xml:space="preserve">GIS Portion- GIS Equipment              </v>
      </c>
      <c r="E125" s="800">
        <f>'Sch-1'!E125</f>
        <v>1000032802</v>
      </c>
      <c r="F125" s="761" t="str">
        <f>'Sch-1'!J125</f>
        <v>420KV, 4000A,63KA GIS BUSBAR MODULE EXTENSION</v>
      </c>
      <c r="G125" s="761" t="str">
        <f>'Sch-1'!K125</f>
        <v>SET</v>
      </c>
      <c r="H125" s="761">
        <f>'Sch-1'!L125</f>
        <v>2</v>
      </c>
      <c r="I125" s="276"/>
      <c r="J125" s="277" t="str">
        <f t="shared" si="2"/>
        <v>INCLUDED</v>
      </c>
    </row>
    <row r="126" spans="1:10">
      <c r="A126" s="320">
        <f>'Sch-1'!A126</f>
        <v>6</v>
      </c>
      <c r="B126" s="800">
        <f>'Sch-1'!B126</f>
        <v>7000029439</v>
      </c>
      <c r="C126" s="800">
        <f>'Sch-1'!C126</f>
        <v>60</v>
      </c>
      <c r="D126" s="800" t="str">
        <f>'Sch-1'!D126</f>
        <v xml:space="preserve">GIS Portion- GIS Equipment              </v>
      </c>
      <c r="E126" s="800">
        <f>'Sch-1'!E126</f>
        <v>1000004637</v>
      </c>
      <c r="F126" s="761" t="str">
        <f>'Sch-1'!J126</f>
        <v>420kV, 3150 A, 63 kA, SF6 GIS ICT feederbay module as per Section-Project,Technical specification</v>
      </c>
      <c r="G126" s="761" t="str">
        <f>'Sch-1'!K126</f>
        <v>SET</v>
      </c>
      <c r="H126" s="761">
        <f>'Sch-1'!L126</f>
        <v>1</v>
      </c>
      <c r="I126" s="276"/>
      <c r="J126" s="277" t="str">
        <f t="shared" si="2"/>
        <v>INCLUDED</v>
      </c>
    </row>
    <row r="127" spans="1:10" ht="31.5">
      <c r="A127" s="320">
        <f>'Sch-1'!A127</f>
        <v>7</v>
      </c>
      <c r="B127" s="800">
        <f>'Sch-1'!B127</f>
        <v>7000029439</v>
      </c>
      <c r="C127" s="800">
        <f>'Sch-1'!C127</f>
        <v>70</v>
      </c>
      <c r="D127" s="800" t="str">
        <f>'Sch-1'!D127</f>
        <v xml:space="preserve">GIS Portion- GIS Equipment              </v>
      </c>
      <c r="E127" s="800">
        <f>'Sch-1'!E127</f>
        <v>1000004287</v>
      </c>
      <c r="F127" s="761" t="str">
        <f>'Sch-1'!J127</f>
        <v>420kV, 3000A, 63kA, Single phase, SF6Gas Insulated Bus Duct (GIB) outsideGIS Hall alongwith associated supportstructure</v>
      </c>
      <c r="G127" s="761" t="str">
        <f>'Sch-1'!K127</f>
        <v xml:space="preserve">M  </v>
      </c>
      <c r="H127" s="761">
        <f>'Sch-1'!L127</f>
        <v>100</v>
      </c>
      <c r="I127" s="276"/>
      <c r="J127" s="277" t="str">
        <f t="shared" si="2"/>
        <v>INCLUDED</v>
      </c>
    </row>
    <row r="128" spans="1:10">
      <c r="A128" s="320">
        <f>'Sch-1'!A128</f>
        <v>8</v>
      </c>
      <c r="B128" s="800">
        <f>'Sch-1'!B128</f>
        <v>7000029439</v>
      </c>
      <c r="C128" s="800">
        <f>'Sch-1'!C128</f>
        <v>80</v>
      </c>
      <c r="D128" s="800" t="str">
        <f>'Sch-1'!D128</f>
        <v xml:space="preserve">GIS Portion- GIS Equipment              </v>
      </c>
      <c r="E128" s="800">
        <f>'Sch-1'!E128</f>
        <v>1000032699</v>
      </c>
      <c r="F128" s="761" t="str">
        <f>'Sch-1'!J128</f>
        <v>3150A, 63KA, 1SEC SINGLE PHASE 420KV SF6 TO AIR BUSHING</v>
      </c>
      <c r="G128" s="761" t="str">
        <f>'Sch-1'!K128</f>
        <v xml:space="preserve">EA </v>
      </c>
      <c r="H128" s="761">
        <f>'Sch-1'!L128</f>
        <v>3</v>
      </c>
      <c r="I128" s="276"/>
      <c r="J128" s="277" t="str">
        <f t="shared" si="2"/>
        <v>INCLUDED</v>
      </c>
    </row>
    <row r="129" spans="1:10" ht="31.5">
      <c r="A129" s="320">
        <f>'Sch-1'!A129</f>
        <v>9</v>
      </c>
      <c r="B129" s="800">
        <f>'Sch-1'!B129</f>
        <v>7000029439</v>
      </c>
      <c r="C129" s="800">
        <f>'Sch-1'!C129</f>
        <v>90</v>
      </c>
      <c r="D129" s="800" t="str">
        <f>'Sch-1'!D129</f>
        <v xml:space="preserve">GIS Portion- GIS Equipment              </v>
      </c>
      <c r="E129" s="800">
        <f>'Sch-1'!E129</f>
        <v>1000032786</v>
      </c>
      <c r="F129" s="761" t="str">
        <f>'Sch-1'!J129</f>
        <v>245 KV,4000 A, 50 KA, SF6 GIS BUS BAR MODULE EXTENSION AS PERSECTION-PROJECT, TECHNICAL SPECIFICATION</v>
      </c>
      <c r="G129" s="761" t="str">
        <f>'Sch-1'!K129</f>
        <v>SET</v>
      </c>
      <c r="H129" s="761">
        <f>'Sch-1'!L129</f>
        <v>2</v>
      </c>
      <c r="I129" s="276"/>
      <c r="J129" s="277" t="str">
        <f t="shared" si="2"/>
        <v>INCLUDED</v>
      </c>
    </row>
    <row r="130" spans="1:10">
      <c r="A130" s="320">
        <f>'Sch-1'!A130</f>
        <v>10</v>
      </c>
      <c r="B130" s="800">
        <f>'Sch-1'!B130</f>
        <v>7000029439</v>
      </c>
      <c r="C130" s="800">
        <f>'Sch-1'!C130</f>
        <v>100</v>
      </c>
      <c r="D130" s="800" t="str">
        <f>'Sch-1'!D130</f>
        <v xml:space="preserve">GIS Portion- GIS Equipment              </v>
      </c>
      <c r="E130" s="800">
        <f>'Sch-1'!E130</f>
        <v>1000001690</v>
      </c>
      <c r="F130" s="761" t="str">
        <f>'Sch-1'!J130</f>
        <v>245kV, 1600 A, 50 kA, SF6 GIS ICT feederbay module as per Section-Project,Technical specification</v>
      </c>
      <c r="G130" s="761" t="str">
        <f>'Sch-1'!K130</f>
        <v>SET</v>
      </c>
      <c r="H130" s="761">
        <f>'Sch-1'!L130</f>
        <v>1</v>
      </c>
      <c r="I130" s="276"/>
      <c r="J130" s="277" t="str">
        <f t="shared" si="2"/>
        <v>INCLUDED</v>
      </c>
    </row>
    <row r="131" spans="1:10">
      <c r="A131" s="320">
        <f>'Sch-1'!A131</f>
        <v>11</v>
      </c>
      <c r="B131" s="800">
        <f>'Sch-1'!B131</f>
        <v>7000029439</v>
      </c>
      <c r="C131" s="800">
        <f>'Sch-1'!C131</f>
        <v>110</v>
      </c>
      <c r="D131" s="800" t="str">
        <f>'Sch-1'!D131</f>
        <v xml:space="preserve">GIS Portion- GIS Equipment              </v>
      </c>
      <c r="E131" s="800">
        <f>'Sch-1'!E131</f>
        <v>1000029503</v>
      </c>
      <c r="F131" s="761" t="str">
        <f>'Sch-1'!J131</f>
        <v>245kV, 1600A, 50kA Single phase SF6 to Air Bushing</v>
      </c>
      <c r="G131" s="761" t="str">
        <f>'Sch-1'!K131</f>
        <v xml:space="preserve">EA </v>
      </c>
      <c r="H131" s="761">
        <f>'Sch-1'!L131</f>
        <v>3</v>
      </c>
      <c r="I131" s="276"/>
      <c r="J131" s="277" t="str">
        <f t="shared" si="2"/>
        <v>INCLUDED</v>
      </c>
    </row>
    <row r="132" spans="1:10">
      <c r="A132" s="320">
        <f>'Sch-1'!A132</f>
        <v>12</v>
      </c>
      <c r="B132" s="800">
        <f>'Sch-1'!B132</f>
        <v>7000029439</v>
      </c>
      <c r="C132" s="800">
        <f>'Sch-1'!C132</f>
        <v>120</v>
      </c>
      <c r="D132" s="800" t="str">
        <f>'Sch-1'!D132</f>
        <v xml:space="preserve">GIS Portion- GIS Equipment              </v>
      </c>
      <c r="E132" s="800">
        <f>'Sch-1'!E132</f>
        <v>1000024686</v>
      </c>
      <c r="F132" s="761" t="str">
        <f>'Sch-1'!J132</f>
        <v>EOT Crane Extension for GIS Building for 220kV GIS Station</v>
      </c>
      <c r="G132" s="761" t="str">
        <f>'Sch-1'!K132</f>
        <v>SET</v>
      </c>
      <c r="H132" s="761">
        <f>'Sch-1'!L132</f>
        <v>1</v>
      </c>
      <c r="I132" s="276"/>
      <c r="J132" s="277" t="str">
        <f t="shared" ref="J132:J141" si="4">IF(I132=0, "INCLUDED", IF(ISERROR(I132*H132), I132, I132*H132))</f>
        <v>INCLUDED</v>
      </c>
    </row>
    <row r="133" spans="1:10" ht="31.5">
      <c r="A133" s="320">
        <f>'Sch-1'!A133</f>
        <v>13</v>
      </c>
      <c r="B133" s="800">
        <f>'Sch-1'!B133</f>
        <v>7000029439</v>
      </c>
      <c r="C133" s="800">
        <f>'Sch-1'!C133</f>
        <v>130</v>
      </c>
      <c r="D133" s="800" t="str">
        <f>'Sch-1'!D133</f>
        <v xml:space="preserve">GIS Portion- GIS Equipment              </v>
      </c>
      <c r="E133" s="800">
        <f>'Sch-1'!E133</f>
        <v>1000061111</v>
      </c>
      <c r="F133" s="761" t="str">
        <f>'Sch-1'!J133</f>
        <v>245KV,1600A, 50KA, SINGLE PHASE, SF6 GAS INSULATED BUS DUCT (GIB)OUTSIDE GIS HALL ALONGWITH ASSOCIATED SUPPORT STRUCTURE ETC. AS PERTECHNICAL SPECIFICATION</v>
      </c>
      <c r="G133" s="761" t="str">
        <f>'Sch-1'!K133</f>
        <v xml:space="preserve">M  </v>
      </c>
      <c r="H133" s="761">
        <f>'Sch-1'!L133</f>
        <v>150</v>
      </c>
      <c r="I133" s="276"/>
      <c r="J133" s="277" t="str">
        <f t="shared" si="4"/>
        <v>INCLUDED</v>
      </c>
    </row>
    <row r="134" spans="1:10" ht="31.5">
      <c r="A134" s="320">
        <f>'Sch-1'!A134</f>
        <v>14</v>
      </c>
      <c r="B134" s="800">
        <f>'Sch-1'!B134</f>
        <v>7000029439</v>
      </c>
      <c r="C134" s="800">
        <f>'Sch-1'!C134</f>
        <v>140</v>
      </c>
      <c r="D134" s="800" t="str">
        <f>'Sch-1'!D134</f>
        <v xml:space="preserve">Control and protection with SAS         </v>
      </c>
      <c r="E134" s="800">
        <f>'Sch-1'!E134</f>
        <v>1000002146</v>
      </c>
      <c r="F134" s="761" t="str">
        <f>'Sch-1'!J134</f>
        <v>Augmentation of existing 400kV bus bar protection scheme.(No. of baysas per specification)-(with Automation)</v>
      </c>
      <c r="G134" s="761" t="str">
        <f>'Sch-1'!K134</f>
        <v>SET</v>
      </c>
      <c r="H134" s="761">
        <f>'Sch-1'!L134</f>
        <v>1</v>
      </c>
      <c r="I134" s="276"/>
      <c r="J134" s="277" t="str">
        <f t="shared" si="4"/>
        <v>INCLUDED</v>
      </c>
    </row>
    <row r="135" spans="1:10" ht="31.5">
      <c r="A135" s="320">
        <f>'Sch-1'!A135</f>
        <v>15</v>
      </c>
      <c r="B135" s="800">
        <f>'Sch-1'!B135</f>
        <v>7000029439</v>
      </c>
      <c r="C135" s="800">
        <f>'Sch-1'!C135</f>
        <v>150</v>
      </c>
      <c r="D135" s="800" t="str">
        <f>'Sch-1'!D135</f>
        <v xml:space="preserve">Control and protection with SAS         </v>
      </c>
      <c r="E135" s="800">
        <f>'Sch-1'!E135</f>
        <v>1000055446</v>
      </c>
      <c r="F135" s="761" t="str">
        <f>'Sch-1'!J135</f>
        <v>400KV CIRCUIT BREAKER RELAY PANEL (WITH AUTOMATION)</v>
      </c>
      <c r="G135" s="761" t="str">
        <f>'Sch-1'!K135</f>
        <v xml:space="preserve">EA </v>
      </c>
      <c r="H135" s="761">
        <f>'Sch-1'!L135</f>
        <v>1</v>
      </c>
      <c r="I135" s="276"/>
      <c r="J135" s="277" t="str">
        <f t="shared" si="4"/>
        <v>INCLUDED</v>
      </c>
    </row>
    <row r="136" spans="1:10" ht="31.5">
      <c r="A136" s="320">
        <f>'Sch-1'!A136</f>
        <v>16</v>
      </c>
      <c r="B136" s="800">
        <f>'Sch-1'!B136</f>
        <v>7000029439</v>
      </c>
      <c r="C136" s="800">
        <f>'Sch-1'!C136</f>
        <v>160</v>
      </c>
      <c r="D136" s="800" t="str">
        <f>'Sch-1'!D136</f>
        <v xml:space="preserve">Control and protection with SAS         </v>
      </c>
      <c r="E136" s="800">
        <f>'Sch-1'!E136</f>
        <v>1000004274</v>
      </c>
      <c r="F136" s="761" t="str">
        <f>'Sch-1'!J136</f>
        <v>400kV Transformer Protection Panel (For both HV &amp; MV side)-(withAutomation)</v>
      </c>
      <c r="G136" s="761" t="str">
        <f>'Sch-1'!K136</f>
        <v xml:space="preserve">EA </v>
      </c>
      <c r="H136" s="761">
        <f>'Sch-1'!L136</f>
        <v>1</v>
      </c>
      <c r="I136" s="276"/>
      <c r="J136" s="277" t="str">
        <f t="shared" si="4"/>
        <v>INCLUDED</v>
      </c>
    </row>
    <row r="137" spans="1:10" ht="31.5">
      <c r="A137" s="320">
        <f>'Sch-1'!A137</f>
        <v>17</v>
      </c>
      <c r="B137" s="800">
        <f>'Sch-1'!B137</f>
        <v>7000029439</v>
      </c>
      <c r="C137" s="800">
        <f>'Sch-1'!C137</f>
        <v>170</v>
      </c>
      <c r="D137" s="800" t="str">
        <f>'Sch-1'!D137</f>
        <v xml:space="preserve">Control and protection with SAS         </v>
      </c>
      <c r="E137" s="800">
        <f>'Sch-1'!E137</f>
        <v>1000001167</v>
      </c>
      <c r="F137" s="761" t="str">
        <f>'Sch-1'!J137</f>
        <v>Augmentation of existing 220kV bus bar protection scheme.(No. of baysas per specification)-(with Automation)</v>
      </c>
      <c r="G137" s="761" t="str">
        <f>'Sch-1'!K137</f>
        <v>SET</v>
      </c>
      <c r="H137" s="761">
        <f>'Sch-1'!L137</f>
        <v>1</v>
      </c>
      <c r="I137" s="276"/>
      <c r="J137" s="277" t="str">
        <f t="shared" si="4"/>
        <v>INCLUDED</v>
      </c>
    </row>
    <row r="138" spans="1:10" ht="31.5">
      <c r="A138" s="320">
        <f>'Sch-1'!A138</f>
        <v>18</v>
      </c>
      <c r="B138" s="800">
        <f>'Sch-1'!B138</f>
        <v>7000029439</v>
      </c>
      <c r="C138" s="800">
        <f>'Sch-1'!C138</f>
        <v>180</v>
      </c>
      <c r="D138" s="800" t="str">
        <f>'Sch-1'!D138</f>
        <v xml:space="preserve">Control and protection with SAS         </v>
      </c>
      <c r="E138" s="800">
        <f>'Sch-1'!E138</f>
        <v>1000055443</v>
      </c>
      <c r="F138" s="761" t="str">
        <f>'Sch-1'!J138</f>
        <v>220KV CIRCUIT BREAKER RELAY PANEL (WITH AUTOMATION)</v>
      </c>
      <c r="G138" s="761" t="str">
        <f>'Sch-1'!K138</f>
        <v xml:space="preserve">EA </v>
      </c>
      <c r="H138" s="761">
        <f>'Sch-1'!L138</f>
        <v>1</v>
      </c>
      <c r="I138" s="276"/>
      <c r="J138" s="277" t="str">
        <f t="shared" si="4"/>
        <v>INCLUDED</v>
      </c>
    </row>
    <row r="139" spans="1:10" ht="31.5">
      <c r="A139" s="320">
        <f>'Sch-1'!A139</f>
        <v>19</v>
      </c>
      <c r="B139" s="800">
        <f>'Sch-1'!B139</f>
        <v>7000029439</v>
      </c>
      <c r="C139" s="800">
        <f>'Sch-1'!C139</f>
        <v>190</v>
      </c>
      <c r="D139" s="800" t="str">
        <f>'Sch-1'!D139</f>
        <v xml:space="preserve">Control and protection with SAS         </v>
      </c>
      <c r="E139" s="800">
        <f>'Sch-1'!E139</f>
        <v>1000009713</v>
      </c>
      <c r="F139" s="761" t="str">
        <f>'Sch-1'!J139</f>
        <v>Controlled Switching Device for 420 kV, 3-ph Circuit Breaker</v>
      </c>
      <c r="G139" s="761" t="str">
        <f>'Sch-1'!K139</f>
        <v xml:space="preserve">EA </v>
      </c>
      <c r="H139" s="761">
        <f>'Sch-1'!L139</f>
        <v>1</v>
      </c>
      <c r="I139" s="276"/>
      <c r="J139" s="277" t="str">
        <f t="shared" si="4"/>
        <v>INCLUDED</v>
      </c>
    </row>
    <row r="140" spans="1:10">
      <c r="A140" s="320">
        <f>'Sch-1'!A140</f>
        <v>20</v>
      </c>
      <c r="B140" s="800">
        <f>'Sch-1'!B140</f>
        <v>7000029439</v>
      </c>
      <c r="C140" s="800">
        <f>'Sch-1'!C140</f>
        <v>200</v>
      </c>
      <c r="D140" s="800" t="str">
        <f>'Sch-1'!D140</f>
        <v xml:space="preserve">SAS-AUG                                 </v>
      </c>
      <c r="E140" s="800">
        <f>'Sch-1'!E140</f>
        <v>1000003409</v>
      </c>
      <c r="F140" s="761" t="str">
        <f>'Sch-1'!J140</f>
        <v>Augmentation of Substation automation System for 400kV Main bay as perTechnical Specification</v>
      </c>
      <c r="G140" s="761" t="str">
        <f>'Sch-1'!K140</f>
        <v xml:space="preserve">EA </v>
      </c>
      <c r="H140" s="761">
        <f>'Sch-1'!L140</f>
        <v>1</v>
      </c>
      <c r="I140" s="276"/>
      <c r="J140" s="277" t="str">
        <f t="shared" si="4"/>
        <v>INCLUDED</v>
      </c>
    </row>
    <row r="141" spans="1:10">
      <c r="A141" s="320">
        <f>'Sch-1'!A141</f>
        <v>21</v>
      </c>
      <c r="B141" s="800">
        <f>'Sch-1'!B141</f>
        <v>7000029439</v>
      </c>
      <c r="C141" s="800">
        <f>'Sch-1'!C141</f>
        <v>210</v>
      </c>
      <c r="D141" s="800" t="str">
        <f>'Sch-1'!D141</f>
        <v xml:space="preserve">SAS-AUG                                 </v>
      </c>
      <c r="E141" s="800">
        <f>'Sch-1'!E141</f>
        <v>1000001333</v>
      </c>
      <c r="F141" s="761" t="str">
        <f>'Sch-1'!J141</f>
        <v>Augmentation of Substation automation System for 220kV bay as perTechnical Specification</v>
      </c>
      <c r="G141" s="761" t="str">
        <f>'Sch-1'!K141</f>
        <v xml:space="preserve">EA </v>
      </c>
      <c r="H141" s="761">
        <f>'Sch-1'!L141</f>
        <v>1</v>
      </c>
      <c r="I141" s="276"/>
      <c r="J141" s="277" t="str">
        <f t="shared" si="4"/>
        <v>INCLUDED</v>
      </c>
    </row>
    <row r="142" spans="1:10">
      <c r="A142" s="320">
        <f>'Sch-1'!A142</f>
        <v>22</v>
      </c>
      <c r="B142" s="800">
        <f>'Sch-1'!B142</f>
        <v>7000029439</v>
      </c>
      <c r="C142" s="800">
        <f>'Sch-1'!C142</f>
        <v>1550</v>
      </c>
      <c r="D142" s="800" t="str">
        <f>'Sch-1'!D142</f>
        <v xml:space="preserve">Power &amp; control cables                  </v>
      </c>
      <c r="E142" s="800">
        <f>'Sch-1'!E142</f>
        <v>1000000443</v>
      </c>
      <c r="F142" s="761" t="str">
        <f>'Sch-1'!J142</f>
        <v>1.1kV grade Power Cables (PVCinsulated)along withlugs,glands,straight joints &amp;accessories,etc.</v>
      </c>
      <c r="G142" s="761" t="str">
        <f>'Sch-1'!K142</f>
        <v xml:space="preserve">LS </v>
      </c>
      <c r="H142" s="761">
        <f>'Sch-1'!L142</f>
        <v>1</v>
      </c>
      <c r="I142" s="276"/>
      <c r="J142" s="277" t="str">
        <f t="shared" si="2"/>
        <v>INCLUDED</v>
      </c>
    </row>
    <row r="143" spans="1:10">
      <c r="A143" s="320">
        <f>'Sch-1'!A143</f>
        <v>23</v>
      </c>
      <c r="B143" s="800">
        <f>'Sch-1'!B143</f>
        <v>7000029439</v>
      </c>
      <c r="C143" s="800">
        <f>'Sch-1'!C143</f>
        <v>1560</v>
      </c>
      <c r="D143" s="800" t="str">
        <f>'Sch-1'!D143</f>
        <v xml:space="preserve">Power &amp; control cables                  </v>
      </c>
      <c r="E143" s="800">
        <f>'Sch-1'!E143</f>
        <v>1000000442</v>
      </c>
      <c r="F143" s="761" t="str">
        <f>'Sch-1'!J143</f>
        <v>1.1kV grade Control Cables (PVCinsulated) along withlugs,glands,straight joints &amp;accessories,etc.</v>
      </c>
      <c r="G143" s="761" t="str">
        <f>'Sch-1'!K143</f>
        <v xml:space="preserve">LS </v>
      </c>
      <c r="H143" s="761">
        <f>'Sch-1'!L143</f>
        <v>1</v>
      </c>
      <c r="I143" s="276"/>
      <c r="J143" s="277" t="str">
        <f t="shared" si="2"/>
        <v>INCLUDED</v>
      </c>
    </row>
    <row r="144" spans="1:10">
      <c r="A144" s="320">
        <f>'Sch-1'!A144</f>
        <v>24</v>
      </c>
      <c r="B144" s="800">
        <f>'Sch-1'!B144</f>
        <v>7000029439</v>
      </c>
      <c r="C144" s="800">
        <f>'Sch-1'!C144</f>
        <v>1570</v>
      </c>
      <c r="D144" s="800" t="str">
        <f>'Sch-1'!D144</f>
        <v xml:space="preserve">Power &amp; control cables                  </v>
      </c>
      <c r="E144" s="800">
        <f>'Sch-1'!E144</f>
        <v>1000000444</v>
      </c>
      <c r="F144" s="761" t="str">
        <f>'Sch-1'!J144</f>
        <v>1.1kV grade Power Cables (XLPEinsulated) along withlugs,glands,straight joints &amp;accessories,etc.</v>
      </c>
      <c r="G144" s="761" t="str">
        <f>'Sch-1'!K144</f>
        <v xml:space="preserve">LS </v>
      </c>
      <c r="H144" s="761">
        <f>'Sch-1'!L144</f>
        <v>1</v>
      </c>
      <c r="I144" s="276"/>
      <c r="J144" s="277" t="str">
        <f t="shared" si="2"/>
        <v>INCLUDED</v>
      </c>
    </row>
    <row r="145" spans="1:10" ht="31.5">
      <c r="A145" s="320">
        <f>'Sch-1'!A145</f>
        <v>25</v>
      </c>
      <c r="B145" s="800">
        <f>'Sch-1'!B145</f>
        <v>7000029439</v>
      </c>
      <c r="C145" s="800">
        <f>'Sch-1'!C145</f>
        <v>220</v>
      </c>
      <c r="D145" s="800" t="str">
        <f>'Sch-1'!D145</f>
        <v xml:space="preserve">Erection hardware                       </v>
      </c>
      <c r="E145" s="800">
        <f>'Sch-1'!E145</f>
        <v>1000011252</v>
      </c>
      <c r="F145" s="761" t="str">
        <f>'Sch-1'!J145</f>
        <v>Erection Hardware for 220kV DM-type layout for GIS terminationarrangement-Transformer bay as per technical specification</v>
      </c>
      <c r="G145" s="761" t="str">
        <f>'Sch-1'!K145</f>
        <v>SET</v>
      </c>
      <c r="H145" s="761">
        <f>'Sch-1'!L145</f>
        <v>1</v>
      </c>
      <c r="I145" s="276"/>
      <c r="J145" s="277" t="str">
        <f t="shared" si="2"/>
        <v>INCLUDED</v>
      </c>
    </row>
    <row r="146" spans="1:10" ht="31.5">
      <c r="A146" s="320">
        <f>'Sch-1'!A146</f>
        <v>26</v>
      </c>
      <c r="B146" s="800">
        <f>'Sch-1'!B146</f>
        <v>7000029439</v>
      </c>
      <c r="C146" s="800">
        <f>'Sch-1'!C146</f>
        <v>230</v>
      </c>
      <c r="D146" s="800" t="str">
        <f>'Sch-1'!D146</f>
        <v xml:space="preserve">Erection hardware                       </v>
      </c>
      <c r="E146" s="800">
        <f>'Sch-1'!E146</f>
        <v>1000011330</v>
      </c>
      <c r="F146" s="761" t="str">
        <f>'Sch-1'!J146</f>
        <v>Erection Hardware for 400kV DM type layout for GIS terminationarrangement-Transformer bay as per technical specification</v>
      </c>
      <c r="G146" s="761" t="str">
        <f>'Sch-1'!K146</f>
        <v>SET</v>
      </c>
      <c r="H146" s="761">
        <f>'Sch-1'!L146</f>
        <v>1</v>
      </c>
      <c r="I146" s="276"/>
      <c r="J146" s="277" t="str">
        <f t="shared" si="2"/>
        <v>INCLUDED</v>
      </c>
    </row>
    <row r="147" spans="1:10">
      <c r="A147" s="320">
        <f>'Sch-1'!A147</f>
        <v>27</v>
      </c>
      <c r="B147" s="800">
        <f>'Sch-1'!B147</f>
        <v>7000029439</v>
      </c>
      <c r="C147" s="800">
        <f>'Sch-1'!C147</f>
        <v>240</v>
      </c>
      <c r="D147" s="800" t="str">
        <f>'Sch-1'!D147</f>
        <v xml:space="preserve">Main Earthmat                           </v>
      </c>
      <c r="E147" s="800">
        <f>'Sch-1'!E147</f>
        <v>1000032055</v>
      </c>
      <c r="F147" s="761" t="str">
        <f>'Sch-1'!J147</f>
        <v>40 MM MS ROD FOR MAIN EARTHMAT</v>
      </c>
      <c r="G147" s="761" t="str">
        <f>'Sch-1'!K147</f>
        <v xml:space="preserve">KM </v>
      </c>
      <c r="H147" s="761">
        <f>'Sch-1'!L147</f>
        <v>1</v>
      </c>
      <c r="I147" s="276"/>
      <c r="J147" s="277" t="str">
        <f t="shared" si="2"/>
        <v>INCLUDED</v>
      </c>
    </row>
    <row r="148" spans="1:10" ht="31.5">
      <c r="A148" s="320">
        <f>'Sch-1'!A148</f>
        <v>28</v>
      </c>
      <c r="B148" s="800">
        <f>'Sch-1'!B148</f>
        <v>7000029439</v>
      </c>
      <c r="C148" s="800">
        <f>'Sch-1'!C148</f>
        <v>250</v>
      </c>
      <c r="D148" s="800" t="str">
        <f>'Sch-1'!D148</f>
        <v xml:space="preserve">Fire Protection System                  </v>
      </c>
      <c r="E148" s="800">
        <f>'Sch-1'!E148</f>
        <v>1000055456</v>
      </c>
      <c r="F148" s="761" t="str">
        <f>'Sch-1'!J148</f>
        <v>HVW SPRAY SYSTEM, HYDRANT SYSTEM AND COMPLETE U/G &amp; O/G PIPING ANDACCESSORIES ETC. OUT SIDE THE PUMP HOUSE  FOR 400KV, 3-PHASEAUTOTRANSFORMER</v>
      </c>
      <c r="G148" s="761" t="str">
        <f>'Sch-1'!K148</f>
        <v>SET</v>
      </c>
      <c r="H148" s="761">
        <f>'Sch-1'!L148</f>
        <v>1</v>
      </c>
      <c r="I148" s="276"/>
      <c r="J148" s="277" t="str">
        <f t="shared" si="2"/>
        <v>INCLUDED</v>
      </c>
    </row>
    <row r="149" spans="1:10">
      <c r="A149" s="320">
        <f>'Sch-1'!A149</f>
        <v>29</v>
      </c>
      <c r="B149" s="800">
        <f>'Sch-1'!B149</f>
        <v>7000029439</v>
      </c>
      <c r="C149" s="800">
        <f>'Sch-1'!C149</f>
        <v>260</v>
      </c>
      <c r="D149" s="800" t="str">
        <f>'Sch-1'!D149</f>
        <v xml:space="preserve">Fire Protection System                  </v>
      </c>
      <c r="E149" s="800">
        <f>'Sch-1'!E149</f>
        <v>1000028771</v>
      </c>
      <c r="F149" s="761" t="str">
        <f>'Sch-1'!J149</f>
        <v>PORTABLE FIRE EXTINGUISHER-DCP TYPE 4.5/5 KG</v>
      </c>
      <c r="G149" s="761" t="str">
        <f>'Sch-1'!K149</f>
        <v xml:space="preserve">EA </v>
      </c>
      <c r="H149" s="761">
        <f>'Sch-1'!L149</f>
        <v>2</v>
      </c>
      <c r="I149" s="276"/>
      <c r="J149" s="277" t="str">
        <f t="shared" si="2"/>
        <v>INCLUDED</v>
      </c>
    </row>
    <row r="150" spans="1:10">
      <c r="A150" s="320">
        <f>'Sch-1'!A150</f>
        <v>30</v>
      </c>
      <c r="B150" s="800">
        <f>'Sch-1'!B150</f>
        <v>7000029439</v>
      </c>
      <c r="C150" s="800">
        <f>'Sch-1'!C150</f>
        <v>270</v>
      </c>
      <c r="D150" s="800" t="str">
        <f>'Sch-1'!D150</f>
        <v xml:space="preserve">Fire Protection System                  </v>
      </c>
      <c r="E150" s="800">
        <f>'Sch-1'!E150</f>
        <v>1000012022</v>
      </c>
      <c r="F150" s="761" t="str">
        <f>'Sch-1'!J150</f>
        <v>4.5 kg CO2 type Portable Fire extinguisher</v>
      </c>
      <c r="G150" s="761" t="str">
        <f>'Sch-1'!K150</f>
        <v xml:space="preserve">EA </v>
      </c>
      <c r="H150" s="761">
        <f>'Sch-1'!L150</f>
        <v>2</v>
      </c>
      <c r="I150" s="276"/>
      <c r="J150" s="277" t="str">
        <f t="shared" si="2"/>
        <v>INCLUDED</v>
      </c>
    </row>
    <row r="151" spans="1:10">
      <c r="A151" s="320">
        <f>'Sch-1'!A151</f>
        <v>31</v>
      </c>
      <c r="B151" s="800">
        <f>'Sch-1'!B151</f>
        <v>7000029439</v>
      </c>
      <c r="C151" s="800">
        <f>'Sch-1'!C151</f>
        <v>280</v>
      </c>
      <c r="D151" s="800" t="str">
        <f>'Sch-1'!D151</f>
        <v xml:space="preserve">Illumination System                     </v>
      </c>
      <c r="E151" s="800">
        <f>'Sch-1'!E151</f>
        <v>1000038385</v>
      </c>
      <c r="F151" s="761" t="str">
        <f>'Sch-1'!J151</f>
        <v>FIRE WALL MOUNTED LED LUMINARIE TYPE FL-2 (250W)</v>
      </c>
      <c r="G151" s="761" t="str">
        <f>'Sch-1'!K151</f>
        <v xml:space="preserve">EA </v>
      </c>
      <c r="H151" s="761">
        <f>'Sch-1'!L151</f>
        <v>4</v>
      </c>
      <c r="I151" s="276"/>
      <c r="J151" s="277" t="str">
        <f t="shared" si="2"/>
        <v>INCLUDED</v>
      </c>
    </row>
    <row r="152" spans="1:10">
      <c r="A152" s="320">
        <f>'Sch-1'!A152</f>
        <v>32</v>
      </c>
      <c r="B152" s="800">
        <f>'Sch-1'!B152</f>
        <v>7000029439</v>
      </c>
      <c r="C152" s="800">
        <f>'Sch-1'!C152</f>
        <v>290</v>
      </c>
      <c r="D152" s="800" t="str">
        <f>'Sch-1'!D152</f>
        <v xml:space="preserve">Illumination System                     </v>
      </c>
      <c r="E152" s="800">
        <f>'Sch-1'!E152</f>
        <v>1000001894</v>
      </c>
      <c r="F152" s="761" t="str">
        <f>'Sch-1'!J152</f>
        <v>Outdoor Power Receptacle for oilfiltration unit (250A)</v>
      </c>
      <c r="G152" s="761" t="str">
        <f>'Sch-1'!K152</f>
        <v xml:space="preserve">EA </v>
      </c>
      <c r="H152" s="761">
        <f>'Sch-1'!L152</f>
        <v>1</v>
      </c>
      <c r="I152" s="276"/>
      <c r="J152" s="277" t="str">
        <f t="shared" ref="J152:J161" si="5">IF(I152=0, "INCLUDED", IF(ISERROR(I152*H152), I152, I152*H152))</f>
        <v>INCLUDED</v>
      </c>
    </row>
    <row r="153" spans="1:10">
      <c r="A153" s="320">
        <f>'Sch-1'!A153</f>
        <v>33</v>
      </c>
      <c r="B153" s="800">
        <f>'Sch-1'!B153</f>
        <v>7000029439</v>
      </c>
      <c r="C153" s="800">
        <f>'Sch-1'!C153</f>
        <v>300</v>
      </c>
      <c r="D153" s="800" t="str">
        <f>'Sch-1'!D153</f>
        <v xml:space="preserve">Illumination System                     </v>
      </c>
      <c r="E153" s="800">
        <f>'Sch-1'!E153</f>
        <v>1000014547</v>
      </c>
      <c r="F153" s="761" t="str">
        <f>'Sch-1'!J153</f>
        <v>Lighting Panel type ACP-2 as per technical specification</v>
      </c>
      <c r="G153" s="761" t="str">
        <f>'Sch-1'!K153</f>
        <v xml:space="preserve">EA </v>
      </c>
      <c r="H153" s="761">
        <f>'Sch-1'!L153</f>
        <v>1</v>
      </c>
      <c r="I153" s="276"/>
      <c r="J153" s="277" t="str">
        <f t="shared" si="5"/>
        <v>INCLUDED</v>
      </c>
    </row>
    <row r="154" spans="1:10">
      <c r="A154" s="320">
        <f>'Sch-1'!A154</f>
        <v>34</v>
      </c>
      <c r="B154" s="800">
        <f>'Sch-1'!B154</f>
        <v>7000029439</v>
      </c>
      <c r="C154" s="800">
        <f>'Sch-1'!C154</f>
        <v>310</v>
      </c>
      <c r="D154" s="800" t="str">
        <f>'Sch-1'!D154</f>
        <v xml:space="preserve">Illumination System                     </v>
      </c>
      <c r="E154" s="800">
        <f>'Sch-1'!E154</f>
        <v>1000017482</v>
      </c>
      <c r="F154" s="761" t="str">
        <f>'Sch-1'!J154</f>
        <v>Lighting panel ACP-2 for Street Lighting</v>
      </c>
      <c r="G154" s="761" t="str">
        <f>'Sch-1'!K154</f>
        <v xml:space="preserve">EA </v>
      </c>
      <c r="H154" s="761">
        <f>'Sch-1'!L154</f>
        <v>1</v>
      </c>
      <c r="I154" s="276"/>
      <c r="J154" s="277" t="str">
        <f t="shared" si="5"/>
        <v>INCLUDED</v>
      </c>
    </row>
    <row r="155" spans="1:10">
      <c r="A155" s="320">
        <f>'Sch-1'!A155</f>
        <v>35</v>
      </c>
      <c r="B155" s="800">
        <f>'Sch-1'!B155</f>
        <v>7000029439</v>
      </c>
      <c r="C155" s="800">
        <f>'Sch-1'!C155</f>
        <v>320</v>
      </c>
      <c r="D155" s="800" t="str">
        <f>'Sch-1'!D155</f>
        <v xml:space="preserve">Illumination System                     </v>
      </c>
      <c r="E155" s="800">
        <f>'Sch-1'!E155</f>
        <v>1000038387</v>
      </c>
      <c r="F155" s="761" t="str">
        <f>'Sch-1'!J155</f>
        <v>LED FLOOD LIGHT LUMINARIESTYPE FL-1 (150W) AS PER TECHNICALSPECIFICATION</v>
      </c>
      <c r="G155" s="761" t="str">
        <f>'Sch-1'!K155</f>
        <v xml:space="preserve">EA </v>
      </c>
      <c r="H155" s="761">
        <f>'Sch-1'!L155</f>
        <v>5</v>
      </c>
      <c r="I155" s="276"/>
      <c r="J155" s="277" t="str">
        <f t="shared" si="5"/>
        <v>INCLUDED</v>
      </c>
    </row>
    <row r="156" spans="1:10">
      <c r="A156" s="320">
        <f>'Sch-1'!A156</f>
        <v>36</v>
      </c>
      <c r="B156" s="800">
        <f>'Sch-1'!B156</f>
        <v>7000029439</v>
      </c>
      <c r="C156" s="800">
        <f>'Sch-1'!C156</f>
        <v>330</v>
      </c>
      <c r="D156" s="800" t="str">
        <f>'Sch-1'!D156</f>
        <v xml:space="preserve">Illumination System                     </v>
      </c>
      <c r="E156" s="800">
        <f>'Sch-1'!E156</f>
        <v>1000038325</v>
      </c>
      <c r="F156" s="761" t="str">
        <f>'Sch-1'!J156</f>
        <v>LIGHTING FIXTURE LED LUMINAIRES TYPE FL2 AS PER TECH. SPECIFICATIONS</v>
      </c>
      <c r="G156" s="761" t="str">
        <f>'Sch-1'!K156</f>
        <v xml:space="preserve">EA </v>
      </c>
      <c r="H156" s="761">
        <f>'Sch-1'!L156</f>
        <v>5</v>
      </c>
      <c r="I156" s="276"/>
      <c r="J156" s="277" t="str">
        <f t="shared" si="5"/>
        <v>INCLUDED</v>
      </c>
    </row>
    <row r="157" spans="1:10" ht="63">
      <c r="A157" s="320">
        <f>'Sch-1'!A157</f>
        <v>37</v>
      </c>
      <c r="B157" s="800">
        <f>'Sch-1'!B157</f>
        <v>7000029439</v>
      </c>
      <c r="C157" s="800">
        <f>'Sch-1'!C157</f>
        <v>340</v>
      </c>
      <c r="D157" s="800" t="str">
        <f>'Sch-1'!D157</f>
        <v xml:space="preserve">Visual Monitoring System                </v>
      </c>
      <c r="E157" s="800">
        <f>'Sch-1'!E157</f>
        <v>1000030433</v>
      </c>
      <c r="F157" s="761" t="str">
        <f>'Sch-1'!J157</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157" s="761" t="str">
        <f>'Sch-1'!K157</f>
        <v>SET</v>
      </c>
      <c r="H157" s="761">
        <f>'Sch-1'!L157</f>
        <v>1</v>
      </c>
      <c r="I157" s="276"/>
      <c r="J157" s="277" t="str">
        <f t="shared" si="5"/>
        <v>INCLUDED</v>
      </c>
    </row>
    <row r="158" spans="1:10">
      <c r="A158" s="320">
        <f>'Sch-1'!A158</f>
        <v>38</v>
      </c>
      <c r="B158" s="800">
        <f>'Sch-1'!B158</f>
        <v>7000029439</v>
      </c>
      <c r="C158" s="800">
        <f>'Sch-1'!C158</f>
        <v>350</v>
      </c>
      <c r="D158" s="800" t="str">
        <f>'Sch-1'!D158</f>
        <v xml:space="preserve">Mandatory spares AIS                    </v>
      </c>
      <c r="E158" s="800">
        <f>'Sch-1'!E158</f>
        <v>1000024186</v>
      </c>
      <c r="F158" s="761" t="str">
        <f>'Sch-1'!J158</f>
        <v>SPARES FOR 336KV SURGE ARRESTER</v>
      </c>
      <c r="G158" s="761" t="str">
        <f>'Sch-1'!K158</f>
        <v xml:space="preserve">LS </v>
      </c>
      <c r="H158" s="761">
        <f>'Sch-1'!L158</f>
        <v>1</v>
      </c>
      <c r="I158" s="276"/>
      <c r="J158" s="277" t="str">
        <f t="shared" si="5"/>
        <v>INCLUDED</v>
      </c>
    </row>
    <row r="159" spans="1:10">
      <c r="A159" s="320">
        <f>'Sch-1'!A159</f>
        <v>39</v>
      </c>
      <c r="B159" s="800">
        <f>'Sch-1'!B159</f>
        <v>7000029439</v>
      </c>
      <c r="C159" s="800">
        <f>'Sch-1'!C159</f>
        <v>360</v>
      </c>
      <c r="D159" s="800" t="str">
        <f>'Sch-1'!D159</f>
        <v xml:space="preserve">Mandatory spares AIS                    </v>
      </c>
      <c r="E159" s="800">
        <f>'Sch-1'!E159</f>
        <v>1000019912</v>
      </c>
      <c r="F159" s="761" t="str">
        <f>'Sch-1'!J159</f>
        <v>Relay &amp; protection Panels (with automation)</v>
      </c>
      <c r="G159" s="761" t="str">
        <f>'Sch-1'!K159</f>
        <v xml:space="preserve">LS </v>
      </c>
      <c r="H159" s="761">
        <f>'Sch-1'!L159</f>
        <v>1</v>
      </c>
      <c r="I159" s="276"/>
      <c r="J159" s="277" t="str">
        <f t="shared" si="5"/>
        <v>INCLUDED</v>
      </c>
    </row>
    <row r="160" spans="1:10">
      <c r="A160" s="320">
        <f>'Sch-1'!A160</f>
        <v>40</v>
      </c>
      <c r="B160" s="800">
        <f>'Sch-1'!B160</f>
        <v>7000029439</v>
      </c>
      <c r="C160" s="800">
        <f>'Sch-1'!C160</f>
        <v>370</v>
      </c>
      <c r="D160" s="800" t="str">
        <f>'Sch-1'!D160</f>
        <v xml:space="preserve">Mandatory spares AIS                    </v>
      </c>
      <c r="E160" s="800">
        <f>'Sch-1'!E160</f>
        <v>1000019927</v>
      </c>
      <c r="F160" s="761" t="str">
        <f>'Sch-1'!J160</f>
        <v>Spares-Substation Automation System</v>
      </c>
      <c r="G160" s="761" t="str">
        <f>'Sch-1'!K160</f>
        <v xml:space="preserve">LS </v>
      </c>
      <c r="H160" s="761">
        <f>'Sch-1'!L160</f>
        <v>1</v>
      </c>
      <c r="I160" s="276"/>
      <c r="J160" s="277" t="str">
        <f t="shared" si="5"/>
        <v>INCLUDED</v>
      </c>
    </row>
    <row r="161" spans="1:10">
      <c r="A161" s="320">
        <f>'Sch-1'!A161</f>
        <v>41</v>
      </c>
      <c r="B161" s="800">
        <f>'Sch-1'!B161</f>
        <v>7000029439</v>
      </c>
      <c r="C161" s="800">
        <f>'Sch-1'!C161</f>
        <v>380</v>
      </c>
      <c r="D161" s="800" t="str">
        <f>'Sch-1'!D161</f>
        <v xml:space="preserve">Mandatory spares AIS                    </v>
      </c>
      <c r="E161" s="800">
        <f>'Sch-1'!E161</f>
        <v>1000019925</v>
      </c>
      <c r="F161" s="761" t="str">
        <f>'Sch-1'!J161</f>
        <v>Spares for Fire Protection System</v>
      </c>
      <c r="G161" s="761" t="str">
        <f>'Sch-1'!K161</f>
        <v xml:space="preserve">LS </v>
      </c>
      <c r="H161" s="761">
        <f>'Sch-1'!L161</f>
        <v>1</v>
      </c>
      <c r="I161" s="276"/>
      <c r="J161" s="277" t="str">
        <f t="shared" si="5"/>
        <v>INCLUDED</v>
      </c>
    </row>
    <row r="162" spans="1:10">
      <c r="A162" s="320">
        <f>'Sch-1'!A162</f>
        <v>42</v>
      </c>
      <c r="B162" s="800">
        <f>'Sch-1'!B162</f>
        <v>7000029439</v>
      </c>
      <c r="C162" s="800">
        <f>'Sch-1'!C162</f>
        <v>390</v>
      </c>
      <c r="D162" s="800" t="str">
        <f>'Sch-1'!D162</f>
        <v xml:space="preserve">Mandatory spares AIS                    </v>
      </c>
      <c r="E162" s="800">
        <f>'Sch-1'!E162</f>
        <v>1000025930</v>
      </c>
      <c r="F162" s="761" t="str">
        <f>'Sch-1'!J162</f>
        <v>Spare-216kV Surge Arrester</v>
      </c>
      <c r="G162" s="761" t="str">
        <f>'Sch-1'!K162</f>
        <v>SET</v>
      </c>
      <c r="H162" s="761">
        <f>'Sch-1'!L162</f>
        <v>1</v>
      </c>
      <c r="I162" s="276"/>
      <c r="J162" s="277" t="str">
        <f t="shared" si="2"/>
        <v>INCLUDED</v>
      </c>
    </row>
    <row r="163" spans="1:10">
      <c r="A163" s="320">
        <f>'Sch-1'!A163</f>
        <v>43</v>
      </c>
      <c r="B163" s="800">
        <f>'Sch-1'!B163</f>
        <v>7000029439</v>
      </c>
      <c r="C163" s="800">
        <f>'Sch-1'!C163</f>
        <v>394</v>
      </c>
      <c r="D163" s="800" t="str">
        <f>'Sch-1'!D163</f>
        <v xml:space="preserve">Mandatory spares AIS                    </v>
      </c>
      <c r="E163" s="800">
        <f>'Sch-1'!E163</f>
        <v>1000025940</v>
      </c>
      <c r="F163" s="761" t="str">
        <f>'Sch-1'!J163</f>
        <v>Spare-420kV BPI</v>
      </c>
      <c r="G163" s="761" t="str">
        <f>'Sch-1'!K163</f>
        <v>SET</v>
      </c>
      <c r="H163" s="761">
        <f>'Sch-1'!L163</f>
        <v>1</v>
      </c>
      <c r="I163" s="276"/>
      <c r="J163" s="277" t="str">
        <f t="shared" si="2"/>
        <v>INCLUDED</v>
      </c>
    </row>
    <row r="164" spans="1:10">
      <c r="A164" s="320">
        <f>'Sch-1'!A164</f>
        <v>44</v>
      </c>
      <c r="B164" s="800">
        <f>'Sch-1'!B164</f>
        <v>7000029528</v>
      </c>
      <c r="C164" s="800">
        <f>'Sch-1'!C164</f>
        <v>398</v>
      </c>
      <c r="D164" s="800" t="str">
        <f>'Sch-1'!D164</f>
        <v xml:space="preserve">Mandatory spares AIS                    </v>
      </c>
      <c r="E164" s="800">
        <f>'Sch-1'!E164</f>
        <v>1000025932</v>
      </c>
      <c r="F164" s="761" t="str">
        <f>'Sch-1'!J164</f>
        <v>Spare-245kV BPI</v>
      </c>
      <c r="G164" s="761" t="str">
        <f>'Sch-1'!K164</f>
        <v>SET</v>
      </c>
      <c r="H164" s="761">
        <f>'Sch-1'!L164</f>
        <v>1</v>
      </c>
      <c r="I164" s="276"/>
      <c r="J164" s="277" t="str">
        <f t="shared" si="2"/>
        <v>INCLUDED</v>
      </c>
    </row>
    <row r="165" spans="1:10" ht="31.5">
      <c r="A165" s="320">
        <f>'Sch-1'!A165</f>
        <v>45</v>
      </c>
      <c r="B165" s="800">
        <f>'Sch-1'!B165</f>
        <v>7000029439</v>
      </c>
      <c r="C165" s="800">
        <f>'Sch-1'!C165</f>
        <v>400</v>
      </c>
      <c r="D165" s="800" t="str">
        <f>'Sch-1'!D165</f>
        <v xml:space="preserve">GIS Portion- Mandatory spares 400kV GIS </v>
      </c>
      <c r="E165" s="800">
        <f>'Sch-1'!E165</f>
        <v>1000058332</v>
      </c>
      <c r="F165" s="761" t="str">
        <f>'Sch-1'!J165</f>
        <v>400KV GIS-SF6 GAS PRESSURE RELIEF DEVICE ASSEMBLY OF EACH TYPE</v>
      </c>
      <c r="G165" s="761" t="str">
        <f>'Sch-1'!K165</f>
        <v xml:space="preserve">EA </v>
      </c>
      <c r="H165" s="761">
        <f>'Sch-1'!L165</f>
        <v>1</v>
      </c>
      <c r="I165" s="276"/>
      <c r="J165" s="277" t="str">
        <f t="shared" si="2"/>
        <v>INCLUDED</v>
      </c>
    </row>
    <row r="166" spans="1:10" ht="31.5">
      <c r="A166" s="320">
        <f>'Sch-1'!A166</f>
        <v>46</v>
      </c>
      <c r="B166" s="800">
        <f>'Sch-1'!B166</f>
        <v>7000029439</v>
      </c>
      <c r="C166" s="800">
        <f>'Sch-1'!C166</f>
        <v>410</v>
      </c>
      <c r="D166" s="800" t="str">
        <f>'Sch-1'!D166</f>
        <v xml:space="preserve">GIS Portion- Mandatory spares 400kV GIS </v>
      </c>
      <c r="E166" s="800">
        <f>'Sch-1'!E166</f>
        <v>1000049817</v>
      </c>
      <c r="F166" s="761" t="str">
        <f>'Sch-1'!J166</f>
        <v>SF6  PRESSURE  GAUGE  CUM  SWITCH  /DENSITY MONITORS  AND  PRESSURESWITCH AS APPLICABLE, OF EACH TYPE-400KV GIS</v>
      </c>
      <c r="G166" s="761" t="str">
        <f>'Sch-1'!K166</f>
        <v>SET</v>
      </c>
      <c r="H166" s="761">
        <f>'Sch-1'!L166</f>
        <v>2</v>
      </c>
      <c r="I166" s="276"/>
      <c r="J166" s="277" t="str">
        <f t="shared" si="2"/>
        <v>INCLUDED</v>
      </c>
    </row>
    <row r="167" spans="1:10" ht="31.5">
      <c r="A167" s="320">
        <f>'Sch-1'!A167</f>
        <v>47</v>
      </c>
      <c r="B167" s="800">
        <f>'Sch-1'!B167</f>
        <v>7000029439</v>
      </c>
      <c r="C167" s="800">
        <f>'Sch-1'!C167</f>
        <v>420</v>
      </c>
      <c r="D167" s="800" t="str">
        <f>'Sch-1'!D167</f>
        <v xml:space="preserve">GIS Portion- Mandatory spares 400kV GIS </v>
      </c>
      <c r="E167" s="800">
        <f>'Sch-1'!E167</f>
        <v>1000049753</v>
      </c>
      <c r="F167" s="761" t="str">
        <f>'Sch-1'!J167</f>
        <v>COUPLING  DEVICE  FOR  PRESSURE  GAUGE  CUM  SWITCH  FOR  CONNECTINGGAS HANDLING PLANT OF EACH TYPE-400KV GIS</v>
      </c>
      <c r="G167" s="761" t="str">
        <f>'Sch-1'!K167</f>
        <v>SET</v>
      </c>
      <c r="H167" s="761">
        <f>'Sch-1'!L167</f>
        <v>1</v>
      </c>
      <c r="I167" s="276"/>
      <c r="J167" s="277" t="str">
        <f t="shared" si="2"/>
        <v>INCLUDED</v>
      </c>
    </row>
    <row r="168" spans="1:10" ht="31.5">
      <c r="A168" s="320">
        <f>'Sch-1'!A168</f>
        <v>48</v>
      </c>
      <c r="B168" s="800">
        <f>'Sch-1'!B168</f>
        <v>7000029439</v>
      </c>
      <c r="C168" s="800">
        <f>'Sch-1'!C168</f>
        <v>430</v>
      </c>
      <c r="D168" s="800" t="str">
        <f>'Sch-1'!D168</f>
        <v xml:space="preserve">GIS Portion- Mandatory spares 400kV GIS </v>
      </c>
      <c r="E168" s="800">
        <f>'Sch-1'!E168</f>
        <v>1000049762</v>
      </c>
      <c r="F168" s="761" t="str">
        <f>'Sch-1'!J168</f>
        <v>RUBBER  GASKETS,  Ã‚â‚¬Å’OÃ‚â‚¬Â  RINGS  AND  SEALS  FOR  SF6  GAS  FOR  GISENCLOSURE OF EACH TYPE-400KV GIS</v>
      </c>
      <c r="G168" s="761" t="str">
        <f>'Sch-1'!K168</f>
        <v>SET</v>
      </c>
      <c r="H168" s="761">
        <f>'Sch-1'!L168</f>
        <v>2</v>
      </c>
      <c r="I168" s="276"/>
      <c r="J168" s="277" t="str">
        <f t="shared" si="2"/>
        <v>INCLUDED</v>
      </c>
    </row>
    <row r="169" spans="1:10" ht="31.5">
      <c r="A169" s="320">
        <f>'Sch-1'!A169</f>
        <v>49</v>
      </c>
      <c r="B169" s="800">
        <f>'Sch-1'!B169</f>
        <v>7000029439</v>
      </c>
      <c r="C169" s="800">
        <f>'Sch-1'!C169</f>
        <v>440</v>
      </c>
      <c r="D169" s="800" t="str">
        <f>'Sch-1'!D169</f>
        <v xml:space="preserve">GIS Portion- Mandatory spares 400kV GIS </v>
      </c>
      <c r="E169" s="800">
        <f>'Sch-1'!E169</f>
        <v>1000058330</v>
      </c>
      <c r="F169" s="761" t="str">
        <f>'Sch-1'!J169</f>
        <v>400KV GIS-MOLECULAR FILTER FOR SF6 GAS WITH FILTER BAGS (5 % OF TOTALWEIGHT)</v>
      </c>
      <c r="G169" s="761" t="str">
        <f>'Sch-1'!K169</f>
        <v>SET</v>
      </c>
      <c r="H169" s="761">
        <f>'Sch-1'!L169</f>
        <v>1</v>
      </c>
      <c r="I169" s="276"/>
      <c r="J169" s="277" t="str">
        <f t="shared" si="0"/>
        <v>INCLUDED</v>
      </c>
    </row>
    <row r="170" spans="1:10" ht="31.5">
      <c r="A170" s="320">
        <f>'Sch-1'!A170</f>
        <v>50</v>
      </c>
      <c r="B170" s="800">
        <f>'Sch-1'!B170</f>
        <v>7000029439</v>
      </c>
      <c r="C170" s="800">
        <f>'Sch-1'!C170</f>
        <v>450</v>
      </c>
      <c r="D170" s="800" t="str">
        <f>'Sch-1'!D170</f>
        <v xml:space="preserve">GIS Portion- Mandatory spares 400kV GIS </v>
      </c>
      <c r="E170" s="800">
        <f>'Sch-1'!E170</f>
        <v>1000049750</v>
      </c>
      <c r="F170" s="761" t="str">
        <f>'Sch-1'!J170</f>
        <v>CONTROL VALVES FOR SF6 GAS OF EACH TYPE-400KV GIS</v>
      </c>
      <c r="G170" s="761" t="str">
        <f>'Sch-1'!K170</f>
        <v>SET</v>
      </c>
      <c r="H170" s="761">
        <f>'Sch-1'!L170</f>
        <v>2</v>
      </c>
      <c r="I170" s="276"/>
      <c r="J170" s="277" t="str">
        <f t="shared" si="0"/>
        <v>INCLUDED</v>
      </c>
    </row>
    <row r="171" spans="1:10" ht="31.5">
      <c r="A171" s="320">
        <f>'Sch-1'!A171</f>
        <v>51</v>
      </c>
      <c r="B171" s="800">
        <f>'Sch-1'!B171</f>
        <v>7000029439</v>
      </c>
      <c r="C171" s="800">
        <f>'Sch-1'!C171</f>
        <v>460</v>
      </c>
      <c r="D171" s="800" t="str">
        <f>'Sch-1'!D171</f>
        <v xml:space="preserve">GIS Portion- Mandatory spares 400kV GIS </v>
      </c>
      <c r="E171" s="800">
        <f>'Sch-1'!E171</f>
        <v>1000058331</v>
      </c>
      <c r="F171" s="761" t="str">
        <f>'Sch-1'!J171</f>
        <v>400KV GIS-SF6 GAS (5 % OF TOTAL GAS QUANTITY)</v>
      </c>
      <c r="G171" s="761" t="str">
        <f>'Sch-1'!K171</f>
        <v>LOT</v>
      </c>
      <c r="H171" s="761">
        <f>'Sch-1'!L171</f>
        <v>1</v>
      </c>
      <c r="I171" s="276"/>
      <c r="J171" s="277" t="str">
        <f t="shared" si="0"/>
        <v>INCLUDED</v>
      </c>
    </row>
    <row r="172" spans="1:10" ht="31.5">
      <c r="A172" s="320">
        <f>'Sch-1'!A172</f>
        <v>52</v>
      </c>
      <c r="B172" s="800">
        <f>'Sch-1'!B172</f>
        <v>7000029439</v>
      </c>
      <c r="C172" s="800">
        <f>'Sch-1'!C172</f>
        <v>470</v>
      </c>
      <c r="D172" s="800" t="str">
        <f>'Sch-1'!D172</f>
        <v xml:space="preserve">GIS Portion- Mandatory spares 400kV GIS </v>
      </c>
      <c r="E172" s="800">
        <f>'Sch-1'!E172</f>
        <v>1000049783</v>
      </c>
      <c r="F172" s="761" t="str">
        <f>'Sch-1'!J172</f>
        <v>LOCKING   DEVICE   TO   KEEP   THE   DIS-CONNECTORS   (ISOLATORS)AND EARTHING/FAST EARTHING SWITCHES IN CLOSE OR OPEN POSITION IN CASEOF REMOVAL OF THE DRIVING MECHANISM-400KV GIS</v>
      </c>
      <c r="G172" s="761" t="str">
        <f>'Sch-1'!K172</f>
        <v>SET</v>
      </c>
      <c r="H172" s="761">
        <f>'Sch-1'!L172</f>
        <v>2</v>
      </c>
      <c r="I172" s="276"/>
      <c r="J172" s="277" t="str">
        <f t="shared" si="0"/>
        <v>INCLUDED</v>
      </c>
    </row>
    <row r="173" spans="1:10" ht="31.5">
      <c r="A173" s="320">
        <f>'Sch-1'!A173</f>
        <v>53</v>
      </c>
      <c r="B173" s="800">
        <f>'Sch-1'!B173</f>
        <v>7000029439</v>
      </c>
      <c r="C173" s="800">
        <f>'Sch-1'!C173</f>
        <v>480</v>
      </c>
      <c r="D173" s="800" t="str">
        <f>'Sch-1'!D173</f>
        <v xml:space="preserve">GIS Portion- Mandatory spares 400kV GIS </v>
      </c>
      <c r="E173" s="800">
        <f>'Sch-1'!E173</f>
        <v>1000049505</v>
      </c>
      <c r="F173" s="761" t="str">
        <f>'Sch-1'!J173</f>
        <v>UHF PD SENSORS OF EACH TYPE ALONG WITH BNC CONNECTOR FOR 420KV GIS</v>
      </c>
      <c r="G173" s="761" t="str">
        <f>'Sch-1'!K173</f>
        <v xml:space="preserve">EA </v>
      </c>
      <c r="H173" s="761">
        <f>'Sch-1'!L173</f>
        <v>3</v>
      </c>
      <c r="I173" s="276"/>
      <c r="J173" s="277" t="str">
        <f t="shared" si="0"/>
        <v>INCLUDED</v>
      </c>
    </row>
    <row r="174" spans="1:10" ht="31.5">
      <c r="A174" s="320">
        <f>'Sch-1'!A174</f>
        <v>54</v>
      </c>
      <c r="B174" s="800">
        <f>'Sch-1'!B174</f>
        <v>7000029439</v>
      </c>
      <c r="C174" s="800">
        <f>'Sch-1'!C174</f>
        <v>490</v>
      </c>
      <c r="D174" s="800" t="str">
        <f>'Sch-1'!D174</f>
        <v xml:space="preserve">GIS Portion- Mandatory spares 400kV GIS </v>
      </c>
      <c r="E174" s="800">
        <f>'Sch-1'!E174</f>
        <v>1000058334</v>
      </c>
      <c r="F174" s="761" t="str">
        <f>'Sch-1'!J174</f>
        <v>400KV GIS-SUPPORT INSULATORS (GAS THROUGH) OF EACH TYPE (COMPLETE WITHMETAL RING ETC.) ALONG WITH ASSOCIATED CONTACTS AND SHIELDS</v>
      </c>
      <c r="G174" s="761" t="str">
        <f>'Sch-1'!K174</f>
        <v xml:space="preserve">EA </v>
      </c>
      <c r="H174" s="761">
        <f>'Sch-1'!L174</f>
        <v>3</v>
      </c>
      <c r="I174" s="276"/>
      <c r="J174" s="277" t="str">
        <f t="shared" ref="J174:J225" si="6">IF(I174=0, "INCLUDED", IF(ISERROR(I174*H174), I174, I174*H174))</f>
        <v>INCLUDED</v>
      </c>
    </row>
    <row r="175" spans="1:10" ht="31.5">
      <c r="A175" s="320">
        <f>'Sch-1'!A175</f>
        <v>55</v>
      </c>
      <c r="B175" s="800">
        <f>'Sch-1'!B175</f>
        <v>7000029439</v>
      </c>
      <c r="C175" s="800">
        <f>'Sch-1'!C175</f>
        <v>500</v>
      </c>
      <c r="D175" s="800" t="str">
        <f>'Sch-1'!D175</f>
        <v xml:space="preserve">GIS Portion- Mandatory spares 400kV GIS </v>
      </c>
      <c r="E175" s="800">
        <f>'Sch-1'!E175</f>
        <v>1000058329</v>
      </c>
      <c r="F175" s="761" t="str">
        <f>'Sch-1'!J175</f>
        <v>400KV GIS-GAS BARRIERS OF EACH TYPE (COMPLETE WITH METAL RING ETC.)ALONG WITH ASSOCIATED CONTACTS AND SHIELDS</v>
      </c>
      <c r="G175" s="761" t="str">
        <f>'Sch-1'!K175</f>
        <v xml:space="preserve">EA </v>
      </c>
      <c r="H175" s="761">
        <f>'Sch-1'!L175</f>
        <v>3</v>
      </c>
      <c r="I175" s="276"/>
      <c r="J175" s="277" t="str">
        <f t="shared" si="6"/>
        <v>INCLUDED</v>
      </c>
    </row>
    <row r="176" spans="1:10" ht="31.5">
      <c r="A176" s="320">
        <f>'Sch-1'!A176</f>
        <v>56</v>
      </c>
      <c r="B176" s="800">
        <f>'Sch-1'!B176</f>
        <v>7000029439</v>
      </c>
      <c r="C176" s="800">
        <f>'Sch-1'!C176</f>
        <v>510</v>
      </c>
      <c r="D176" s="800" t="str">
        <f>'Sch-1'!D176</f>
        <v xml:space="preserve">GIS Portion- Mandatory spares 400kV GIS </v>
      </c>
      <c r="E176" s="800">
        <f>'Sch-1'!E176</f>
        <v>1000058333</v>
      </c>
      <c r="F176" s="761" t="str">
        <f>'Sch-1'!J176</f>
        <v>400KV GIS- 3150A SF6 TO AIR BUSHING COMPLETE IN ALL RESPECT</v>
      </c>
      <c r="G176" s="761" t="str">
        <f>'Sch-1'!K176</f>
        <v xml:space="preserve">EA </v>
      </c>
      <c r="H176" s="761">
        <f>'Sch-1'!L176</f>
        <v>1</v>
      </c>
      <c r="I176" s="276"/>
      <c r="J176" s="277" t="str">
        <f t="shared" si="6"/>
        <v>INCLUDED</v>
      </c>
    </row>
    <row r="177" spans="1:10" ht="31.5">
      <c r="A177" s="320">
        <f>'Sch-1'!A177</f>
        <v>57</v>
      </c>
      <c r="B177" s="800">
        <f>'Sch-1'!B177</f>
        <v>7000029439</v>
      </c>
      <c r="C177" s="800">
        <f>'Sch-1'!C177</f>
        <v>520</v>
      </c>
      <c r="D177" s="800" t="str">
        <f>'Sch-1'!D177</f>
        <v xml:space="preserve">GIS Portion- Mandatory spares 400kV GIS </v>
      </c>
      <c r="E177" s="800">
        <f>'Sch-1'!E177</f>
        <v>1000049498</v>
      </c>
      <c r="F177" s="761" t="str">
        <f>'Sch-1'!J177</f>
        <v>LCC SPARES  - AUX. RELAYS, CONTACTORS,PUSH BUTTONS, SWITCHES,LAMPS,ANNUNCIATION WINDOWS, MCB, FUSES,TIMERS, TERMINAL BLOCKS ETC. OF EACHTYPE &amp; RATING-400kV GIS</v>
      </c>
      <c r="G177" s="761" t="str">
        <f>'Sch-1'!K177</f>
        <v>SET</v>
      </c>
      <c r="H177" s="761">
        <f>'Sch-1'!L177</f>
        <v>1</v>
      </c>
      <c r="I177" s="276"/>
      <c r="J177" s="277" t="str">
        <f t="shared" si="6"/>
        <v>INCLUDED</v>
      </c>
    </row>
    <row r="178" spans="1:10" ht="31.5">
      <c r="A178" s="320">
        <f>'Sch-1'!A178</f>
        <v>58</v>
      </c>
      <c r="B178" s="800">
        <f>'Sch-1'!B178</f>
        <v>7000029439</v>
      </c>
      <c r="C178" s="800">
        <f>'Sch-1'!C178</f>
        <v>530</v>
      </c>
      <c r="D178" s="800" t="str">
        <f>'Sch-1'!D178</f>
        <v xml:space="preserve">GIS Portion- Mandatory spares 400kV GIS </v>
      </c>
      <c r="E178" s="800">
        <f>'Sch-1'!E178</f>
        <v>1000058317</v>
      </c>
      <c r="F178" s="761" t="str">
        <f>'Sch-1'!J178</f>
        <v>400KV GIS-ONE POLE OF 3150A CIRCUIT BREAKER WITHOUT PIR WITHINTERRUPTER, MAIN CIRCUIT, ENCLOSURE AND OPERATING MECHANISM COMPLETEIN ALL RESPECT</v>
      </c>
      <c r="G178" s="761" t="str">
        <f>'Sch-1'!K178</f>
        <v>SET</v>
      </c>
      <c r="H178" s="761">
        <f>'Sch-1'!L178</f>
        <v>1</v>
      </c>
      <c r="I178" s="276"/>
      <c r="J178" s="277" t="str">
        <f t="shared" si="6"/>
        <v>INCLUDED</v>
      </c>
    </row>
    <row r="179" spans="1:10" ht="31.5">
      <c r="A179" s="320">
        <f>'Sch-1'!A179</f>
        <v>59</v>
      </c>
      <c r="B179" s="800">
        <f>'Sch-1'!B179</f>
        <v>7000029439</v>
      </c>
      <c r="C179" s="800">
        <f>'Sch-1'!C179</f>
        <v>540</v>
      </c>
      <c r="D179" s="800" t="str">
        <f>'Sch-1'!D179</f>
        <v xml:space="preserve">GIS Portion- Mandatory spares 400kV GIS </v>
      </c>
      <c r="E179" s="800">
        <f>'Sch-1'!E179</f>
        <v>1000021873</v>
      </c>
      <c r="F179" s="761" t="str">
        <f>'Sch-1'!J179</f>
        <v>Trip coil assembly with resistor for420kV GIS Circuit Breaker (asapplicable)</v>
      </c>
      <c r="G179" s="761" t="str">
        <f>'Sch-1'!K179</f>
        <v>SET</v>
      </c>
      <c r="H179" s="761">
        <f>'Sch-1'!L179</f>
        <v>3</v>
      </c>
      <c r="I179" s="276"/>
      <c r="J179" s="277" t="str">
        <f t="shared" si="6"/>
        <v>INCLUDED</v>
      </c>
    </row>
    <row r="180" spans="1:10" ht="31.5">
      <c r="A180" s="320">
        <f>'Sch-1'!A180</f>
        <v>60</v>
      </c>
      <c r="B180" s="800">
        <f>'Sch-1'!B180</f>
        <v>7000029439</v>
      </c>
      <c r="C180" s="800">
        <f>'Sch-1'!C180</f>
        <v>550</v>
      </c>
      <c r="D180" s="800" t="str">
        <f>'Sch-1'!D180</f>
        <v xml:space="preserve">GIS Portion- Mandatory spares 400kV GIS </v>
      </c>
      <c r="E180" s="800">
        <f>'Sch-1'!E180</f>
        <v>1000009208</v>
      </c>
      <c r="F180" s="761" t="str">
        <f>'Sch-1'!J180</f>
        <v>Closing coil assembly with resistor for420kV GIS Circuit Breaker (asapplicable)</v>
      </c>
      <c r="G180" s="761" t="str">
        <f>'Sch-1'!K180</f>
        <v>SET</v>
      </c>
      <c r="H180" s="761">
        <f>'Sch-1'!L180</f>
        <v>3</v>
      </c>
      <c r="I180" s="276"/>
      <c r="J180" s="277" t="str">
        <f t="shared" si="6"/>
        <v>INCLUDED</v>
      </c>
    </row>
    <row r="181" spans="1:10" ht="31.5">
      <c r="A181" s="320">
        <f>'Sch-1'!A181</f>
        <v>61</v>
      </c>
      <c r="B181" s="800">
        <f>'Sch-1'!B181</f>
        <v>7000029439</v>
      </c>
      <c r="C181" s="800">
        <f>'Sch-1'!C181</f>
        <v>560</v>
      </c>
      <c r="D181" s="800" t="str">
        <f>'Sch-1'!D181</f>
        <v xml:space="preserve">GIS Portion- Mandatory spares 400kV GIS </v>
      </c>
      <c r="E181" s="800">
        <f>'Sch-1'!E181</f>
        <v>1000058324</v>
      </c>
      <c r="F181" s="761" t="str">
        <f>'Sch-1'!J181</f>
        <v>RELAYS, POWER CONTACTORS, PUSH BUTTONS, TIMERS &amp; MCBS ETC. (ASAPPLICABLE) OF EACH TYPE FOR 400KV GIS CIRCUIT BREAKER</v>
      </c>
      <c r="G181" s="761" t="str">
        <f>'Sch-1'!K181</f>
        <v>SET</v>
      </c>
      <c r="H181" s="761">
        <f>'Sch-1'!L181</f>
        <v>1</v>
      </c>
      <c r="I181" s="276"/>
      <c r="J181" s="277" t="str">
        <f t="shared" si="6"/>
        <v>INCLUDED</v>
      </c>
    </row>
    <row r="182" spans="1:10" ht="31.5">
      <c r="A182" s="320">
        <f>'Sch-1'!A182</f>
        <v>62</v>
      </c>
      <c r="B182" s="800">
        <f>'Sch-1'!B182</f>
        <v>7000029439</v>
      </c>
      <c r="C182" s="800">
        <f>'Sch-1'!C182</f>
        <v>570</v>
      </c>
      <c r="D182" s="800" t="str">
        <f>'Sch-1'!D182</f>
        <v xml:space="preserve">GIS Portion- Mandatory spares 400kV GIS </v>
      </c>
      <c r="E182" s="800">
        <f>'Sch-1'!E182</f>
        <v>1000007067</v>
      </c>
      <c r="F182" s="761" t="str">
        <f>'Sch-1'!J182</f>
        <v>Auxiliary switch assembly of each type for 420kV GIS Circuit Breaker</v>
      </c>
      <c r="G182" s="761" t="str">
        <f>'Sch-1'!K182</f>
        <v>SET</v>
      </c>
      <c r="H182" s="761">
        <f>'Sch-1'!L182</f>
        <v>1</v>
      </c>
      <c r="I182" s="276"/>
      <c r="J182" s="277" t="str">
        <f t="shared" si="6"/>
        <v>INCLUDED</v>
      </c>
    </row>
    <row r="183" spans="1:10" ht="31.5">
      <c r="A183" s="320">
        <f>'Sch-1'!A183</f>
        <v>63</v>
      </c>
      <c r="B183" s="800">
        <f>'Sch-1'!B183</f>
        <v>7000029439</v>
      </c>
      <c r="C183" s="800">
        <f>'Sch-1'!C183</f>
        <v>580</v>
      </c>
      <c r="D183" s="800" t="str">
        <f>'Sch-1'!D183</f>
        <v xml:space="preserve">GIS Portion- Mandatory spares 400kV GIS </v>
      </c>
      <c r="E183" s="800">
        <f>'Sch-1'!E183</f>
        <v>1000058323</v>
      </c>
      <c r="F183" s="761" t="str">
        <f>'Sch-1'!J183</f>
        <v>400KV GIS CIRCUIT BREAKER-OPERATION COUNTER</v>
      </c>
      <c r="G183" s="761" t="str">
        <f>'Sch-1'!K183</f>
        <v xml:space="preserve">EA </v>
      </c>
      <c r="H183" s="761">
        <f>'Sch-1'!L183</f>
        <v>1</v>
      </c>
      <c r="I183" s="276"/>
      <c r="J183" s="277" t="str">
        <f t="shared" si="6"/>
        <v>INCLUDED</v>
      </c>
    </row>
    <row r="184" spans="1:10" ht="31.5">
      <c r="A184" s="320">
        <f>'Sch-1'!A184</f>
        <v>64</v>
      </c>
      <c r="B184" s="800">
        <f>'Sch-1'!B184</f>
        <v>7000029439</v>
      </c>
      <c r="C184" s="800">
        <f>'Sch-1'!C184</f>
        <v>590</v>
      </c>
      <c r="D184" s="800" t="str">
        <f>'Sch-1'!D184</f>
        <v xml:space="preserve">GIS Portion- Mandatory spares 400kV GIS </v>
      </c>
      <c r="E184" s="800">
        <f>'Sch-1'!E184</f>
        <v>1000058320</v>
      </c>
      <c r="F184" s="761" t="str">
        <f>'Sch-1'!J184</f>
        <v>400KV GIS CIRCUIT BREAKER-HYDRAULIC OPERATING MECHANISM WITH DRIVEMOTOR (FOR HYDRAULIC OPERATED MECHANISM, IF APPLICABLE)</v>
      </c>
      <c r="G184" s="761" t="str">
        <f>'Sch-1'!K184</f>
        <v>SET</v>
      </c>
      <c r="H184" s="761">
        <f>'Sch-1'!L184</f>
        <v>1</v>
      </c>
      <c r="I184" s="276"/>
      <c r="J184" s="277" t="str">
        <f t="shared" si="6"/>
        <v>INCLUDED</v>
      </c>
    </row>
    <row r="185" spans="1:10" ht="31.5">
      <c r="A185" s="320">
        <f>'Sch-1'!A185</f>
        <v>65</v>
      </c>
      <c r="B185" s="800">
        <f>'Sch-1'!B185</f>
        <v>7000029439</v>
      </c>
      <c r="C185" s="800">
        <f>'Sch-1'!C185</f>
        <v>600</v>
      </c>
      <c r="D185" s="800" t="str">
        <f>'Sch-1'!D185</f>
        <v xml:space="preserve">GIS Portion- Mandatory spares 400kV GIS </v>
      </c>
      <c r="E185" s="800">
        <f>'Sch-1'!E185</f>
        <v>1000049759</v>
      </c>
      <c r="F185" s="761" t="str">
        <f>'Sch-1'!J185</f>
        <v>HYDRAULIC FILTER OF EACH TYPE (FOR HYDRAULIC OPERATED MECHANISM, IFPPLICABLE)-400KV GIS CIRCUIT BREKAER</v>
      </c>
      <c r="G185" s="761" t="str">
        <f>'Sch-1'!K185</f>
        <v>SET</v>
      </c>
      <c r="H185" s="761">
        <f>'Sch-1'!L185</f>
        <v>1</v>
      </c>
      <c r="I185" s="276"/>
      <c r="J185" s="277" t="str">
        <f t="shared" si="6"/>
        <v>INCLUDED</v>
      </c>
    </row>
    <row r="186" spans="1:10" ht="31.5">
      <c r="A186" s="320">
        <f>'Sch-1'!A186</f>
        <v>66</v>
      </c>
      <c r="B186" s="800">
        <f>'Sch-1'!B186</f>
        <v>7000029439</v>
      </c>
      <c r="C186" s="800">
        <f>'Sch-1'!C186</f>
        <v>610</v>
      </c>
      <c r="D186" s="800" t="str">
        <f>'Sch-1'!D186</f>
        <v xml:space="preserve">GIS Portion- Mandatory spares 400kV GIS </v>
      </c>
      <c r="E186" s="800">
        <f>'Sch-1'!E186</f>
        <v>1000058319</v>
      </c>
      <c r="F186" s="761" t="str">
        <f>'Sch-1'!J186</f>
        <v>400KV GIS CIRCUIT BREAKER- HOSE PIPE OF EACH TYPE (AS APPLICABLE) (FORHYDRAULIC OPERATED MECHANISM, IF APPLICABLE)</v>
      </c>
      <c r="G186" s="761" t="str">
        <f>'Sch-1'!K186</f>
        <v>SET</v>
      </c>
      <c r="H186" s="761">
        <f>'Sch-1'!L186</f>
        <v>1</v>
      </c>
      <c r="I186" s="276"/>
      <c r="J186" s="277" t="str">
        <f t="shared" si="6"/>
        <v>INCLUDED</v>
      </c>
    </row>
    <row r="187" spans="1:10" ht="31.5">
      <c r="A187" s="320">
        <f>'Sch-1'!A187</f>
        <v>67</v>
      </c>
      <c r="B187" s="800">
        <f>'Sch-1'!B187</f>
        <v>7000029439</v>
      </c>
      <c r="C187" s="800">
        <f>'Sch-1'!C187</f>
        <v>620</v>
      </c>
      <c r="D187" s="800" t="str">
        <f>'Sch-1'!D187</f>
        <v xml:space="preserve">GIS Portion- Mandatory spares 400kV GIS </v>
      </c>
      <c r="E187" s="800">
        <f>'Sch-1'!E187</f>
        <v>1000058322</v>
      </c>
      <c r="F187" s="761" t="str">
        <f>'Sch-1'!J187</f>
        <v>400KV GIS CIRCUIT BREAKER - N2 ACCUMULATOR (FOR HYDRAULIC OPERATEDMECHANISM, IF APPLICABLE)</v>
      </c>
      <c r="G187" s="761" t="str">
        <f>'Sch-1'!K187</f>
        <v>SET</v>
      </c>
      <c r="H187" s="761">
        <f>'Sch-1'!L187</f>
        <v>1</v>
      </c>
      <c r="I187" s="276"/>
      <c r="J187" s="277" t="str">
        <f t="shared" si="6"/>
        <v>INCLUDED</v>
      </c>
    </row>
    <row r="188" spans="1:10" ht="31.5">
      <c r="A188" s="320">
        <f>'Sch-1'!A188</f>
        <v>68</v>
      </c>
      <c r="B188" s="800">
        <f>'Sch-1'!B188</f>
        <v>7000029439</v>
      </c>
      <c r="C188" s="800">
        <f>'Sch-1'!C188</f>
        <v>630</v>
      </c>
      <c r="D188" s="800" t="str">
        <f>'Sch-1'!D188</f>
        <v xml:space="preserve">GIS Portion- Mandatory spares 400kV GIS </v>
      </c>
      <c r="E188" s="800">
        <f>'Sch-1'!E188</f>
        <v>1000049835</v>
      </c>
      <c r="F188" s="761" t="str">
        <f>'Sch-1'!J188</f>
        <v>VALVES OF EACH TYPE (FOR HYDRAULIC OPERATED MECHANISM, IFAPPLICABLE)-400KV GIS CIRCUIT BREKAER</v>
      </c>
      <c r="G188" s="761" t="str">
        <f>'Sch-1'!K188</f>
        <v>SET</v>
      </c>
      <c r="H188" s="761">
        <f>'Sch-1'!L188</f>
        <v>1</v>
      </c>
      <c r="I188" s="276"/>
      <c r="J188" s="277" t="str">
        <f t="shared" si="6"/>
        <v>INCLUDED</v>
      </c>
    </row>
    <row r="189" spans="1:10" ht="31.5">
      <c r="A189" s="320">
        <f>'Sch-1'!A189</f>
        <v>69</v>
      </c>
      <c r="B189" s="800">
        <f>'Sch-1'!B189</f>
        <v>7000029439</v>
      </c>
      <c r="C189" s="800">
        <f>'Sch-1'!C189</f>
        <v>640</v>
      </c>
      <c r="D189" s="800" t="str">
        <f>'Sch-1'!D189</f>
        <v xml:space="preserve">GIS Portion- Mandatory spares 400kV GIS </v>
      </c>
      <c r="E189" s="800">
        <f>'Sch-1'!E189</f>
        <v>1000049795</v>
      </c>
      <c r="F189" s="761" t="str">
        <f>'Sch-1'!J189</f>
        <v>PIPE LENGTH (COPPER &amp; STEEL) OF EACH SIZE &amp; TYPE (FOR HYDRAULICOPERATED MECHANISM, IF APPLICABLE)-400KV GIS CIRCUIT BREKAER</v>
      </c>
      <c r="G189" s="761" t="str">
        <f>'Sch-1'!K189</f>
        <v>SET</v>
      </c>
      <c r="H189" s="761">
        <f>'Sch-1'!L189</f>
        <v>1</v>
      </c>
      <c r="I189" s="276"/>
      <c r="J189" s="277" t="str">
        <f t="shared" si="6"/>
        <v>INCLUDED</v>
      </c>
    </row>
    <row r="190" spans="1:10" ht="31.5">
      <c r="A190" s="320">
        <f>'Sch-1'!A190</f>
        <v>70</v>
      </c>
      <c r="B190" s="800">
        <f>'Sch-1'!B190</f>
        <v>7000029439</v>
      </c>
      <c r="C190" s="800">
        <f>'Sch-1'!C190</f>
        <v>650</v>
      </c>
      <c r="D190" s="800" t="str">
        <f>'Sch-1'!D190</f>
        <v xml:space="preserve">GIS Portion- Mandatory spares 400kV GIS </v>
      </c>
      <c r="E190" s="800">
        <f>'Sch-1'!E190</f>
        <v>1000049808</v>
      </c>
      <c r="F190" s="761" t="str">
        <f>'Sch-1'!J190</f>
        <v>PRESSURE SWITCHES OF EACH TYPE (FOR HYDRAULIC OPERATED MECHANISM, IFAPPLICABLE)-400KV GIS CIRCUIT BREKAER</v>
      </c>
      <c r="G190" s="761" t="str">
        <f>'Sch-1'!K190</f>
        <v>SET</v>
      </c>
      <c r="H190" s="761">
        <f>'Sch-1'!L190</f>
        <v>1</v>
      </c>
      <c r="I190" s="276"/>
      <c r="J190" s="277" t="str">
        <f t="shared" si="6"/>
        <v>INCLUDED</v>
      </c>
    </row>
    <row r="191" spans="1:10" ht="31.5">
      <c r="A191" s="320">
        <f>'Sch-1'!A191</f>
        <v>71</v>
      </c>
      <c r="B191" s="800">
        <f>'Sch-1'!B191</f>
        <v>7000029439</v>
      </c>
      <c r="C191" s="800">
        <f>'Sch-1'!C191</f>
        <v>660</v>
      </c>
      <c r="D191" s="800" t="str">
        <f>'Sch-1'!D191</f>
        <v xml:space="preserve">GIS Portion- Mandatory spares 400kV GIS </v>
      </c>
      <c r="E191" s="800">
        <f>'Sch-1'!E191</f>
        <v>1000049805</v>
      </c>
      <c r="F191" s="761" t="str">
        <f>'Sch-1'!J191</f>
        <v>PRESSURE GAUGE WITH COUPLING DEVICE OF EACH TYPE (FOR HYDRAULICOPERATED MECHANISM, IF APPLICABLE)-400KV GIS CIRCUIT BREKAER</v>
      </c>
      <c r="G191" s="761" t="str">
        <f>'Sch-1'!K191</f>
        <v>SET</v>
      </c>
      <c r="H191" s="761">
        <f>'Sch-1'!L191</f>
        <v>1</v>
      </c>
      <c r="I191" s="276"/>
      <c r="J191" s="277" t="str">
        <f t="shared" si="6"/>
        <v>INCLUDED</v>
      </c>
    </row>
    <row r="192" spans="1:10" ht="31.5">
      <c r="A192" s="320">
        <f>'Sch-1'!A192</f>
        <v>72</v>
      </c>
      <c r="B192" s="800">
        <f>'Sch-1'!B192</f>
        <v>7000029439</v>
      </c>
      <c r="C192" s="800">
        <f>'Sch-1'!C192</f>
        <v>670</v>
      </c>
      <c r="D192" s="800" t="str">
        <f>'Sch-1'!D192</f>
        <v xml:space="preserve">GIS Portion- Mandatory spares 400kV GIS </v>
      </c>
      <c r="E192" s="800">
        <f>'Sch-1'!E192</f>
        <v>1000058321</v>
      </c>
      <c r="F192" s="761" t="str">
        <f>'Sch-1'!J192</f>
        <v>400KV GIS CIRCUIT BREAKER-HYDRAULIC OIL (5% OF TOTAL OIL QUANTITY)(FOR HYDRAULIC OPERATED MECHANISM, IF APPLICABLE)</v>
      </c>
      <c r="G192" s="761" t="str">
        <f>'Sch-1'!K192</f>
        <v>SET</v>
      </c>
      <c r="H192" s="761">
        <f>'Sch-1'!L192</f>
        <v>1</v>
      </c>
      <c r="I192" s="276"/>
      <c r="J192" s="277" t="str">
        <f t="shared" si="6"/>
        <v>INCLUDED</v>
      </c>
    </row>
    <row r="193" spans="1:10" ht="31.5">
      <c r="A193" s="320">
        <f>'Sch-1'!A193</f>
        <v>73</v>
      </c>
      <c r="B193" s="800">
        <f>'Sch-1'!B193</f>
        <v>7000029439</v>
      </c>
      <c r="C193" s="800">
        <f>'Sch-1'!C193</f>
        <v>680</v>
      </c>
      <c r="D193" s="800" t="str">
        <f>'Sch-1'!D193</f>
        <v xml:space="preserve">GIS Portion- Mandatory spares 400kV GIS </v>
      </c>
      <c r="E193" s="800">
        <f>'Sch-1'!E193</f>
        <v>1000049799</v>
      </c>
      <c r="F193" s="761" t="str">
        <f>'Sch-1'!J193</f>
        <v>PRESSURE RELIEF DEVICE OF EACH TYPE (FOR HYDRAULIC OPERATED MECHANISM,IF APPLICABLE)-400KV GIS CIRCUIT BREKAER</v>
      </c>
      <c r="G193" s="761" t="str">
        <f>'Sch-1'!K193</f>
        <v>SET</v>
      </c>
      <c r="H193" s="761">
        <f>'Sch-1'!L193</f>
        <v>1</v>
      </c>
      <c r="I193" s="276"/>
      <c r="J193" s="277" t="str">
        <f t="shared" si="6"/>
        <v>INCLUDED</v>
      </c>
    </row>
    <row r="194" spans="1:10" ht="31.5">
      <c r="A194" s="320">
        <f>'Sch-1'!A194</f>
        <v>74</v>
      </c>
      <c r="B194" s="800">
        <f>'Sch-1'!B194</f>
        <v>7000029439</v>
      </c>
      <c r="C194" s="800">
        <f>'Sch-1'!C194</f>
        <v>690</v>
      </c>
      <c r="D194" s="800" t="str">
        <f>'Sch-1'!D194</f>
        <v xml:space="preserve">GIS Portion- Mandatory spares 400kV GIS </v>
      </c>
      <c r="E194" s="800">
        <f>'Sch-1'!E194</f>
        <v>1000058325</v>
      </c>
      <c r="F194" s="761" t="str">
        <f>'Sch-1'!J194</f>
        <v>400KV GIS CIRCUIT BREAKER-COMPLETE SPRING OPERATING MECHANISMINCLUDING CHARGING MECHANISM ETC. (FOR SPRING OPERATED MECHANISM, IFAPPLICABLE)</v>
      </c>
      <c r="G194" s="761" t="str">
        <f>'Sch-1'!K194</f>
        <v>SET</v>
      </c>
      <c r="H194" s="761">
        <f>'Sch-1'!L194</f>
        <v>1</v>
      </c>
      <c r="I194" s="276"/>
      <c r="J194" s="277" t="str">
        <f t="shared" si="6"/>
        <v>INCLUDED</v>
      </c>
    </row>
    <row r="195" spans="1:10" ht="31.5">
      <c r="A195" s="320">
        <f>'Sch-1'!A195</f>
        <v>75</v>
      </c>
      <c r="B195" s="800">
        <f>'Sch-1'!B195</f>
        <v>7000029439</v>
      </c>
      <c r="C195" s="800">
        <f>'Sch-1'!C195</f>
        <v>700</v>
      </c>
      <c r="D195" s="800" t="str">
        <f>'Sch-1'!D195</f>
        <v xml:space="preserve">GIS Portion- Mandatory spares 400kV GIS </v>
      </c>
      <c r="E195" s="800">
        <f>'Sch-1'!E195</f>
        <v>1000058318</v>
      </c>
      <c r="F195" s="761" t="str">
        <f>'Sch-1'!J195</f>
        <v>400KV GIS CIRCUIT BREAKER- COMPLETE HYDRAULIC-SPRING OPERATINGMECHANISM INCLUDING CHARGING MECHANISM ETC. (FOR HYDRAULIC-SPRINGOPERATED MECHANISM, IF APPLICABLE)</v>
      </c>
      <c r="G195" s="761" t="str">
        <f>'Sch-1'!K195</f>
        <v>SET</v>
      </c>
      <c r="H195" s="761">
        <f>'Sch-1'!L195</f>
        <v>1</v>
      </c>
      <c r="I195" s="276"/>
      <c r="J195" s="277" t="str">
        <f t="shared" si="6"/>
        <v>INCLUDED</v>
      </c>
    </row>
    <row r="196" spans="1:10" ht="31.5">
      <c r="A196" s="320">
        <f>'Sch-1'!A196</f>
        <v>76</v>
      </c>
      <c r="B196" s="800">
        <f>'Sch-1'!B196</f>
        <v>7000029439</v>
      </c>
      <c r="C196" s="800">
        <f>'Sch-1'!C196</f>
        <v>710</v>
      </c>
      <c r="D196" s="800" t="str">
        <f>'Sch-1'!D196</f>
        <v xml:space="preserve">GIS Portion- Mandatory spares 400kV GIS </v>
      </c>
      <c r="E196" s="800">
        <f>'Sch-1'!E196</f>
        <v>1000049495</v>
      </c>
      <c r="F196" s="761" t="str">
        <f>'Sch-1'!J196</f>
        <v>PRESSURE SWITCHES OF EACH TYPE FOR420KV GIS  CIRCUIT BREAKER (ForHydraulic-Spring Operated Mechanism, ifapplicable)</v>
      </c>
      <c r="G196" s="761" t="str">
        <f>'Sch-1'!K196</f>
        <v>SET</v>
      </c>
      <c r="H196" s="761">
        <f>'Sch-1'!L196</f>
        <v>1</v>
      </c>
      <c r="I196" s="276"/>
      <c r="J196" s="277" t="str">
        <f t="shared" si="6"/>
        <v>INCLUDED</v>
      </c>
    </row>
    <row r="197" spans="1:10" ht="31.5">
      <c r="A197" s="320">
        <f>'Sch-1'!A197</f>
        <v>77</v>
      </c>
      <c r="B197" s="800">
        <f>'Sch-1'!B197</f>
        <v>7000029439</v>
      </c>
      <c r="C197" s="800">
        <f>'Sch-1'!C197</f>
        <v>720</v>
      </c>
      <c r="D197" s="800" t="str">
        <f>'Sch-1'!D197</f>
        <v xml:space="preserve">GIS Portion- Mandatory spares 400kV GIS </v>
      </c>
      <c r="E197" s="800">
        <f>'Sch-1'!E197</f>
        <v>1000049802</v>
      </c>
      <c r="F197" s="761" t="str">
        <f>'Sch-1'!J197</f>
        <v>PRESSURE GAUGE WITH COUPLING DEVICE OF EACH TYPE (FOR HYDRAULIC-SPRINGOPERATED MECHANISM, IF APPLICABLE)-400KV GIS CIRCUIT BREKAER</v>
      </c>
      <c r="G197" s="761" t="str">
        <f>'Sch-1'!K197</f>
        <v>SET</v>
      </c>
      <c r="H197" s="761">
        <f>'Sch-1'!L197</f>
        <v>1</v>
      </c>
      <c r="I197" s="276"/>
      <c r="J197" s="277" t="str">
        <f t="shared" si="6"/>
        <v>INCLUDED</v>
      </c>
    </row>
    <row r="198" spans="1:10" ht="220.5">
      <c r="A198" s="320">
        <f>'Sch-1'!A198</f>
        <v>78</v>
      </c>
      <c r="B198" s="800">
        <f>'Sch-1'!B198</f>
        <v>7000029439</v>
      </c>
      <c r="C198" s="800">
        <f>'Sch-1'!C198</f>
        <v>730</v>
      </c>
      <c r="D198" s="800" t="str">
        <f>'Sch-1'!D198</f>
        <v xml:space="preserve">GIS Portion- Mandatory spares 400kV GIS </v>
      </c>
      <c r="E198" s="800">
        <f>'Sch-1'!E198</f>
        <v>1000058374</v>
      </c>
      <c r="F198" s="761" t="str">
        <f>'Sch-1'!J198</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98" s="761" t="str">
        <f>'Sch-1'!K198</f>
        <v xml:space="preserve">EA </v>
      </c>
      <c r="H198" s="761">
        <f>'Sch-1'!L198</f>
        <v>2</v>
      </c>
      <c r="I198" s="276"/>
      <c r="J198" s="277" t="str">
        <f t="shared" si="6"/>
        <v>INCLUDED</v>
      </c>
    </row>
    <row r="199" spans="1:10" ht="141.75">
      <c r="A199" s="320">
        <f>'Sch-1'!A199</f>
        <v>79</v>
      </c>
      <c r="B199" s="800">
        <f>'Sch-1'!B199</f>
        <v>7000029439</v>
      </c>
      <c r="C199" s="800">
        <f>'Sch-1'!C199</f>
        <v>740</v>
      </c>
      <c r="D199" s="800" t="str">
        <f>'Sch-1'!D199</f>
        <v xml:space="preserve">GIS Portion- Mandatory spares 400kV GIS </v>
      </c>
      <c r="E199" s="800">
        <f>'Sch-1'!E199</f>
        <v>1000058314</v>
      </c>
      <c r="F199" s="761" t="str">
        <f>'Sch-1'!J199</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99" s="761" t="str">
        <f>'Sch-1'!K199</f>
        <v xml:space="preserve">EA </v>
      </c>
      <c r="H199" s="761">
        <f>'Sch-1'!L199</f>
        <v>1</v>
      </c>
      <c r="I199" s="276"/>
      <c r="J199" s="277" t="str">
        <f t="shared" si="6"/>
        <v>INCLUDED</v>
      </c>
    </row>
    <row r="200" spans="1:10" ht="141.75">
      <c r="A200" s="320">
        <f>'Sch-1'!A200</f>
        <v>80</v>
      </c>
      <c r="B200" s="800">
        <f>'Sch-1'!B200</f>
        <v>7000029439</v>
      </c>
      <c r="C200" s="800">
        <f>'Sch-1'!C200</f>
        <v>750</v>
      </c>
      <c r="D200" s="800" t="str">
        <f>'Sch-1'!D200</f>
        <v xml:space="preserve">GIS Portion- Mandatory spares 400kV GIS </v>
      </c>
      <c r="E200" s="800">
        <f>'Sch-1'!E200</f>
        <v>1000058310</v>
      </c>
      <c r="F200" s="761" t="str">
        <f>'Sch-1'!J200</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00" s="761" t="str">
        <f>'Sch-1'!K200</f>
        <v xml:space="preserve">EA </v>
      </c>
      <c r="H200" s="761">
        <f>'Sch-1'!L200</f>
        <v>1</v>
      </c>
      <c r="I200" s="276"/>
      <c r="J200" s="277" t="str">
        <f t="shared" si="6"/>
        <v>INCLUDED</v>
      </c>
    </row>
    <row r="201" spans="1:10" ht="63">
      <c r="A201" s="320">
        <f>'Sch-1'!A201</f>
        <v>81</v>
      </c>
      <c r="B201" s="800">
        <f>'Sch-1'!B201</f>
        <v>7000029439</v>
      </c>
      <c r="C201" s="800">
        <f>'Sch-1'!C201</f>
        <v>760</v>
      </c>
      <c r="D201" s="800" t="str">
        <f>'Sch-1'!D201</f>
        <v xml:space="preserve">GIS Portion- Mandatory spares 400kV GIS </v>
      </c>
      <c r="E201" s="800">
        <f>'Sch-1'!E201</f>
        <v>1000058305</v>
      </c>
      <c r="F201" s="761" t="str">
        <f>'Sch-1'!J201</f>
        <v>OPEN/CLOSE CONTACTOR ASSEMBLY, TIMERS, KEY INTERLOCK, INTERLOCKINGCOILS, RELAYS, PUSH BUTTONS, INDICATING LAMPS, POWER CONTACTORS,RESISTORS, FUSES, MCBS &amp; DRIVE CONTROL CARDS ETC. (AS APPLICABLE) ONEOF EACH TYPE FOR ONE COMPLETE MOM BOX FOR 400KV GIS DISCONNECTORSWITCH</v>
      </c>
      <c r="G201" s="761" t="str">
        <f>'Sch-1'!K201</f>
        <v>SET</v>
      </c>
      <c r="H201" s="761">
        <f>'Sch-1'!L201</f>
        <v>1</v>
      </c>
      <c r="I201" s="276"/>
      <c r="J201" s="277" t="str">
        <f t="shared" si="6"/>
        <v>INCLUDED</v>
      </c>
    </row>
    <row r="202" spans="1:10" ht="63">
      <c r="A202" s="320">
        <f>'Sch-1'!A202</f>
        <v>82</v>
      </c>
      <c r="B202" s="800">
        <f>'Sch-1'!B202</f>
        <v>7000029439</v>
      </c>
      <c r="C202" s="800">
        <f>'Sch-1'!C202</f>
        <v>770</v>
      </c>
      <c r="D202" s="800" t="str">
        <f>'Sch-1'!D202</f>
        <v xml:space="preserve">GIS Portion- Mandatory spares 400kV GIS </v>
      </c>
      <c r="E202" s="800">
        <f>'Sch-1'!E202</f>
        <v>1000058312</v>
      </c>
      <c r="F202" s="761" t="str">
        <f>'Sch-1'!J202</f>
        <v>OPEN/CLOSE CONTACTOR ASSEMBLY, TIMERS, KEY INTERLOCK, INTERLOCKINGCOILS, RELAYS, PUSH BUTTONS, INDICATING LAMPS, POWER CONTACTORS,RESISTORS, FUSES, MCBS &amp; DRIVE CONTROL CARDS ETC. (AS APPLICABLE) ONEOF EACH TYPE FOR ONE COMPLETE MOM BOX FOR 400KV GIS MAINTENANCE EARTHSWITCH</v>
      </c>
      <c r="G202" s="761" t="str">
        <f>'Sch-1'!K202</f>
        <v>SET</v>
      </c>
      <c r="H202" s="761">
        <f>'Sch-1'!L202</f>
        <v>1</v>
      </c>
      <c r="I202" s="276"/>
      <c r="J202" s="277" t="str">
        <f t="shared" si="6"/>
        <v>INCLUDED</v>
      </c>
    </row>
    <row r="203" spans="1:10" ht="63">
      <c r="A203" s="320">
        <f>'Sch-1'!A203</f>
        <v>83</v>
      </c>
      <c r="B203" s="800">
        <f>'Sch-1'!B203</f>
        <v>7000029439</v>
      </c>
      <c r="C203" s="800">
        <f>'Sch-1'!C203</f>
        <v>780</v>
      </c>
      <c r="D203" s="800" t="str">
        <f>'Sch-1'!D203</f>
        <v xml:space="preserve">GIS Portion- Mandatory spares 400kV GIS </v>
      </c>
      <c r="E203" s="800">
        <f>'Sch-1'!E203</f>
        <v>1000058308</v>
      </c>
      <c r="F203" s="761" t="str">
        <f>'Sch-1'!J203</f>
        <v>OPEN/CLOSE CONTACTOR ASSEMBLY, TIMERS, KEY INTERLOCK, INTERLOCKINGCOILS, RELAYS, PUSH BUTTONS, INDICATING LAMPS, POWER CONTACTORS,RESISTORS, FUSES, MCBS &amp; DRIVE CONTROL CARDS ETC. (AS APPLICABLE) ONEOF EACH TYPE FOR ONE COMPLETE MOM BOX FOR 400KV GIS FAST EARTHINGSWITCH</v>
      </c>
      <c r="G203" s="761" t="str">
        <f>'Sch-1'!K203</f>
        <v>SET</v>
      </c>
      <c r="H203" s="761">
        <f>'Sch-1'!L203</f>
        <v>1</v>
      </c>
      <c r="I203" s="276"/>
      <c r="J203" s="277" t="str">
        <f t="shared" si="6"/>
        <v>INCLUDED</v>
      </c>
    </row>
    <row r="204" spans="1:10" ht="31.5">
      <c r="A204" s="320">
        <f>'Sch-1'!A204</f>
        <v>84</v>
      </c>
      <c r="B204" s="800">
        <f>'Sch-1'!B204</f>
        <v>7000029439</v>
      </c>
      <c r="C204" s="800">
        <f>'Sch-1'!C204</f>
        <v>790</v>
      </c>
      <c r="D204" s="800" t="str">
        <f>'Sch-1'!D204</f>
        <v xml:space="preserve">GIS Portion- Mandatory spares 400kV GIS </v>
      </c>
      <c r="E204" s="800">
        <f>'Sch-1'!E204</f>
        <v>1000049776</v>
      </c>
      <c r="F204" s="761" t="str">
        <f>'Sch-1'!J204</f>
        <v>LIMIT SWITCHES AND AUX. SWITCHES FOR ONE COMPLETE MOM BOX FORDISCONNECTOR-400KV GIS</v>
      </c>
      <c r="G204" s="761" t="str">
        <f>'Sch-1'!K204</f>
        <v>SET</v>
      </c>
      <c r="H204" s="761">
        <f>'Sch-1'!L204</f>
        <v>1</v>
      </c>
      <c r="I204" s="276"/>
      <c r="J204" s="277" t="str">
        <f t="shared" si="6"/>
        <v>INCLUDED</v>
      </c>
    </row>
    <row r="205" spans="1:10" ht="31.5">
      <c r="A205" s="320">
        <f>'Sch-1'!A205</f>
        <v>85</v>
      </c>
      <c r="B205" s="800">
        <f>'Sch-1'!B205</f>
        <v>7000029439</v>
      </c>
      <c r="C205" s="800">
        <f>'Sch-1'!C205</f>
        <v>800</v>
      </c>
      <c r="D205" s="800" t="str">
        <f>'Sch-1'!D205</f>
        <v xml:space="preserve">GIS Portion- Mandatory spares 400kV GIS </v>
      </c>
      <c r="E205" s="800">
        <f>'Sch-1'!E205</f>
        <v>1000049778</v>
      </c>
      <c r="F205" s="761" t="str">
        <f>'Sch-1'!J205</f>
        <v>LIMIT SWITCHES AND AUX. SWITCHES FOR ONE COMPLETE MOM BOX FORMAINTENANCE EARTHING SWITCH-400KV GIS</v>
      </c>
      <c r="G205" s="761" t="str">
        <f>'Sch-1'!K205</f>
        <v>SET</v>
      </c>
      <c r="H205" s="761">
        <f>'Sch-1'!L205</f>
        <v>1</v>
      </c>
      <c r="I205" s="276"/>
      <c r="J205" s="277" t="str">
        <f t="shared" si="6"/>
        <v>INCLUDED</v>
      </c>
    </row>
    <row r="206" spans="1:10" ht="31.5">
      <c r="A206" s="320">
        <f>'Sch-1'!A206</f>
        <v>86</v>
      </c>
      <c r="B206" s="800">
        <f>'Sch-1'!B206</f>
        <v>7000029439</v>
      </c>
      <c r="C206" s="800">
        <f>'Sch-1'!C206</f>
        <v>810</v>
      </c>
      <c r="D206" s="800" t="str">
        <f>'Sch-1'!D206</f>
        <v xml:space="preserve">GIS Portion- Mandatory spares 400kV GIS </v>
      </c>
      <c r="E206" s="800">
        <f>'Sch-1'!E206</f>
        <v>1000049777</v>
      </c>
      <c r="F206" s="761" t="str">
        <f>'Sch-1'!J206</f>
        <v>LIMIT SWITCHES AND AUX. SWITCHES FOR ONE COMPLETE MOM BOX FOR FASTEARTHING SWITCH (IF APPLICABLE)-400KV GIS</v>
      </c>
      <c r="G206" s="761" t="str">
        <f>'Sch-1'!K206</f>
        <v>SET</v>
      </c>
      <c r="H206" s="761">
        <f>'Sch-1'!L206</f>
        <v>1</v>
      </c>
      <c r="I206" s="276"/>
      <c r="J206" s="277" t="str">
        <f t="shared" si="6"/>
        <v>INCLUDED</v>
      </c>
    </row>
    <row r="207" spans="1:10" ht="31.5">
      <c r="A207" s="320">
        <f>'Sch-1'!A207</f>
        <v>87</v>
      </c>
      <c r="B207" s="800">
        <f>'Sch-1'!B207</f>
        <v>7000029439</v>
      </c>
      <c r="C207" s="800">
        <f>'Sch-1'!C207</f>
        <v>820</v>
      </c>
      <c r="D207" s="800" t="str">
        <f>'Sch-1'!D207</f>
        <v xml:space="preserve">GIS Portion- Mandatory spares 400kV GIS </v>
      </c>
      <c r="E207" s="800">
        <f>'Sch-1'!E207</f>
        <v>1000058306</v>
      </c>
      <c r="F207" s="761" t="str">
        <f>'Sch-1'!J207</f>
        <v>DRIVE MECHANISM FOR 400KV GIS DISCONNECTOR SWITCH</v>
      </c>
      <c r="G207" s="761" t="str">
        <f>'Sch-1'!K207</f>
        <v>SET</v>
      </c>
      <c r="H207" s="761">
        <f>'Sch-1'!L207</f>
        <v>1</v>
      </c>
      <c r="I207" s="276"/>
      <c r="J207" s="277" t="str">
        <f t="shared" si="6"/>
        <v>INCLUDED</v>
      </c>
    </row>
    <row r="208" spans="1:10" ht="31.5">
      <c r="A208" s="320">
        <f>'Sch-1'!A208</f>
        <v>88</v>
      </c>
      <c r="B208" s="800">
        <f>'Sch-1'!B208</f>
        <v>7000029439</v>
      </c>
      <c r="C208" s="800">
        <f>'Sch-1'!C208</f>
        <v>830</v>
      </c>
      <c r="D208" s="800" t="str">
        <f>'Sch-1'!D208</f>
        <v xml:space="preserve">GIS Portion- Mandatory spares 400kV GIS </v>
      </c>
      <c r="E208" s="800">
        <f>'Sch-1'!E208</f>
        <v>1000058313</v>
      </c>
      <c r="F208" s="761" t="str">
        <f>'Sch-1'!J208</f>
        <v>DRIVE MECHANISM FOR 400KV GIS MAINTENANCE EARTH SWITCH</v>
      </c>
      <c r="G208" s="761" t="str">
        <f>'Sch-1'!K208</f>
        <v>SET</v>
      </c>
      <c r="H208" s="761">
        <f>'Sch-1'!L208</f>
        <v>1</v>
      </c>
      <c r="I208" s="276"/>
      <c r="J208" s="277" t="str">
        <f t="shared" si="6"/>
        <v>INCLUDED</v>
      </c>
    </row>
    <row r="209" spans="1:10" ht="31.5">
      <c r="A209" s="320">
        <f>'Sch-1'!A209</f>
        <v>89</v>
      </c>
      <c r="B209" s="800">
        <f>'Sch-1'!B209</f>
        <v>7000029439</v>
      </c>
      <c r="C209" s="800">
        <f>'Sch-1'!C209</f>
        <v>840</v>
      </c>
      <c r="D209" s="800" t="str">
        <f>'Sch-1'!D209</f>
        <v xml:space="preserve">GIS Portion- Mandatory spares 400kV GIS </v>
      </c>
      <c r="E209" s="800">
        <f>'Sch-1'!E209</f>
        <v>1000058309</v>
      </c>
      <c r="F209" s="761" t="str">
        <f>'Sch-1'!J209</f>
        <v>DRIVE MECHANISM FOR 400KV GIS FAST EARTHING SWITCH</v>
      </c>
      <c r="G209" s="761" t="str">
        <f>'Sch-1'!K209</f>
        <v>SET</v>
      </c>
      <c r="H209" s="761">
        <f>'Sch-1'!L209</f>
        <v>1</v>
      </c>
      <c r="I209" s="276"/>
      <c r="J209" s="277" t="str">
        <f t="shared" si="6"/>
        <v>INCLUDED</v>
      </c>
    </row>
    <row r="210" spans="1:10" ht="31.5">
      <c r="A210" s="320">
        <f>'Sch-1'!A210</f>
        <v>90</v>
      </c>
      <c r="B210" s="800">
        <f>'Sch-1'!B210</f>
        <v>7000029439</v>
      </c>
      <c r="C210" s="800">
        <f>'Sch-1'!C210</f>
        <v>850</v>
      </c>
      <c r="D210" s="800" t="str">
        <f>'Sch-1'!D210</f>
        <v xml:space="preserve">GIS Portion- Mandatory spares 400kV GIS </v>
      </c>
      <c r="E210" s="800">
        <f>'Sch-1'!E210</f>
        <v>1000058307</v>
      </c>
      <c r="F210" s="761" t="str">
        <f>'Sch-1'!J210</f>
        <v>MOTOR FOR DRIVE MECHANISM FOR 400KV GIS DISCONNECTOR SWITCH</v>
      </c>
      <c r="G210" s="761" t="str">
        <f>'Sch-1'!K210</f>
        <v xml:space="preserve">EA </v>
      </c>
      <c r="H210" s="761">
        <f>'Sch-1'!L210</f>
        <v>1</v>
      </c>
      <c r="I210" s="276"/>
      <c r="J210" s="277" t="str">
        <f t="shared" si="6"/>
        <v>INCLUDED</v>
      </c>
    </row>
    <row r="211" spans="1:10" ht="31.5">
      <c r="A211" s="320">
        <f>'Sch-1'!A211</f>
        <v>91</v>
      </c>
      <c r="B211" s="800">
        <f>'Sch-1'!B211</f>
        <v>7000029439</v>
      </c>
      <c r="C211" s="800">
        <f>'Sch-1'!C211</f>
        <v>860</v>
      </c>
      <c r="D211" s="800" t="str">
        <f>'Sch-1'!D211</f>
        <v xml:space="preserve">GIS Portion- Mandatory spares 400kV GIS </v>
      </c>
      <c r="E211" s="800">
        <f>'Sch-1'!E211</f>
        <v>1000058315</v>
      </c>
      <c r="F211" s="761" t="str">
        <f>'Sch-1'!J211</f>
        <v>MOTOR FOR DRIVE MECHANISM FOR 400KVGIS MAINTENANCE EARTH SWITCH</v>
      </c>
      <c r="G211" s="761" t="str">
        <f>'Sch-1'!K211</f>
        <v xml:space="preserve">EA </v>
      </c>
      <c r="H211" s="761">
        <f>'Sch-1'!L211</f>
        <v>1</v>
      </c>
      <c r="I211" s="276"/>
      <c r="J211" s="277" t="str">
        <f t="shared" si="6"/>
        <v>INCLUDED</v>
      </c>
    </row>
    <row r="212" spans="1:10" ht="31.5">
      <c r="A212" s="320">
        <f>'Sch-1'!A212</f>
        <v>92</v>
      </c>
      <c r="B212" s="800">
        <f>'Sch-1'!B212</f>
        <v>7000029439</v>
      </c>
      <c r="C212" s="800">
        <f>'Sch-1'!C212</f>
        <v>870</v>
      </c>
      <c r="D212" s="800" t="str">
        <f>'Sch-1'!D212</f>
        <v xml:space="preserve">GIS Portion- Mandatory spares 400kV GIS </v>
      </c>
      <c r="E212" s="800">
        <f>'Sch-1'!E212</f>
        <v>1000058311</v>
      </c>
      <c r="F212" s="761" t="str">
        <f>'Sch-1'!J212</f>
        <v>MOTOR FOR DRIVE MECHANISM FOR 400KV GIS FAST EARTHING SWITCH</v>
      </c>
      <c r="G212" s="761" t="str">
        <f>'Sch-1'!K212</f>
        <v xml:space="preserve">EA </v>
      </c>
      <c r="H212" s="761">
        <f>'Sch-1'!L212</f>
        <v>1</v>
      </c>
      <c r="I212" s="276"/>
      <c r="J212" s="277" t="str">
        <f t="shared" si="6"/>
        <v>INCLUDED</v>
      </c>
    </row>
    <row r="213" spans="1:10" ht="31.5">
      <c r="A213" s="320">
        <f>'Sch-1'!A213</f>
        <v>93</v>
      </c>
      <c r="B213" s="800">
        <f>'Sch-1'!B213</f>
        <v>7000029439</v>
      </c>
      <c r="C213" s="800">
        <f>'Sch-1'!C213</f>
        <v>880</v>
      </c>
      <c r="D213" s="800" t="str">
        <f>'Sch-1'!D213</f>
        <v xml:space="preserve">GIS Portion- Mandatory spares 400kV GIS </v>
      </c>
      <c r="E213" s="800">
        <f>'Sch-1'!E213</f>
        <v>1000058327</v>
      </c>
      <c r="F213" s="761" t="str">
        <f>'Sch-1'!J213</f>
        <v>400KV GIS- SINGLE PHASE OF CURRENT TRANSFORMER (3 CORES, TYPE-CTA)WITH ASSOCIATED ENCLOSURE AND PRIMARY CONDUCTOR COMPLETE IN ALLRESPECT</v>
      </c>
      <c r="G213" s="761" t="str">
        <f>'Sch-1'!K213</f>
        <v xml:space="preserve">EA </v>
      </c>
      <c r="H213" s="761">
        <f>'Sch-1'!L213</f>
        <v>1</v>
      </c>
      <c r="I213" s="276"/>
      <c r="J213" s="277" t="str">
        <f t="shared" si="6"/>
        <v>INCLUDED</v>
      </c>
    </row>
    <row r="214" spans="1:10" ht="31.5">
      <c r="A214" s="320">
        <f>'Sch-1'!A214</f>
        <v>94</v>
      </c>
      <c r="B214" s="800">
        <f>'Sch-1'!B214</f>
        <v>7000029439</v>
      </c>
      <c r="C214" s="800">
        <f>'Sch-1'!C214</f>
        <v>890</v>
      </c>
      <c r="D214" s="800" t="str">
        <f>'Sch-1'!D214</f>
        <v xml:space="preserve">GIS Portion- Mandatory spares 400kV GIS </v>
      </c>
      <c r="E214" s="800">
        <f>'Sch-1'!E214</f>
        <v>1000058326</v>
      </c>
      <c r="F214" s="761" t="str">
        <f>'Sch-1'!J214</f>
        <v>400KV GIS- SINGLE PHASE OF CURRENT TRANSFORMER (2 CORES, TYPE-CTB)WITH ASSOCIATED ENCLOSURE AND PRIMARY CONDUCTOR COMPLETE IN ALLRESPECT</v>
      </c>
      <c r="G214" s="761" t="str">
        <f>'Sch-1'!K214</f>
        <v xml:space="preserve">EA </v>
      </c>
      <c r="H214" s="761">
        <f>'Sch-1'!L214</f>
        <v>1</v>
      </c>
      <c r="I214" s="276"/>
      <c r="J214" s="277" t="str">
        <f t="shared" si="6"/>
        <v>INCLUDED</v>
      </c>
    </row>
    <row r="215" spans="1:10" ht="31.5">
      <c r="A215" s="320">
        <f>'Sch-1'!A215</f>
        <v>95</v>
      </c>
      <c r="B215" s="800">
        <f>'Sch-1'!B215</f>
        <v>7000029439</v>
      </c>
      <c r="C215" s="800">
        <f>'Sch-1'!C215</f>
        <v>900</v>
      </c>
      <c r="D215" s="800" t="str">
        <f>'Sch-1'!D215</f>
        <v xml:space="preserve">GIS Portion- Mandatory spares 220kV GIS </v>
      </c>
      <c r="E215" s="800">
        <f>'Sch-1'!E215</f>
        <v>1000058300</v>
      </c>
      <c r="F215" s="761" t="str">
        <f>'Sch-1'!J215</f>
        <v>220KV GIS-SF6 GAS PRESSURE RELIEF DEVICE ASSEMBLY OF EACH TYPE</v>
      </c>
      <c r="G215" s="761" t="str">
        <f>'Sch-1'!K215</f>
        <v xml:space="preserve">EA </v>
      </c>
      <c r="H215" s="761">
        <f>'Sch-1'!L215</f>
        <v>1</v>
      </c>
      <c r="I215" s="276"/>
      <c r="J215" s="277" t="str">
        <f t="shared" si="6"/>
        <v>INCLUDED</v>
      </c>
    </row>
    <row r="216" spans="1:10" ht="31.5">
      <c r="A216" s="320">
        <f>'Sch-1'!A216</f>
        <v>96</v>
      </c>
      <c r="B216" s="800">
        <f>'Sch-1'!B216</f>
        <v>7000029439</v>
      </c>
      <c r="C216" s="800">
        <f>'Sch-1'!C216</f>
        <v>910</v>
      </c>
      <c r="D216" s="800" t="str">
        <f>'Sch-1'!D216</f>
        <v xml:space="preserve">GIS Portion- Mandatory spares 220kV GIS </v>
      </c>
      <c r="E216" s="800">
        <f>'Sch-1'!E216</f>
        <v>1000049816</v>
      </c>
      <c r="F216" s="761" t="str">
        <f>'Sch-1'!J216</f>
        <v>SF6  PRESSURE  GAUGE  CUM  SWITCH  /DENSITY MONITORS  AND  PRESSURESWITCH AS APPLICABLE, OF EACH TYPE-220KV GIS</v>
      </c>
      <c r="G216" s="761" t="str">
        <f>'Sch-1'!K216</f>
        <v>SET</v>
      </c>
      <c r="H216" s="761">
        <f>'Sch-1'!L216</f>
        <v>2</v>
      </c>
      <c r="I216" s="276"/>
      <c r="J216" s="277" t="str">
        <f t="shared" si="6"/>
        <v>INCLUDED</v>
      </c>
    </row>
    <row r="217" spans="1:10" ht="31.5">
      <c r="A217" s="320">
        <f>'Sch-1'!A217</f>
        <v>97</v>
      </c>
      <c r="B217" s="800">
        <f>'Sch-1'!B217</f>
        <v>7000029439</v>
      </c>
      <c r="C217" s="800">
        <f>'Sch-1'!C217</f>
        <v>920</v>
      </c>
      <c r="D217" s="800" t="str">
        <f>'Sch-1'!D217</f>
        <v xml:space="preserve">GIS Portion- Mandatory spares 220kV GIS </v>
      </c>
      <c r="E217" s="800">
        <f>'Sch-1'!E217</f>
        <v>1000049752</v>
      </c>
      <c r="F217" s="761" t="str">
        <f>'Sch-1'!J217</f>
        <v>COUPLING  DEVICE  FOR  PRESSURE  GAUGE  CUM  SWITCH  FOR  CONNECTINGGAS HANDLING PLANT OF EACH TYPE-220KV GIS</v>
      </c>
      <c r="G217" s="761" t="str">
        <f>'Sch-1'!K217</f>
        <v>SET</v>
      </c>
      <c r="H217" s="761">
        <f>'Sch-1'!L217</f>
        <v>1</v>
      </c>
      <c r="I217" s="276"/>
      <c r="J217" s="277" t="str">
        <f t="shared" si="6"/>
        <v>INCLUDED</v>
      </c>
    </row>
    <row r="218" spans="1:10" ht="31.5">
      <c r="A218" s="320">
        <f>'Sch-1'!A218</f>
        <v>98</v>
      </c>
      <c r="B218" s="800">
        <f>'Sch-1'!B218</f>
        <v>7000029439</v>
      </c>
      <c r="C218" s="800">
        <f>'Sch-1'!C218</f>
        <v>930</v>
      </c>
      <c r="D218" s="800" t="str">
        <f>'Sch-1'!D218</f>
        <v xml:space="preserve">GIS Portion- Mandatory spares 220kV GIS </v>
      </c>
      <c r="E218" s="800">
        <f>'Sch-1'!E218</f>
        <v>1000049761</v>
      </c>
      <c r="F218" s="761" t="str">
        <f>'Sch-1'!J218</f>
        <v>RUBBER  GASKETS,  Ã‚â‚¬Å’OÃ‚â‚¬Â  RINGS  AND  SEALS  FOR  SF6  GAS  FOR  GISENCLOSURE OF EACH TYPE-220KV GIS</v>
      </c>
      <c r="G218" s="761" t="str">
        <f>'Sch-1'!K218</f>
        <v>SET</v>
      </c>
      <c r="H218" s="761">
        <f>'Sch-1'!L218</f>
        <v>2</v>
      </c>
      <c r="I218" s="276"/>
      <c r="J218" s="277" t="str">
        <f t="shared" si="6"/>
        <v>INCLUDED</v>
      </c>
    </row>
    <row r="219" spans="1:10" ht="31.5">
      <c r="A219" s="320">
        <f>'Sch-1'!A219</f>
        <v>99</v>
      </c>
      <c r="B219" s="800">
        <f>'Sch-1'!B219</f>
        <v>7000029439</v>
      </c>
      <c r="C219" s="800">
        <f>'Sch-1'!C219</f>
        <v>940</v>
      </c>
      <c r="D219" s="800" t="str">
        <f>'Sch-1'!D219</f>
        <v xml:space="preserve">GIS Portion- Mandatory spares 220kV GIS </v>
      </c>
      <c r="E219" s="800">
        <f>'Sch-1'!E219</f>
        <v>1000058298</v>
      </c>
      <c r="F219" s="761" t="str">
        <f>'Sch-1'!J219</f>
        <v>220KV GIS-MOLECULAR FILTER FOR SF6 GAS WITH FILTER BAGS (5 % OF TOTALWEIGHT)</v>
      </c>
      <c r="G219" s="761" t="str">
        <f>'Sch-1'!K219</f>
        <v>SET</v>
      </c>
      <c r="H219" s="761">
        <f>'Sch-1'!L219</f>
        <v>1</v>
      </c>
      <c r="I219" s="276"/>
      <c r="J219" s="277" t="str">
        <f t="shared" si="6"/>
        <v>INCLUDED</v>
      </c>
    </row>
    <row r="220" spans="1:10" ht="31.5">
      <c r="A220" s="320">
        <f>'Sch-1'!A220</f>
        <v>100</v>
      </c>
      <c r="B220" s="800">
        <f>'Sch-1'!B220</f>
        <v>7000029439</v>
      </c>
      <c r="C220" s="800">
        <f>'Sch-1'!C220</f>
        <v>950</v>
      </c>
      <c r="D220" s="800" t="str">
        <f>'Sch-1'!D220</f>
        <v xml:space="preserve">GIS Portion- Mandatory spares 220kV GIS </v>
      </c>
      <c r="E220" s="800">
        <f>'Sch-1'!E220</f>
        <v>1000049749</v>
      </c>
      <c r="F220" s="761" t="str">
        <f>'Sch-1'!J220</f>
        <v>CONTROL VALVES FOR SF6 GAS OF EACH TYPE-220KV GIS</v>
      </c>
      <c r="G220" s="761" t="str">
        <f>'Sch-1'!K220</f>
        <v>SET</v>
      </c>
      <c r="H220" s="761">
        <f>'Sch-1'!L220</f>
        <v>2</v>
      </c>
      <c r="I220" s="276"/>
      <c r="J220" s="277" t="str">
        <f t="shared" si="6"/>
        <v>INCLUDED</v>
      </c>
    </row>
    <row r="221" spans="1:10" ht="31.5">
      <c r="A221" s="320">
        <f>'Sch-1'!A221</f>
        <v>101</v>
      </c>
      <c r="B221" s="800">
        <f>'Sch-1'!B221</f>
        <v>7000029439</v>
      </c>
      <c r="C221" s="800">
        <f>'Sch-1'!C221</f>
        <v>960</v>
      </c>
      <c r="D221" s="800" t="str">
        <f>'Sch-1'!D221</f>
        <v xml:space="preserve">GIS Portion- Mandatory spares 220kV GIS </v>
      </c>
      <c r="E221" s="800">
        <f>'Sch-1'!E221</f>
        <v>1000058299</v>
      </c>
      <c r="F221" s="761" t="str">
        <f>'Sch-1'!J221</f>
        <v>220KV GIS-SF6 GAS (5 % OF TOTAL GAS QUANTITY)</v>
      </c>
      <c r="G221" s="761" t="str">
        <f>'Sch-1'!K221</f>
        <v>LOT</v>
      </c>
      <c r="H221" s="761">
        <f>'Sch-1'!L221</f>
        <v>1</v>
      </c>
      <c r="I221" s="276"/>
      <c r="J221" s="277" t="str">
        <f t="shared" si="6"/>
        <v>INCLUDED</v>
      </c>
    </row>
    <row r="222" spans="1:10" ht="47.25">
      <c r="A222" s="320">
        <f>'Sch-1'!A222</f>
        <v>102</v>
      </c>
      <c r="B222" s="800">
        <f>'Sch-1'!B222</f>
        <v>7000029439</v>
      </c>
      <c r="C222" s="800">
        <f>'Sch-1'!C222</f>
        <v>970</v>
      </c>
      <c r="D222" s="800" t="str">
        <f>'Sch-1'!D222</f>
        <v xml:space="preserve">GIS Portion- Mandatory spares 220kV GIS </v>
      </c>
      <c r="E222" s="800">
        <f>'Sch-1'!E222</f>
        <v>1000049782</v>
      </c>
      <c r="F222" s="761" t="str">
        <f>'Sch-1'!J222</f>
        <v>LOCKING   DEVICE   TO   KEEP   THE   DIS-CONNECTORS   (ISOLATORS)AND EARTHING/FAST EARTHING SWITCHES (AS APPLICABLE) IN CLOSE OR OPENPOSITION IN CASE OF REMOVAL OF THE DRIVING MECHANISM-220KV GIS</v>
      </c>
      <c r="G222" s="761" t="str">
        <f>'Sch-1'!K222</f>
        <v>SET</v>
      </c>
      <c r="H222" s="761">
        <f>'Sch-1'!L222</f>
        <v>2</v>
      </c>
      <c r="I222" s="276"/>
      <c r="J222" s="277" t="str">
        <f t="shared" si="6"/>
        <v>INCLUDED</v>
      </c>
    </row>
    <row r="223" spans="1:10" ht="31.5">
      <c r="A223" s="320">
        <f>'Sch-1'!A223</f>
        <v>103</v>
      </c>
      <c r="B223" s="800">
        <f>'Sch-1'!B223</f>
        <v>7000029439</v>
      </c>
      <c r="C223" s="800">
        <f>'Sch-1'!C223</f>
        <v>980</v>
      </c>
      <c r="D223" s="800" t="str">
        <f>'Sch-1'!D223</f>
        <v xml:space="preserve">GIS Portion- Mandatory spares 220kV GIS </v>
      </c>
      <c r="E223" s="800">
        <f>'Sch-1'!E223</f>
        <v>1000049504</v>
      </c>
      <c r="F223" s="761" t="str">
        <f>'Sch-1'!J223</f>
        <v>UHF PD SENSORS OF EACH TYPE ALONG WITH BNC CONNECTOR FOR 245KV GIS</v>
      </c>
      <c r="G223" s="761" t="str">
        <f>'Sch-1'!K223</f>
        <v xml:space="preserve">EA </v>
      </c>
      <c r="H223" s="761">
        <f>'Sch-1'!L223</f>
        <v>3</v>
      </c>
      <c r="I223" s="276"/>
      <c r="J223" s="277" t="str">
        <f t="shared" si="6"/>
        <v>INCLUDED</v>
      </c>
    </row>
    <row r="224" spans="1:10" ht="31.5">
      <c r="A224" s="320">
        <f>'Sch-1'!A224</f>
        <v>104</v>
      </c>
      <c r="B224" s="800">
        <f>'Sch-1'!B224</f>
        <v>7000029439</v>
      </c>
      <c r="C224" s="800">
        <f>'Sch-1'!C224</f>
        <v>990</v>
      </c>
      <c r="D224" s="800" t="str">
        <f>'Sch-1'!D224</f>
        <v xml:space="preserve">GIS Portion- Mandatory spares 220kV GIS </v>
      </c>
      <c r="E224" s="800">
        <f>'Sch-1'!E224</f>
        <v>1000058302</v>
      </c>
      <c r="F224" s="761" t="str">
        <f>'Sch-1'!J224</f>
        <v>220KV GIS-SUPPORT INSULATORS (GAS THROUGH) OF EACH TYPE (COMPLETE WITHMETAL RING ETC.) ALONG WITH ASSOCIATED CONTACTS AND SHIELDS</v>
      </c>
      <c r="G224" s="761" t="str">
        <f>'Sch-1'!K224</f>
        <v xml:space="preserve">EA </v>
      </c>
      <c r="H224" s="761">
        <f>'Sch-1'!L224</f>
        <v>3</v>
      </c>
      <c r="I224" s="276"/>
      <c r="J224" s="277" t="str">
        <f t="shared" si="6"/>
        <v>INCLUDED</v>
      </c>
    </row>
    <row r="225" spans="1:10" ht="31.5">
      <c r="A225" s="320">
        <f>'Sch-1'!A225</f>
        <v>105</v>
      </c>
      <c r="B225" s="800">
        <f>'Sch-1'!B225</f>
        <v>7000029439</v>
      </c>
      <c r="C225" s="800">
        <f>'Sch-1'!C225</f>
        <v>1000</v>
      </c>
      <c r="D225" s="800" t="str">
        <f>'Sch-1'!D225</f>
        <v xml:space="preserve">GIS Portion- Mandatory spares 220kV GIS </v>
      </c>
      <c r="E225" s="800">
        <f>'Sch-1'!E225</f>
        <v>1000058297</v>
      </c>
      <c r="F225" s="761" t="str">
        <f>'Sch-1'!J225</f>
        <v>220KV GIS-GAS BARRIERS OF EACH TYPE (COMPLETE WITH METAL RING ETC.)ALONG WITH ASSOCIATED CONTACTS AND SHIELDS</v>
      </c>
      <c r="G225" s="761" t="str">
        <f>'Sch-1'!K225</f>
        <v xml:space="preserve">EA </v>
      </c>
      <c r="H225" s="761">
        <f>'Sch-1'!L225</f>
        <v>3</v>
      </c>
      <c r="I225" s="276"/>
      <c r="J225" s="277" t="str">
        <f t="shared" si="6"/>
        <v>INCLUDED</v>
      </c>
    </row>
    <row r="226" spans="1:10" ht="31.5">
      <c r="A226" s="320">
        <f>'Sch-1'!A226</f>
        <v>106</v>
      </c>
      <c r="B226" s="800">
        <f>'Sch-1'!B226</f>
        <v>7000029439</v>
      </c>
      <c r="C226" s="800">
        <f>'Sch-1'!C226</f>
        <v>1010</v>
      </c>
      <c r="D226" s="800" t="str">
        <f>'Sch-1'!D226</f>
        <v xml:space="preserve">GIS Portion- Mandatory spares 220kV GIS </v>
      </c>
      <c r="E226" s="800">
        <f>'Sch-1'!E226</f>
        <v>1000058301</v>
      </c>
      <c r="F226" s="761" t="str">
        <f>'Sch-1'!J226</f>
        <v>220KV GIS- 1600A SF6 TO AIR BUSHING COMPLETE IN ALL RESPECT</v>
      </c>
      <c r="G226" s="761" t="str">
        <f>'Sch-1'!K226</f>
        <v xml:space="preserve">EA </v>
      </c>
      <c r="H226" s="761">
        <f>'Sch-1'!L226</f>
        <v>1</v>
      </c>
      <c r="I226" s="276"/>
      <c r="J226" s="277" t="str">
        <f t="shared" si="0"/>
        <v>INCLUDED</v>
      </c>
    </row>
    <row r="227" spans="1:10" ht="31.5">
      <c r="A227" s="320">
        <f>'Sch-1'!A227</f>
        <v>107</v>
      </c>
      <c r="B227" s="800">
        <f>'Sch-1'!B227</f>
        <v>7000029439</v>
      </c>
      <c r="C227" s="800">
        <f>'Sch-1'!C227</f>
        <v>1020</v>
      </c>
      <c r="D227" s="800" t="str">
        <f>'Sch-1'!D227</f>
        <v xml:space="preserve">GIS Portion- Mandatory spares 220kV GIS </v>
      </c>
      <c r="E227" s="800">
        <f>'Sch-1'!E227</f>
        <v>1000049497</v>
      </c>
      <c r="F227" s="761" t="str">
        <f>'Sch-1'!J227</f>
        <v>LCC SPARES  - AUX. RELAYS, CONTACTORS,PUSH BUTTONS, SWITCHES, LAMPS,ANNUNCIATION WINDOWS, MCB, FUSES,TIMERS, TERMINAL BLOCKS ETC. OF EACHTYPE &amp; RATING-220kV GIS</v>
      </c>
      <c r="G227" s="761" t="str">
        <f>'Sch-1'!K227</f>
        <v>SET</v>
      </c>
      <c r="H227" s="761">
        <f>'Sch-1'!L227</f>
        <v>1</v>
      </c>
      <c r="I227" s="276"/>
      <c r="J227" s="277" t="str">
        <f t="shared" si="0"/>
        <v>INCLUDED</v>
      </c>
    </row>
    <row r="228" spans="1:10" ht="31.5">
      <c r="A228" s="320">
        <f>'Sch-1'!A228</f>
        <v>108</v>
      </c>
      <c r="B228" s="800">
        <f>'Sch-1'!B228</f>
        <v>7000029439</v>
      </c>
      <c r="C228" s="800">
        <f>'Sch-1'!C228</f>
        <v>1030</v>
      </c>
      <c r="D228" s="800" t="str">
        <f>'Sch-1'!D228</f>
        <v xml:space="preserve">GIS Portion- Mandatory spares 220kV GIS </v>
      </c>
      <c r="E228" s="800">
        <f>'Sch-1'!E228</f>
        <v>1000058284</v>
      </c>
      <c r="F228" s="761" t="str">
        <f>'Sch-1'!J228</f>
        <v>220KV GIS-ONE POLE OF 1600A CIRCUIT BREAKER WITH INTERRUPTER, MAINCIRCUIT, ENCLOSURE AND OPERATING MECHANISM COMPLETE IN ALL RESPECT</v>
      </c>
      <c r="G228" s="761" t="str">
        <f>'Sch-1'!K228</f>
        <v>SET</v>
      </c>
      <c r="H228" s="761">
        <f>'Sch-1'!L228</f>
        <v>1</v>
      </c>
      <c r="I228" s="276"/>
      <c r="J228" s="277" t="str">
        <f t="shared" si="0"/>
        <v>INCLUDED</v>
      </c>
    </row>
    <row r="229" spans="1:10" ht="31.5">
      <c r="A229" s="320">
        <f>'Sch-1'!A229</f>
        <v>109</v>
      </c>
      <c r="B229" s="800">
        <f>'Sch-1'!B229</f>
        <v>7000029439</v>
      </c>
      <c r="C229" s="800">
        <f>'Sch-1'!C229</f>
        <v>1040</v>
      </c>
      <c r="D229" s="800" t="str">
        <f>'Sch-1'!D229</f>
        <v xml:space="preserve">GIS Portion- Mandatory spares 220kV GIS </v>
      </c>
      <c r="E229" s="800">
        <f>'Sch-1'!E229</f>
        <v>1000021871</v>
      </c>
      <c r="F229" s="761" t="str">
        <f>'Sch-1'!J229</f>
        <v>Trip coil assembly with resistor for245kV GIS Circuit Breaker (asapplicable)</v>
      </c>
      <c r="G229" s="761" t="str">
        <f>'Sch-1'!K229</f>
        <v>SET</v>
      </c>
      <c r="H229" s="761">
        <f>'Sch-1'!L229</f>
        <v>3</v>
      </c>
      <c r="I229" s="276"/>
      <c r="J229" s="277" t="str">
        <f t="shared" si="0"/>
        <v>INCLUDED</v>
      </c>
    </row>
    <row r="230" spans="1:10" ht="31.5">
      <c r="A230" s="320">
        <f>'Sch-1'!A230</f>
        <v>110</v>
      </c>
      <c r="B230" s="800">
        <f>'Sch-1'!B230</f>
        <v>7000029439</v>
      </c>
      <c r="C230" s="800">
        <f>'Sch-1'!C230</f>
        <v>1050</v>
      </c>
      <c r="D230" s="800" t="str">
        <f>'Sch-1'!D230</f>
        <v xml:space="preserve">GIS Portion- Mandatory spares 220kV GIS </v>
      </c>
      <c r="E230" s="800">
        <f>'Sch-1'!E230</f>
        <v>1000058292</v>
      </c>
      <c r="F230" s="761" t="str">
        <f>'Sch-1'!J230</f>
        <v>RELAYS, POWER CONTACTORS, PUSH BUTTONS, TIMERS &amp; MCBS ETC. (ASAPPLICABLE) OF EACH TYPE FOR 220KV GIS CIRCUIT BREAKER</v>
      </c>
      <c r="G230" s="761" t="str">
        <f>'Sch-1'!K230</f>
        <v>SET</v>
      </c>
      <c r="H230" s="761">
        <f>'Sch-1'!L230</f>
        <v>1</v>
      </c>
      <c r="I230" s="276"/>
      <c r="J230" s="277" t="str">
        <f t="shared" si="0"/>
        <v>INCLUDED</v>
      </c>
    </row>
    <row r="231" spans="1:10" ht="31.5">
      <c r="A231" s="320">
        <f>'Sch-1'!A231</f>
        <v>111</v>
      </c>
      <c r="B231" s="800">
        <f>'Sch-1'!B231</f>
        <v>7000029439</v>
      </c>
      <c r="C231" s="800">
        <f>'Sch-1'!C231</f>
        <v>1060</v>
      </c>
      <c r="D231" s="800" t="str">
        <f>'Sch-1'!D231</f>
        <v xml:space="preserve">GIS Portion- Mandatory spares 220kV GIS </v>
      </c>
      <c r="E231" s="800">
        <f>'Sch-1'!E231</f>
        <v>1000007066</v>
      </c>
      <c r="F231" s="761" t="str">
        <f>'Sch-1'!J231</f>
        <v>Auxiliary switch assembly of each type for 245kV GIS Circuit Breaker</v>
      </c>
      <c r="G231" s="761" t="str">
        <f>'Sch-1'!K231</f>
        <v>SET</v>
      </c>
      <c r="H231" s="761">
        <f>'Sch-1'!L231</f>
        <v>1</v>
      </c>
      <c r="I231" s="276"/>
      <c r="J231" s="277" t="str">
        <f t="shared" si="0"/>
        <v>INCLUDED</v>
      </c>
    </row>
    <row r="232" spans="1:10" ht="31.5">
      <c r="A232" s="320">
        <f>'Sch-1'!A232</f>
        <v>112</v>
      </c>
      <c r="B232" s="800">
        <f>'Sch-1'!B232</f>
        <v>7000029439</v>
      </c>
      <c r="C232" s="800">
        <f>'Sch-1'!C232</f>
        <v>1070</v>
      </c>
      <c r="D232" s="800" t="str">
        <f>'Sch-1'!D232</f>
        <v xml:space="preserve">GIS Portion- Mandatory spares 220kV GIS </v>
      </c>
      <c r="E232" s="800">
        <f>'Sch-1'!E232</f>
        <v>1000058291</v>
      </c>
      <c r="F232" s="761" t="str">
        <f>'Sch-1'!J232</f>
        <v>220KV GIS CIRCUIT BREAKER-OPERATION COUNTER</v>
      </c>
      <c r="G232" s="761" t="str">
        <f>'Sch-1'!K232</f>
        <v xml:space="preserve">EA </v>
      </c>
      <c r="H232" s="761">
        <f>'Sch-1'!L232</f>
        <v>1</v>
      </c>
      <c r="I232" s="276"/>
      <c r="J232" s="277" t="str">
        <f t="shared" si="0"/>
        <v>INCLUDED</v>
      </c>
    </row>
    <row r="233" spans="1:10" ht="31.5">
      <c r="A233" s="320">
        <f>'Sch-1'!A233</f>
        <v>113</v>
      </c>
      <c r="B233" s="800">
        <f>'Sch-1'!B233</f>
        <v>7000029439</v>
      </c>
      <c r="C233" s="800">
        <f>'Sch-1'!C233</f>
        <v>1080</v>
      </c>
      <c r="D233" s="800" t="str">
        <f>'Sch-1'!D233</f>
        <v xml:space="preserve">GIS Portion- Mandatory spares 220kV GIS </v>
      </c>
      <c r="E233" s="800">
        <f>'Sch-1'!E233</f>
        <v>1000058288</v>
      </c>
      <c r="F233" s="761" t="str">
        <f>'Sch-1'!J233</f>
        <v>220KV GIS CIRCUIT BREAKER-HYDRAULIC OPERATING MECHANISM WITH DRIVEMOTOR (FOR HYDRAULIC OPERATED MECHANISM, IF APPLICABLE)</v>
      </c>
      <c r="G233" s="761" t="str">
        <f>'Sch-1'!K233</f>
        <v>SET</v>
      </c>
      <c r="H233" s="761">
        <f>'Sch-1'!L233</f>
        <v>1</v>
      </c>
      <c r="I233" s="276"/>
      <c r="J233" s="277" t="str">
        <f t="shared" si="0"/>
        <v>INCLUDED</v>
      </c>
    </row>
    <row r="234" spans="1:10" ht="31.5">
      <c r="A234" s="320">
        <f>'Sch-1'!A234</f>
        <v>114</v>
      </c>
      <c r="B234" s="800">
        <f>'Sch-1'!B234</f>
        <v>7000029439</v>
      </c>
      <c r="C234" s="800">
        <f>'Sch-1'!C234</f>
        <v>1090</v>
      </c>
      <c r="D234" s="800" t="str">
        <f>'Sch-1'!D234</f>
        <v xml:space="preserve">GIS Portion- Mandatory spares 220kV GIS </v>
      </c>
      <c r="E234" s="800">
        <f>'Sch-1'!E234</f>
        <v>1000049758</v>
      </c>
      <c r="F234" s="761" t="str">
        <f>'Sch-1'!J234</f>
        <v>HYDRAULIC FILTER OF EACH TYPE (FOR HYDRAULIC OPERATED MECHANISM, IFPPLICABLE)-220KV GIS CIRCUIT BREKAER</v>
      </c>
      <c r="G234" s="761" t="str">
        <f>'Sch-1'!K234</f>
        <v>SET</v>
      </c>
      <c r="H234" s="761">
        <f>'Sch-1'!L234</f>
        <v>1</v>
      </c>
      <c r="I234" s="276"/>
      <c r="J234" s="277" t="str">
        <f t="shared" si="0"/>
        <v>INCLUDED</v>
      </c>
    </row>
    <row r="235" spans="1:10" ht="31.5">
      <c r="A235" s="320">
        <f>'Sch-1'!A235</f>
        <v>115</v>
      </c>
      <c r="B235" s="800">
        <f>'Sch-1'!B235</f>
        <v>7000029439</v>
      </c>
      <c r="C235" s="800">
        <f>'Sch-1'!C235</f>
        <v>1100</v>
      </c>
      <c r="D235" s="800" t="str">
        <f>'Sch-1'!D235</f>
        <v xml:space="preserve">GIS Portion- Mandatory spares 220kV GIS </v>
      </c>
      <c r="E235" s="800">
        <f>'Sch-1'!E235</f>
        <v>1000058272</v>
      </c>
      <c r="F235" s="761" t="str">
        <f>'Sch-1'!J235</f>
        <v>220KV GIS CIRCUIT BREAKER- HOSE PIPE OF EACH TYPE (AS APPLICABLE) (FORHYDRAULIC OPERATED MECHANISM, IF APPLICABLE)</v>
      </c>
      <c r="G235" s="761" t="str">
        <f>'Sch-1'!K235</f>
        <v>SET</v>
      </c>
      <c r="H235" s="761">
        <f>'Sch-1'!L235</f>
        <v>1</v>
      </c>
      <c r="I235" s="276"/>
      <c r="J235" s="277" t="str">
        <f t="shared" si="0"/>
        <v>INCLUDED</v>
      </c>
    </row>
    <row r="236" spans="1:10" ht="31.5">
      <c r="A236" s="320">
        <f>'Sch-1'!A236</f>
        <v>116</v>
      </c>
      <c r="B236" s="800">
        <f>'Sch-1'!B236</f>
        <v>7000029439</v>
      </c>
      <c r="C236" s="800">
        <f>'Sch-1'!C236</f>
        <v>1110</v>
      </c>
      <c r="D236" s="800" t="str">
        <f>'Sch-1'!D236</f>
        <v xml:space="preserve">GIS Portion- Mandatory spares 220kV GIS </v>
      </c>
      <c r="E236" s="800">
        <f>'Sch-1'!E236</f>
        <v>1000058290</v>
      </c>
      <c r="F236" s="761" t="str">
        <f>'Sch-1'!J236</f>
        <v>220KV GIS CIRCUIT BREAKER - N2 ACCUMULATOR (FOR HYDRAULIC OPERATEDMECHANISM, IF APPLICABLE)</v>
      </c>
      <c r="G236" s="761" t="str">
        <f>'Sch-1'!K236</f>
        <v>SET</v>
      </c>
      <c r="H236" s="761">
        <f>'Sch-1'!L236</f>
        <v>1</v>
      </c>
      <c r="I236" s="276"/>
      <c r="J236" s="277" t="str">
        <f t="shared" si="0"/>
        <v>INCLUDED</v>
      </c>
    </row>
    <row r="237" spans="1:10" ht="31.5">
      <c r="A237" s="320">
        <f>'Sch-1'!A237</f>
        <v>117</v>
      </c>
      <c r="B237" s="800">
        <f>'Sch-1'!B237</f>
        <v>7000029439</v>
      </c>
      <c r="C237" s="800">
        <f>'Sch-1'!C237</f>
        <v>1120</v>
      </c>
      <c r="D237" s="800" t="str">
        <f>'Sch-1'!D237</f>
        <v xml:space="preserve">GIS Portion- Mandatory spares 220kV GIS </v>
      </c>
      <c r="E237" s="800">
        <f>'Sch-1'!E237</f>
        <v>1000049834</v>
      </c>
      <c r="F237" s="761" t="str">
        <f>'Sch-1'!J237</f>
        <v>VALVES OF EACH TYPE (FOR HYDRAULIC OPERATED MECHANISM, IFAPPLICABLE)-220KV GIS CIRCUIT BREKAER</v>
      </c>
      <c r="G237" s="761" t="str">
        <f>'Sch-1'!K237</f>
        <v>SET</v>
      </c>
      <c r="H237" s="761">
        <f>'Sch-1'!L237</f>
        <v>1</v>
      </c>
      <c r="I237" s="276"/>
      <c r="J237" s="277" t="str">
        <f t="shared" si="0"/>
        <v>INCLUDED</v>
      </c>
    </row>
    <row r="238" spans="1:10" ht="31.5">
      <c r="A238" s="320">
        <f>'Sch-1'!A238</f>
        <v>118</v>
      </c>
      <c r="B238" s="800">
        <f>'Sch-1'!B238</f>
        <v>7000029439</v>
      </c>
      <c r="C238" s="800">
        <f>'Sch-1'!C238</f>
        <v>1130</v>
      </c>
      <c r="D238" s="800" t="str">
        <f>'Sch-1'!D238</f>
        <v xml:space="preserve">GIS Portion- Mandatory spares 220kV GIS </v>
      </c>
      <c r="E238" s="800">
        <f>'Sch-1'!E238</f>
        <v>1000049794</v>
      </c>
      <c r="F238" s="761" t="str">
        <f>'Sch-1'!J238</f>
        <v>PIPE LENGTH (COPPER &amp; STEEL) OF EACH SIZE &amp; TYPE (FOR HYDRAULICOPERATED MECHANISM, IF APPLICABLE)-220KV GIS CIRCUIT BREKAER</v>
      </c>
      <c r="G238" s="761" t="str">
        <f>'Sch-1'!K238</f>
        <v>SET</v>
      </c>
      <c r="H238" s="761">
        <f>'Sch-1'!L238</f>
        <v>1</v>
      </c>
      <c r="I238" s="276"/>
      <c r="J238" s="277" t="str">
        <f t="shared" si="0"/>
        <v>INCLUDED</v>
      </c>
    </row>
    <row r="239" spans="1:10" ht="31.5">
      <c r="A239" s="320">
        <f>'Sch-1'!A239</f>
        <v>119</v>
      </c>
      <c r="B239" s="800">
        <f>'Sch-1'!B239</f>
        <v>7000029439</v>
      </c>
      <c r="C239" s="800">
        <f>'Sch-1'!C239</f>
        <v>1140</v>
      </c>
      <c r="D239" s="800" t="str">
        <f>'Sch-1'!D239</f>
        <v xml:space="preserve">GIS Portion- Mandatory spares 220kV GIS </v>
      </c>
      <c r="E239" s="800">
        <f>'Sch-1'!E239</f>
        <v>1000049807</v>
      </c>
      <c r="F239" s="761" t="str">
        <f>'Sch-1'!J239</f>
        <v>PRESSURE SWITCHES OF EACH TYPE (FOR HYDRAULIC OPERATED MECHANISM, IFAPPLICABLE)-220KV GIS CIRCUIT BREKAER</v>
      </c>
      <c r="G239" s="761" t="str">
        <f>'Sch-1'!K239</f>
        <v>SET</v>
      </c>
      <c r="H239" s="761">
        <f>'Sch-1'!L239</f>
        <v>1</v>
      </c>
      <c r="I239" s="276"/>
      <c r="J239" s="277" t="str">
        <f t="shared" si="0"/>
        <v>INCLUDED</v>
      </c>
    </row>
    <row r="240" spans="1:10" ht="31.5">
      <c r="A240" s="320">
        <f>'Sch-1'!A240</f>
        <v>120</v>
      </c>
      <c r="B240" s="800">
        <f>'Sch-1'!B240</f>
        <v>7000029439</v>
      </c>
      <c r="C240" s="800">
        <f>'Sch-1'!C240</f>
        <v>1150</v>
      </c>
      <c r="D240" s="800" t="str">
        <f>'Sch-1'!D240</f>
        <v xml:space="preserve">GIS Portion- Mandatory spares 220kV GIS </v>
      </c>
      <c r="E240" s="800">
        <f>'Sch-1'!E240</f>
        <v>1000049804</v>
      </c>
      <c r="F240" s="761" t="str">
        <f>'Sch-1'!J240</f>
        <v>PRESSURE GAUGE WITH COUPLING DEVICE OF EACH TYPE (FOR HYDRAULICOPERATED MECHANISM, IF APPLICABLE)-220KV GIS CIRCUIT BREKAER</v>
      </c>
      <c r="G240" s="761" t="str">
        <f>'Sch-1'!K240</f>
        <v>SET</v>
      </c>
      <c r="H240" s="761">
        <f>'Sch-1'!L240</f>
        <v>1</v>
      </c>
      <c r="I240" s="276"/>
      <c r="J240" s="277" t="str">
        <f t="shared" si="0"/>
        <v>INCLUDED</v>
      </c>
    </row>
    <row r="241" spans="1:10" ht="31.5">
      <c r="A241" s="320">
        <f>'Sch-1'!A241</f>
        <v>121</v>
      </c>
      <c r="B241" s="800">
        <f>'Sch-1'!B241</f>
        <v>7000029439</v>
      </c>
      <c r="C241" s="800">
        <f>'Sch-1'!C241</f>
        <v>1160</v>
      </c>
      <c r="D241" s="800" t="str">
        <f>'Sch-1'!D241</f>
        <v xml:space="preserve">GIS Portion- Mandatory spares 220kV GIS </v>
      </c>
      <c r="E241" s="800">
        <f>'Sch-1'!E241</f>
        <v>1000058289</v>
      </c>
      <c r="F241" s="761" t="str">
        <f>'Sch-1'!J241</f>
        <v>220KV GIS CIRCUIT BREAKER-HYDRAULIC OIL (5% OF TOTAL OIL QUANTITY)(FOR HYDRAULIC OPERATED MECHANISM, IF APPLICABLE)</v>
      </c>
      <c r="G241" s="761" t="str">
        <f>'Sch-1'!K241</f>
        <v>SET</v>
      </c>
      <c r="H241" s="761">
        <f>'Sch-1'!L241</f>
        <v>1</v>
      </c>
      <c r="I241" s="276"/>
      <c r="J241" s="277" t="str">
        <f t="shared" si="0"/>
        <v>INCLUDED</v>
      </c>
    </row>
    <row r="242" spans="1:10" ht="31.5">
      <c r="A242" s="320">
        <f>'Sch-1'!A242</f>
        <v>122</v>
      </c>
      <c r="B242" s="800">
        <f>'Sch-1'!B242</f>
        <v>7000029439</v>
      </c>
      <c r="C242" s="800">
        <f>'Sch-1'!C242</f>
        <v>1170</v>
      </c>
      <c r="D242" s="800" t="str">
        <f>'Sch-1'!D242</f>
        <v xml:space="preserve">GIS Portion- Mandatory spares 220kV GIS </v>
      </c>
      <c r="E242" s="800">
        <f>'Sch-1'!E242</f>
        <v>1000049798</v>
      </c>
      <c r="F242" s="761" t="str">
        <f>'Sch-1'!J242</f>
        <v>PRESSURE RELIEF DEVICE OF EACH TYPE (FOR HYDRAULIC OPERATED MECHANISM,IF APPLICABLE)-220KV GIS CIRCUIT BREKAER</v>
      </c>
      <c r="G242" s="761" t="str">
        <f>'Sch-1'!K242</f>
        <v>SET</v>
      </c>
      <c r="H242" s="761">
        <f>'Sch-1'!L242</f>
        <v>1</v>
      </c>
      <c r="I242" s="276"/>
      <c r="J242" s="277" t="str">
        <f t="shared" si="0"/>
        <v>INCLUDED</v>
      </c>
    </row>
    <row r="243" spans="1:10" ht="31.5">
      <c r="A243" s="320">
        <f>'Sch-1'!A243</f>
        <v>123</v>
      </c>
      <c r="B243" s="800">
        <f>'Sch-1'!B243</f>
        <v>7000029439</v>
      </c>
      <c r="C243" s="800">
        <f>'Sch-1'!C243</f>
        <v>1180</v>
      </c>
      <c r="D243" s="800" t="str">
        <f>'Sch-1'!D243</f>
        <v xml:space="preserve">GIS Portion- Mandatory spares 220kV GIS </v>
      </c>
      <c r="E243" s="800">
        <f>'Sch-1'!E243</f>
        <v>1000058293</v>
      </c>
      <c r="F243" s="761" t="str">
        <f>'Sch-1'!J243</f>
        <v>220KV GIS CIRCUIT BREAKER-COMPLETE SPRING OPERATING MECHANISMINCLUDING CHARGING MECHANISM ETC. (FOR SPRING OPERATED MECHANISM, IFAPPLICABLE)</v>
      </c>
      <c r="G243" s="761" t="str">
        <f>'Sch-1'!K243</f>
        <v>SET</v>
      </c>
      <c r="H243" s="761">
        <f>'Sch-1'!L243</f>
        <v>1</v>
      </c>
      <c r="I243" s="276"/>
      <c r="J243" s="277" t="str">
        <f t="shared" si="0"/>
        <v>INCLUDED</v>
      </c>
    </row>
    <row r="244" spans="1:10" ht="31.5">
      <c r="A244" s="320">
        <f>'Sch-1'!A244</f>
        <v>124</v>
      </c>
      <c r="B244" s="800">
        <f>'Sch-1'!B244</f>
        <v>7000029439</v>
      </c>
      <c r="C244" s="800">
        <f>'Sch-1'!C244</f>
        <v>1190</v>
      </c>
      <c r="D244" s="800" t="str">
        <f>'Sch-1'!D244</f>
        <v xml:space="preserve">GIS Portion- Mandatory spares 220kV GIS </v>
      </c>
      <c r="E244" s="800">
        <f>'Sch-1'!E244</f>
        <v>1000058287</v>
      </c>
      <c r="F244" s="761" t="str">
        <f>'Sch-1'!J244</f>
        <v>220KV GIS CIRCUIT BREAKER- COMPLETE HYDRAULIC-SPRING OPERATINGMECHANISM INCLUDING CHARGING MECHANISM ETC. (FOR HYDRAULIC-SPRINGOPERATED MECHANISM, IF APPLICABLE)</v>
      </c>
      <c r="G244" s="761" t="str">
        <f>'Sch-1'!K244</f>
        <v>SET</v>
      </c>
      <c r="H244" s="761">
        <f>'Sch-1'!L244</f>
        <v>1</v>
      </c>
      <c r="I244" s="276"/>
      <c r="J244" s="277" t="str">
        <f t="shared" si="0"/>
        <v>INCLUDED</v>
      </c>
    </row>
    <row r="245" spans="1:10" ht="31.5">
      <c r="A245" s="320">
        <f>'Sch-1'!A245</f>
        <v>125</v>
      </c>
      <c r="B245" s="800">
        <f>'Sch-1'!B245</f>
        <v>7000029439</v>
      </c>
      <c r="C245" s="800">
        <f>'Sch-1'!C245</f>
        <v>1200</v>
      </c>
      <c r="D245" s="800" t="str">
        <f>'Sch-1'!D245</f>
        <v xml:space="preserve">GIS Portion- Mandatory spares 220kV GIS </v>
      </c>
      <c r="E245" s="800">
        <f>'Sch-1'!E245</f>
        <v>1000049797</v>
      </c>
      <c r="F245" s="761" t="str">
        <f>'Sch-1'!J245</f>
        <v>PRESSURE SWITCHES OF EACH TYPE (FOR HYDRAULIC-SPRING OPERATEDMECHANISM, IF APPLICABLE)-220KV GIS CIRCUIT BREAKER</v>
      </c>
      <c r="G245" s="761" t="str">
        <f>'Sch-1'!K245</f>
        <v>SET</v>
      </c>
      <c r="H245" s="761">
        <f>'Sch-1'!L245</f>
        <v>1</v>
      </c>
      <c r="I245" s="276"/>
      <c r="J245" s="277" t="str">
        <f t="shared" si="0"/>
        <v>INCLUDED</v>
      </c>
    </row>
    <row r="246" spans="1:10" ht="31.5">
      <c r="A246" s="320">
        <f>'Sch-1'!A246</f>
        <v>126</v>
      </c>
      <c r="B246" s="800">
        <f>'Sch-1'!B246</f>
        <v>7000029439</v>
      </c>
      <c r="C246" s="800">
        <f>'Sch-1'!C246</f>
        <v>1210</v>
      </c>
      <c r="D246" s="800" t="str">
        <f>'Sch-1'!D246</f>
        <v xml:space="preserve">GIS Portion- Mandatory spares 220kV GIS </v>
      </c>
      <c r="E246" s="800">
        <f>'Sch-1'!E246</f>
        <v>1000049801</v>
      </c>
      <c r="F246" s="761" t="str">
        <f>'Sch-1'!J246</f>
        <v>PRESSURE GAUGE WITH COUPLING DEVICE OF EACH TYPE (FOR HYDRAULIC-SPRINGOPERATED MECHANISM, IF APPLICABLE)-220KV GIS CIRCUIT BREKAER</v>
      </c>
      <c r="G246" s="761" t="str">
        <f>'Sch-1'!K246</f>
        <v>SET</v>
      </c>
      <c r="H246" s="761">
        <f>'Sch-1'!L246</f>
        <v>1</v>
      </c>
      <c r="I246" s="276"/>
      <c r="J246" s="277" t="str">
        <f t="shared" si="0"/>
        <v>INCLUDED</v>
      </c>
    </row>
    <row r="247" spans="1:10" ht="220.5">
      <c r="A247" s="320">
        <f>'Sch-1'!A247</f>
        <v>127</v>
      </c>
      <c r="B247" s="800">
        <f>'Sch-1'!B247</f>
        <v>7000029439</v>
      </c>
      <c r="C247" s="800">
        <f>'Sch-1'!C247</f>
        <v>1220</v>
      </c>
      <c r="D247" s="800" t="str">
        <f>'Sch-1'!D247</f>
        <v xml:space="preserve">GIS Portion- Mandatory spares 220kV GIS </v>
      </c>
      <c r="E247" s="800">
        <f>'Sch-1'!E247</f>
        <v>1000058371</v>
      </c>
      <c r="F247" s="761" t="str">
        <f>'Sch-1'!J247</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47" s="761" t="str">
        <f>'Sch-1'!K247</f>
        <v xml:space="preserve">EA </v>
      </c>
      <c r="H247" s="761">
        <f>'Sch-1'!L247</f>
        <v>2</v>
      </c>
      <c r="I247" s="276"/>
      <c r="J247" s="277" t="str">
        <f t="shared" si="0"/>
        <v>INCLUDED</v>
      </c>
    </row>
    <row r="248" spans="1:10" ht="141.75">
      <c r="A248" s="320">
        <f>'Sch-1'!A248</f>
        <v>128</v>
      </c>
      <c r="B248" s="800">
        <f>'Sch-1'!B248</f>
        <v>7000029439</v>
      </c>
      <c r="C248" s="800">
        <f>'Sch-1'!C248</f>
        <v>1230</v>
      </c>
      <c r="D248" s="800" t="str">
        <f>'Sch-1'!D248</f>
        <v xml:space="preserve">GIS Portion- Mandatory spares 220kV GIS </v>
      </c>
      <c r="E248" s="800">
        <f>'Sch-1'!E248</f>
        <v>1000058282</v>
      </c>
      <c r="F248" s="761" t="str">
        <f>'Sch-1'!J248</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48" s="761" t="str">
        <f>'Sch-1'!K248</f>
        <v xml:space="preserve">EA </v>
      </c>
      <c r="H248" s="761">
        <f>'Sch-1'!L248</f>
        <v>1</v>
      </c>
      <c r="I248" s="276"/>
      <c r="J248" s="277" t="str">
        <f t="shared" si="0"/>
        <v>INCLUDED</v>
      </c>
    </row>
    <row r="249" spans="1:10" ht="141.75">
      <c r="A249" s="320">
        <f>'Sch-1'!A249</f>
        <v>129</v>
      </c>
      <c r="B249" s="800">
        <f>'Sch-1'!B249</f>
        <v>7000029439</v>
      </c>
      <c r="C249" s="800">
        <f>'Sch-1'!C249</f>
        <v>1240</v>
      </c>
      <c r="D249" s="800" t="str">
        <f>'Sch-1'!D249</f>
        <v xml:space="preserve">GIS Portion- Mandatory spares 220kV GIS </v>
      </c>
      <c r="E249" s="800">
        <f>'Sch-1'!E249</f>
        <v>1000058278</v>
      </c>
      <c r="F249" s="761" t="str">
        <f>'Sch-1'!J249</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249" s="761" t="str">
        <f>'Sch-1'!K249</f>
        <v xml:space="preserve">EA </v>
      </c>
      <c r="H249" s="761">
        <f>'Sch-1'!L249</f>
        <v>1</v>
      </c>
      <c r="I249" s="276"/>
      <c r="J249" s="277" t="str">
        <f t="shared" si="0"/>
        <v>INCLUDED</v>
      </c>
    </row>
    <row r="250" spans="1:10" ht="63">
      <c r="A250" s="320">
        <f>'Sch-1'!A250</f>
        <v>130</v>
      </c>
      <c r="B250" s="800">
        <f>'Sch-1'!B250</f>
        <v>7000029439</v>
      </c>
      <c r="C250" s="800">
        <f>'Sch-1'!C250</f>
        <v>1250</v>
      </c>
      <c r="D250" s="800" t="str">
        <f>'Sch-1'!D250</f>
        <v xml:space="preserve">GIS Portion- Mandatory spares 220kV GIS </v>
      </c>
      <c r="E250" s="800">
        <f>'Sch-1'!E250</f>
        <v>1000058273</v>
      </c>
      <c r="F250" s="761" t="str">
        <f>'Sch-1'!J250</f>
        <v>OPEN/CLOSE CONTACTOR ASSEMBLY, TIMERS, KEY INTERLOCK, INTERLOCKINGCOILS, RELAYS, PUSH BUTTONS, INDICATING LAMPS, POWER CONTACTORS,RESISTORS, FUSES, MCBS &amp; DRIVE CONTROL CARDS ETC. (AS APPLICABLE) ONEOF EACH TYPE FOR ONE COMPLETE MOM BOX FOR 220KV GIS DISCONNECTORSWITCH</v>
      </c>
      <c r="G250" s="761" t="str">
        <f>'Sch-1'!K250</f>
        <v>SET</v>
      </c>
      <c r="H250" s="761">
        <f>'Sch-1'!L250</f>
        <v>1</v>
      </c>
      <c r="I250" s="276"/>
      <c r="J250" s="277" t="str">
        <f t="shared" si="0"/>
        <v>INCLUDED</v>
      </c>
    </row>
    <row r="251" spans="1:10" ht="63">
      <c r="A251" s="320">
        <f>'Sch-1'!A251</f>
        <v>131</v>
      </c>
      <c r="B251" s="800">
        <f>'Sch-1'!B251</f>
        <v>7000029439</v>
      </c>
      <c r="C251" s="800">
        <f>'Sch-1'!C251</f>
        <v>1260</v>
      </c>
      <c r="D251" s="800" t="str">
        <f>'Sch-1'!D251</f>
        <v xml:space="preserve">GIS Portion- Mandatory spares 220kV GIS </v>
      </c>
      <c r="E251" s="800">
        <f>'Sch-1'!E251</f>
        <v>1000058280</v>
      </c>
      <c r="F251" s="761" t="str">
        <f>'Sch-1'!J251</f>
        <v>OPEN/CLOSE CONTACTOR ASSEMBLY, TIMERS, KEY INTERLOCK, INTERLOCKINGCOILS, RELAYS, PUSH BUTTONS, INDICATING LAMPS, POWER CONTACTORS,RESISTORS, FUSES, MCBS &amp; DRIVE CONTROL CARDS ETC. (AS APPLICABLE) ONEOF EACH TYPE FOR ONE COMPLETE MOM BOX FOR 220KV GIS MAINTENANCE EARTHSWITCH</v>
      </c>
      <c r="G251" s="761" t="str">
        <f>'Sch-1'!K251</f>
        <v>SET</v>
      </c>
      <c r="H251" s="761">
        <f>'Sch-1'!L251</f>
        <v>1</v>
      </c>
      <c r="I251" s="276"/>
      <c r="J251" s="277" t="str">
        <f t="shared" si="0"/>
        <v>INCLUDED</v>
      </c>
    </row>
    <row r="252" spans="1:10" ht="63">
      <c r="A252" s="320">
        <f>'Sch-1'!A252</f>
        <v>132</v>
      </c>
      <c r="B252" s="800">
        <f>'Sch-1'!B252</f>
        <v>7000029439</v>
      </c>
      <c r="C252" s="800">
        <f>'Sch-1'!C252</f>
        <v>1270</v>
      </c>
      <c r="D252" s="800" t="str">
        <f>'Sch-1'!D252</f>
        <v xml:space="preserve">GIS Portion- Mandatory spares 220kV GIS </v>
      </c>
      <c r="E252" s="800">
        <f>'Sch-1'!E252</f>
        <v>1000058276</v>
      </c>
      <c r="F252" s="761" t="str">
        <f>'Sch-1'!J252</f>
        <v>OPEN/CLOSE CONTACTOR ASSEMBLY, TIMERS, KEY INTERLOCK, INTERLOCKINGCOILS, RELAYS, PUSH BUTTONS, INDICATING LAMPS, POWER CONTACTORS,RESISTORS, FUSES, MCBS &amp; DRIVE CONTROL CARDS ETC. (AS APPLICABLE) ONEOF EACH TYPE FOR ONE COMPLETE MOM BOX FOR 220KV GIS FAST EARTHINGSWITCH</v>
      </c>
      <c r="G252" s="761" t="str">
        <f>'Sch-1'!K252</f>
        <v>SET</v>
      </c>
      <c r="H252" s="761">
        <f>'Sch-1'!L252</f>
        <v>1</v>
      </c>
      <c r="I252" s="276"/>
      <c r="J252" s="277" t="str">
        <f t="shared" si="0"/>
        <v>INCLUDED</v>
      </c>
    </row>
    <row r="253" spans="1:10" ht="31.5">
      <c r="A253" s="320">
        <f>'Sch-1'!A253</f>
        <v>133</v>
      </c>
      <c r="B253" s="800">
        <f>'Sch-1'!B253</f>
        <v>7000029439</v>
      </c>
      <c r="C253" s="800">
        <f>'Sch-1'!C253</f>
        <v>1280</v>
      </c>
      <c r="D253" s="800" t="str">
        <f>'Sch-1'!D253</f>
        <v xml:space="preserve">GIS Portion- Mandatory spares 220kV GIS </v>
      </c>
      <c r="E253" s="800">
        <f>'Sch-1'!E253</f>
        <v>1000049773</v>
      </c>
      <c r="F253" s="761" t="str">
        <f>'Sch-1'!J253</f>
        <v>LIMIT SWITCHES AND AUX. SWITCHES FOR ONE COMPLETE MOM BOX FORDISCONNECTOR-220KV GIS</v>
      </c>
      <c r="G253" s="761" t="str">
        <f>'Sch-1'!K253</f>
        <v>SET</v>
      </c>
      <c r="H253" s="761">
        <f>'Sch-1'!L253</f>
        <v>1</v>
      </c>
      <c r="I253" s="276"/>
      <c r="J253" s="277" t="str">
        <f t="shared" si="0"/>
        <v>INCLUDED</v>
      </c>
    </row>
    <row r="254" spans="1:10" ht="31.5">
      <c r="A254" s="320">
        <f>'Sch-1'!A254</f>
        <v>134</v>
      </c>
      <c r="B254" s="800">
        <f>'Sch-1'!B254</f>
        <v>7000029439</v>
      </c>
      <c r="C254" s="800">
        <f>'Sch-1'!C254</f>
        <v>1290</v>
      </c>
      <c r="D254" s="800" t="str">
        <f>'Sch-1'!D254</f>
        <v xml:space="preserve">GIS Portion- Mandatory spares 220kV GIS </v>
      </c>
      <c r="E254" s="800">
        <f>'Sch-1'!E254</f>
        <v>1000049775</v>
      </c>
      <c r="F254" s="761" t="str">
        <f>'Sch-1'!J254</f>
        <v>LIMIT SWITCHES AND AUX. SWITCHES FOR ONE COMPLETE MOM BOX FORMAINTENANCE EARTHING SWITCH-220KV GIS</v>
      </c>
      <c r="G254" s="761" t="str">
        <f>'Sch-1'!K254</f>
        <v>SET</v>
      </c>
      <c r="H254" s="761">
        <f>'Sch-1'!L254</f>
        <v>1</v>
      </c>
      <c r="I254" s="276"/>
      <c r="J254" s="277" t="str">
        <f t="shared" si="0"/>
        <v>INCLUDED</v>
      </c>
    </row>
    <row r="255" spans="1:10" ht="31.5">
      <c r="A255" s="320">
        <f>'Sch-1'!A255</f>
        <v>135</v>
      </c>
      <c r="B255" s="800">
        <f>'Sch-1'!B255</f>
        <v>7000029439</v>
      </c>
      <c r="C255" s="800">
        <f>'Sch-1'!C255</f>
        <v>1300</v>
      </c>
      <c r="D255" s="800" t="str">
        <f>'Sch-1'!D255</f>
        <v xml:space="preserve">GIS Portion- Mandatory spares 220kV GIS </v>
      </c>
      <c r="E255" s="800">
        <f>'Sch-1'!E255</f>
        <v>1000049774</v>
      </c>
      <c r="F255" s="761" t="str">
        <f>'Sch-1'!J255</f>
        <v>LIMIT SWITCHES AND AUX. SWITCHES FOR ONE COMPLETE MOM BOX FOR FASTEARTHING SWITCH (IF APPLICABLE)-220KV GIS</v>
      </c>
      <c r="G255" s="761" t="str">
        <f>'Sch-1'!K255</f>
        <v>SET</v>
      </c>
      <c r="H255" s="761">
        <f>'Sch-1'!L255</f>
        <v>1</v>
      </c>
      <c r="I255" s="276"/>
      <c r="J255" s="277" t="str">
        <f t="shared" si="0"/>
        <v>INCLUDED</v>
      </c>
    </row>
    <row r="256" spans="1:10" ht="31.5">
      <c r="A256" s="320">
        <f>'Sch-1'!A256</f>
        <v>136</v>
      </c>
      <c r="B256" s="800">
        <f>'Sch-1'!B256</f>
        <v>7000029439</v>
      </c>
      <c r="C256" s="800">
        <f>'Sch-1'!C256</f>
        <v>1310</v>
      </c>
      <c r="D256" s="800" t="str">
        <f>'Sch-1'!D256</f>
        <v xml:space="preserve">GIS Portion- Mandatory spares 220kV GIS </v>
      </c>
      <c r="E256" s="800">
        <f>'Sch-1'!E256</f>
        <v>1000058274</v>
      </c>
      <c r="F256" s="761" t="str">
        <f>'Sch-1'!J256</f>
        <v>DRIVE MECHANISM FOR 220KV GIS DISCONNECTOR SWITCH</v>
      </c>
      <c r="G256" s="761" t="str">
        <f>'Sch-1'!K256</f>
        <v>SET</v>
      </c>
      <c r="H256" s="761">
        <f>'Sch-1'!L256</f>
        <v>1</v>
      </c>
      <c r="I256" s="276"/>
      <c r="J256" s="277" t="str">
        <f t="shared" si="0"/>
        <v>INCLUDED</v>
      </c>
    </row>
    <row r="257" spans="1:10" ht="31.5">
      <c r="A257" s="320">
        <f>'Sch-1'!A257</f>
        <v>137</v>
      </c>
      <c r="B257" s="800">
        <f>'Sch-1'!B257</f>
        <v>7000029439</v>
      </c>
      <c r="C257" s="800">
        <f>'Sch-1'!C257</f>
        <v>1320</v>
      </c>
      <c r="D257" s="800" t="str">
        <f>'Sch-1'!D257</f>
        <v xml:space="preserve">GIS Portion- Mandatory spares 220kV GIS </v>
      </c>
      <c r="E257" s="800">
        <f>'Sch-1'!E257</f>
        <v>1000058281</v>
      </c>
      <c r="F257" s="761" t="str">
        <f>'Sch-1'!J257</f>
        <v>DRIVE MECHANISM FOR 220KV GIS MAINTENANCE EARTH SWITCH</v>
      </c>
      <c r="G257" s="761" t="str">
        <f>'Sch-1'!K257</f>
        <v>SET</v>
      </c>
      <c r="H257" s="761">
        <f>'Sch-1'!L257</f>
        <v>1</v>
      </c>
      <c r="I257" s="276"/>
      <c r="J257" s="277" t="str">
        <f t="shared" si="0"/>
        <v>INCLUDED</v>
      </c>
    </row>
    <row r="258" spans="1:10" ht="31.5">
      <c r="A258" s="320">
        <f>'Sch-1'!A258</f>
        <v>138</v>
      </c>
      <c r="B258" s="800">
        <f>'Sch-1'!B258</f>
        <v>7000029439</v>
      </c>
      <c r="C258" s="800">
        <f>'Sch-1'!C258</f>
        <v>1330</v>
      </c>
      <c r="D258" s="800" t="str">
        <f>'Sch-1'!D258</f>
        <v xml:space="preserve">GIS Portion- Mandatory spares 220kV GIS </v>
      </c>
      <c r="E258" s="800">
        <f>'Sch-1'!E258</f>
        <v>1000058277</v>
      </c>
      <c r="F258" s="761" t="str">
        <f>'Sch-1'!J258</f>
        <v>DRIVE MECHANISM FOR 220KV GIS FAST EARTHING SWITCH</v>
      </c>
      <c r="G258" s="761" t="str">
        <f>'Sch-1'!K258</f>
        <v>SET</v>
      </c>
      <c r="H258" s="761">
        <f>'Sch-1'!L258</f>
        <v>1</v>
      </c>
      <c r="I258" s="276"/>
      <c r="J258" s="277" t="str">
        <f t="shared" si="0"/>
        <v>INCLUDED</v>
      </c>
    </row>
    <row r="259" spans="1:10" ht="31.5">
      <c r="A259" s="320">
        <f>'Sch-1'!A259</f>
        <v>139</v>
      </c>
      <c r="B259" s="800">
        <f>'Sch-1'!B259</f>
        <v>7000029439</v>
      </c>
      <c r="C259" s="800">
        <f>'Sch-1'!C259</f>
        <v>1340</v>
      </c>
      <c r="D259" s="800" t="str">
        <f>'Sch-1'!D259</f>
        <v xml:space="preserve">GIS Portion- Mandatory spares 220kV GIS </v>
      </c>
      <c r="E259" s="800">
        <f>'Sch-1'!E259</f>
        <v>1000058275</v>
      </c>
      <c r="F259" s="761" t="str">
        <f>'Sch-1'!J259</f>
        <v>MOTOR FOR DRIVE MECHANISM FOR 220KV GIS DISCONNECTOR SWITCH</v>
      </c>
      <c r="G259" s="761" t="str">
        <f>'Sch-1'!K259</f>
        <v xml:space="preserve">EA </v>
      </c>
      <c r="H259" s="761">
        <f>'Sch-1'!L259</f>
        <v>1</v>
      </c>
      <c r="I259" s="276"/>
      <c r="J259" s="277" t="str">
        <f t="shared" si="0"/>
        <v>INCLUDED</v>
      </c>
    </row>
    <row r="260" spans="1:10" ht="31.5">
      <c r="A260" s="320">
        <f>'Sch-1'!A260</f>
        <v>140</v>
      </c>
      <c r="B260" s="800">
        <f>'Sch-1'!B260</f>
        <v>7000029439</v>
      </c>
      <c r="C260" s="800">
        <f>'Sch-1'!C260</f>
        <v>1350</v>
      </c>
      <c r="D260" s="800" t="str">
        <f>'Sch-1'!D260</f>
        <v xml:space="preserve">GIS Portion- Mandatory spares 220kV GIS </v>
      </c>
      <c r="E260" s="800">
        <f>'Sch-1'!E260</f>
        <v>1000058283</v>
      </c>
      <c r="F260" s="761" t="str">
        <f>'Sch-1'!J260</f>
        <v>MOTOR FOR DRIVE MECHANISM FOR 220KVGIS MAINTENANCE EARTH SWITCH</v>
      </c>
      <c r="G260" s="761" t="str">
        <f>'Sch-1'!K260</f>
        <v xml:space="preserve">EA </v>
      </c>
      <c r="H260" s="761">
        <f>'Sch-1'!L260</f>
        <v>1</v>
      </c>
      <c r="I260" s="276"/>
      <c r="J260" s="277" t="str">
        <f t="shared" si="0"/>
        <v>INCLUDED</v>
      </c>
    </row>
    <row r="261" spans="1:10" ht="31.5">
      <c r="A261" s="320">
        <f>'Sch-1'!A261</f>
        <v>141</v>
      </c>
      <c r="B261" s="800">
        <f>'Sch-1'!B261</f>
        <v>7000029439</v>
      </c>
      <c r="C261" s="800">
        <f>'Sch-1'!C261</f>
        <v>1360</v>
      </c>
      <c r="D261" s="800" t="str">
        <f>'Sch-1'!D261</f>
        <v xml:space="preserve">GIS Portion- Mandatory spares 220kV GIS </v>
      </c>
      <c r="E261" s="800">
        <f>'Sch-1'!E261</f>
        <v>1000058279</v>
      </c>
      <c r="F261" s="761" t="str">
        <f>'Sch-1'!J261</f>
        <v>MOTOR FOR DRIVE MECHANISM FOR 220KV GIS FAST EARTHING SWITCH</v>
      </c>
      <c r="G261" s="761" t="str">
        <f>'Sch-1'!K261</f>
        <v xml:space="preserve">EA </v>
      </c>
      <c r="H261" s="761">
        <f>'Sch-1'!L261</f>
        <v>1</v>
      </c>
      <c r="I261" s="276"/>
      <c r="J261" s="277" t="str">
        <f t="shared" si="0"/>
        <v>INCLUDED</v>
      </c>
    </row>
    <row r="262" spans="1:10" ht="31.5">
      <c r="A262" s="320">
        <f>'Sch-1'!A262</f>
        <v>142</v>
      </c>
      <c r="B262" s="800">
        <f>'Sch-1'!B262</f>
        <v>7000029439</v>
      </c>
      <c r="C262" s="800">
        <f>'Sch-1'!C262</f>
        <v>1370</v>
      </c>
      <c r="D262" s="800" t="str">
        <f>'Sch-1'!D262</f>
        <v xml:space="preserve">GIS Portion- Mandatory spares 220kV GIS </v>
      </c>
      <c r="E262" s="800">
        <f>'Sch-1'!E262</f>
        <v>1000058294</v>
      </c>
      <c r="F262" s="761" t="str">
        <f>'Sch-1'!J262</f>
        <v>220KV GIS- SINGLE PHASE OF CURRENT TRANSFORMER (4 CORES) WITHASSOCIATED ENCLOSURE AND PRIMARY CONDUCTOR COMPLETE IN ALL RESPECT</v>
      </c>
      <c r="G262" s="761" t="str">
        <f>'Sch-1'!K262</f>
        <v xml:space="preserve">EA </v>
      </c>
      <c r="H262" s="761">
        <f>'Sch-1'!L262</f>
        <v>1</v>
      </c>
      <c r="I262" s="276"/>
      <c r="J262" s="277" t="str">
        <f t="shared" si="0"/>
        <v>INCLUDED</v>
      </c>
    </row>
    <row r="263" spans="1:10" ht="31.5">
      <c r="A263" s="320">
        <f>'Sch-1'!A263</f>
        <v>143</v>
      </c>
      <c r="B263" s="800">
        <f>'Sch-1'!B263</f>
        <v>7000029439</v>
      </c>
      <c r="C263" s="800">
        <f>'Sch-1'!C263</f>
        <v>1380</v>
      </c>
      <c r="D263" s="800" t="str">
        <f>'Sch-1'!D263</f>
        <v xml:space="preserve">GIS Portion- Mandatory spares 220kV GIS </v>
      </c>
      <c r="E263" s="800">
        <f>'Sch-1'!E263</f>
        <v>1000009185</v>
      </c>
      <c r="F263" s="761" t="str">
        <f>'Sch-1'!J263</f>
        <v>Closing coil assembly with resistor for245kV GIS Circuit Breaker (asapplicable)</v>
      </c>
      <c r="G263" s="761" t="str">
        <f>'Sch-1'!K263</f>
        <v>SET</v>
      </c>
      <c r="H263" s="761">
        <f>'Sch-1'!L263</f>
        <v>3</v>
      </c>
      <c r="I263" s="276"/>
      <c r="J263" s="277" t="str">
        <f t="shared" si="0"/>
        <v>INCLUDED</v>
      </c>
    </row>
    <row r="264" spans="1:10" ht="62.25" customHeight="1">
      <c r="A264" s="320">
        <f>'Sch-1'!A264</f>
        <v>144</v>
      </c>
      <c r="B264" s="800">
        <f>'Sch-1'!B264</f>
        <v>7000029439</v>
      </c>
      <c r="C264" s="800">
        <f>'Sch-1'!C264</f>
        <v>1490</v>
      </c>
      <c r="D264" s="800" t="str">
        <f>'Sch-1'!D264</f>
        <v xml:space="preserve">STRUCTURE SUPPLY                        </v>
      </c>
      <c r="E264" s="800">
        <f>'Sch-1'!E264</f>
        <v>1000015954</v>
      </c>
      <c r="F264" s="761" t="str">
        <f>'Sch-1'!J264</f>
        <v>Fabrication, galvanising and supply of  Lattice Structures (MS Steel),to be designed during detailed engineering, for towers, beams andequipment support structure  including pack plates / packwashers andgusset plates excluding fasteners and foundation bolts</v>
      </c>
      <c r="G264" s="761" t="str">
        <f>'Sch-1'!K264</f>
        <v xml:space="preserve">MT </v>
      </c>
      <c r="H264" s="761">
        <f>'Sch-1'!L264</f>
        <v>27</v>
      </c>
      <c r="I264" s="276"/>
      <c r="J264" s="277" t="str">
        <f t="shared" si="0"/>
        <v>INCLUDED</v>
      </c>
    </row>
    <row r="265" spans="1:10" ht="48.75" customHeight="1">
      <c r="A265" s="320">
        <f>'Sch-1'!A265</f>
        <v>145</v>
      </c>
      <c r="B265" s="800">
        <f>'Sch-1'!B265</f>
        <v>7000029439</v>
      </c>
      <c r="C265" s="800">
        <f>'Sch-1'!C265</f>
        <v>1500</v>
      </c>
      <c r="D265" s="800" t="str">
        <f>'Sch-1'!D265</f>
        <v xml:space="preserve">STRUCTURE SUPPLY                        </v>
      </c>
      <c r="E265" s="800">
        <f>'Sch-1'!E265</f>
        <v>1000011713</v>
      </c>
      <c r="F265" s="761" t="str">
        <f>'Sch-1'!J265</f>
        <v>Fabrication, galvanising and supply of fasteners ( nuts, bolts andwashers ) including step bolts for lattice and pipe structures to bedesigned during detailed engineering</v>
      </c>
      <c r="G265" s="761" t="str">
        <f>'Sch-1'!K265</f>
        <v xml:space="preserve">MT </v>
      </c>
      <c r="H265" s="761">
        <f>'Sch-1'!L265</f>
        <v>1</v>
      </c>
      <c r="I265" s="276"/>
      <c r="J265" s="277" t="str">
        <f t="shared" si="0"/>
        <v>INCLUDED</v>
      </c>
    </row>
    <row r="266" spans="1:10" ht="49.5" customHeight="1">
      <c r="A266" s="320">
        <f>'Sch-1'!A266</f>
        <v>146</v>
      </c>
      <c r="B266" s="800">
        <f>'Sch-1'!B266</f>
        <v>7000029439</v>
      </c>
      <c r="C266" s="800">
        <f>'Sch-1'!C266</f>
        <v>1510</v>
      </c>
      <c r="D266" s="800" t="str">
        <f>'Sch-1'!D266</f>
        <v xml:space="preserve">STRUCTURE SUPPLY                        </v>
      </c>
      <c r="E266" s="800">
        <f>'Sch-1'!E266</f>
        <v>1000012373</v>
      </c>
      <c r="F266" s="761" t="str">
        <f>'Sch-1'!J266</f>
        <v>Fabrication, galvanising and supply of foundation bolts including nuts,checknut and washers for lattice and pipe structures to be designedduring detailed engineering</v>
      </c>
      <c r="G266" s="761" t="str">
        <f>'Sch-1'!K266</f>
        <v xml:space="preserve">MT </v>
      </c>
      <c r="H266" s="761">
        <f>'Sch-1'!L266</f>
        <v>2</v>
      </c>
      <c r="I266" s="276"/>
      <c r="J266" s="277" t="str">
        <f t="shared" si="0"/>
        <v>INCLUDED</v>
      </c>
    </row>
    <row r="267" spans="1:10" ht="41.25" customHeight="1">
      <c r="A267" s="320">
        <f>'Sch-1'!A267</f>
        <v>147</v>
      </c>
      <c r="B267" s="800">
        <f>'Sch-1'!B267</f>
        <v>7000029439</v>
      </c>
      <c r="C267" s="800">
        <f>'Sch-1'!C267</f>
        <v>1520</v>
      </c>
      <c r="D267" s="800" t="str">
        <f>'Sch-1'!D267</f>
        <v xml:space="preserve">STRUCTURE SUPPLY                        </v>
      </c>
      <c r="E267" s="800">
        <f>'Sch-1'!E267</f>
        <v>1000015952</v>
      </c>
      <c r="F267" s="761" t="str">
        <f>'Sch-1'!J267</f>
        <v>Fabrication, galvanising and supply of  Equipment Support (Pipe)Structures to be designed during detailed engineering</v>
      </c>
      <c r="G267" s="761" t="str">
        <f>'Sch-1'!K267</f>
        <v xml:space="preserve">MT </v>
      </c>
      <c r="H267" s="761">
        <f>'Sch-1'!L267</f>
        <v>3</v>
      </c>
      <c r="I267" s="276"/>
      <c r="J267" s="277" t="str">
        <f t="shared" si="0"/>
        <v>INCLUDED</v>
      </c>
    </row>
    <row r="268" spans="1:10" ht="31.5">
      <c r="A268" s="320">
        <f>'Sch-1'!A268</f>
        <v>148</v>
      </c>
      <c r="B268" s="800">
        <f>'Sch-1'!B268</f>
        <v>7000029439</v>
      </c>
      <c r="C268" s="800">
        <f>'Sch-1'!C268</f>
        <v>1580</v>
      </c>
      <c r="D268" s="800" t="str">
        <f>'Sch-1'!D268</f>
        <v xml:space="preserve">PMUs for 3rd ICT at Bidadi SS           </v>
      </c>
      <c r="E268" s="800">
        <f>'Sch-1'!E268</f>
        <v>1000017518</v>
      </c>
      <c r="F268" s="761" t="str">
        <f>'Sch-1'!J268</f>
        <v>PMU with GPS Clock (clock can be either internal or external)</v>
      </c>
      <c r="G268" s="761" t="str">
        <f>'Sch-1'!K268</f>
        <v xml:space="preserve">EA </v>
      </c>
      <c r="H268" s="761">
        <f>'Sch-1'!L268</f>
        <v>2</v>
      </c>
      <c r="I268" s="276"/>
      <c r="J268" s="277" t="str">
        <f t="shared" si="0"/>
        <v>INCLUDED</v>
      </c>
    </row>
    <row r="269" spans="1:10" ht="31.5">
      <c r="A269" s="320">
        <f>'Sch-1'!A269</f>
        <v>149</v>
      </c>
      <c r="B269" s="800">
        <f>'Sch-1'!B269</f>
        <v>7000029439</v>
      </c>
      <c r="C269" s="800">
        <f>'Sch-1'!C269</f>
        <v>1590</v>
      </c>
      <c r="D269" s="800" t="str">
        <f>'Sch-1'!D269</f>
        <v xml:space="preserve">PMUs for 3rd ICT at Bidadi SS           </v>
      </c>
      <c r="E269" s="800">
        <f>'Sch-1'!E269</f>
        <v>1000022512</v>
      </c>
      <c r="F269" s="761" t="str">
        <f>'Sch-1'!J269</f>
        <v>WAMS Hardware - Time System (GPS receiver)</v>
      </c>
      <c r="G269" s="761" t="str">
        <f>'Sch-1'!K269</f>
        <v xml:space="preserve">EA </v>
      </c>
      <c r="H269" s="761">
        <f>'Sch-1'!L269</f>
        <v>2</v>
      </c>
      <c r="I269" s="276"/>
      <c r="J269" s="277" t="str">
        <f t="shared" si="0"/>
        <v>INCLUDED</v>
      </c>
    </row>
    <row r="270" spans="1:10" ht="31.5">
      <c r="A270" s="320">
        <f>'Sch-1'!A270</f>
        <v>150</v>
      </c>
      <c r="B270" s="800">
        <f>'Sch-1'!B270</f>
        <v>7000029439</v>
      </c>
      <c r="C270" s="800">
        <f>'Sch-1'!C270</f>
        <v>1600</v>
      </c>
      <c r="D270" s="800" t="str">
        <f>'Sch-1'!D270</f>
        <v xml:space="preserve">PMUs for 3rd ICT at Bidadi SS           </v>
      </c>
      <c r="E270" s="800">
        <f>'Sch-1'!E270</f>
        <v>1000071061</v>
      </c>
      <c r="F270" s="761" t="str">
        <f>'Sch-1'!J270</f>
        <v>SUBSTATION GRADE LAYER 2 LAN SWITCH</v>
      </c>
      <c r="G270" s="761" t="str">
        <f>'Sch-1'!K270</f>
        <v xml:space="preserve">EA </v>
      </c>
      <c r="H270" s="761">
        <f>'Sch-1'!L270</f>
        <v>2</v>
      </c>
      <c r="I270" s="276"/>
      <c r="J270" s="277" t="str">
        <f t="shared" si="0"/>
        <v>INCLUDED</v>
      </c>
    </row>
    <row r="271" spans="1:10" ht="31.5">
      <c r="A271" s="320">
        <f>'Sch-1'!A271</f>
        <v>151</v>
      </c>
      <c r="B271" s="800">
        <f>'Sch-1'!B271</f>
        <v>7000029439</v>
      </c>
      <c r="C271" s="800">
        <f>'Sch-1'!C271</f>
        <v>1610</v>
      </c>
      <c r="D271" s="800" t="str">
        <f>'Sch-1'!D271</f>
        <v xml:space="preserve">PMUs for 3rd ICT at Bidadi SS           </v>
      </c>
      <c r="E271" s="800">
        <f>'Sch-1'!E271</f>
        <v>1000071062</v>
      </c>
      <c r="F271" s="761" t="str">
        <f>'Sch-1'!J271</f>
        <v>SUBSTATION GRADE LAYER 3 LAN SWITCH</v>
      </c>
      <c r="G271" s="761" t="str">
        <f>'Sch-1'!K271</f>
        <v xml:space="preserve">EA </v>
      </c>
      <c r="H271" s="761">
        <f>'Sch-1'!L271</f>
        <v>1</v>
      </c>
      <c r="I271" s="276"/>
      <c r="J271" s="277" t="str">
        <f t="shared" si="0"/>
        <v>INCLUDED</v>
      </c>
    </row>
    <row r="272" spans="1:10" ht="41.25" customHeight="1">
      <c r="A272" s="320">
        <f>'Sch-1'!A272</f>
        <v>152</v>
      </c>
      <c r="B272" s="800">
        <f>'Sch-1'!B272</f>
        <v>7000029439</v>
      </c>
      <c r="C272" s="800">
        <f>'Sch-1'!C272</f>
        <v>1620</v>
      </c>
      <c r="D272" s="800" t="str">
        <f>'Sch-1'!D272</f>
        <v xml:space="preserve">PMUs for 3rd ICT at Bidadi SS           </v>
      </c>
      <c r="E272" s="800">
        <f>'Sch-1'!E272</f>
        <v>1000022487</v>
      </c>
      <c r="F272" s="761" t="str">
        <f>'Sch-1'!J272</f>
        <v>WAMS Miscellaneous - Armored Fibre Optic Cable and associatedtermination (e.g. L2 Switch) for connecting PMU panels located indifferent control room of a station</v>
      </c>
      <c r="G272" s="761" t="str">
        <f>'Sch-1'!K272</f>
        <v xml:space="preserve">EA </v>
      </c>
      <c r="H272" s="761">
        <f>'Sch-1'!L272</f>
        <v>1</v>
      </c>
      <c r="I272" s="276"/>
      <c r="J272" s="277" t="str">
        <f t="shared" si="0"/>
        <v>INCLUDED</v>
      </c>
    </row>
    <row r="273" spans="1:11" ht="31.5">
      <c r="A273" s="320">
        <f>'Sch-1'!A273</f>
        <v>153</v>
      </c>
      <c r="B273" s="800">
        <f>'Sch-1'!B273</f>
        <v>7000029439</v>
      </c>
      <c r="C273" s="800">
        <f>'Sch-1'!C273</f>
        <v>1630</v>
      </c>
      <c r="D273" s="800" t="str">
        <f>'Sch-1'!D273</f>
        <v xml:space="preserve">PMUs for 3rd ICT at Bidadi SS           </v>
      </c>
      <c r="E273" s="800">
        <f>'Sch-1'!E273</f>
        <v>1000030641</v>
      </c>
      <c r="F273" s="761" t="str">
        <f>'Sch-1'!J273</f>
        <v>LIU - FO PATCH PANEL-12 PORT</v>
      </c>
      <c r="G273" s="761" t="str">
        <f>'Sch-1'!K273</f>
        <v xml:space="preserve">EA </v>
      </c>
      <c r="H273" s="761">
        <f>'Sch-1'!L273</f>
        <v>3</v>
      </c>
      <c r="I273" s="276"/>
      <c r="J273" s="277" t="str">
        <f t="shared" ref="J273:J274" si="7">IF(I273=0, "INCLUDED", IF(ISERROR(I273*H273), I273, I273*H273))</f>
        <v>INCLUDED</v>
      </c>
    </row>
    <row r="274" spans="1:11" ht="31.5">
      <c r="A274" s="1048">
        <f>'Sch-1'!A274</f>
        <v>154</v>
      </c>
      <c r="B274" s="800">
        <f>'Sch-1'!B274</f>
        <v>7000029439</v>
      </c>
      <c r="C274" s="800">
        <f>'Sch-1'!C274</f>
        <v>1650</v>
      </c>
      <c r="D274" s="800" t="str">
        <f>'Sch-1'!D274</f>
        <v xml:space="preserve">GIS Portion- GIS Equipment              </v>
      </c>
      <c r="E274" s="800">
        <f>'Sch-1'!E274</f>
        <v>1000077608</v>
      </c>
      <c r="F274" s="761" t="str">
        <f>'Sch-1'!J274</f>
        <v>420KV,4000A, 63KA, 3-PHASE GIS EXTENSION PIECE (INTERFACE) MODULESUITABLE FOR EXTENDING EXISTING HYOSUNG MAKE GIS BUS BAR/DUCT AS PERTECHNICAL SPECIFICATION</v>
      </c>
      <c r="G274" s="761" t="str">
        <f>'Sch-1'!K274</f>
        <v>SET</v>
      </c>
      <c r="H274" s="761">
        <f>'Sch-1'!L274</f>
        <v>1</v>
      </c>
      <c r="I274" s="276"/>
      <c r="J274" s="277" t="str">
        <f t="shared" si="7"/>
        <v>INCLUDED</v>
      </c>
    </row>
    <row r="275" spans="1:11" ht="31.5">
      <c r="A275" s="1048">
        <f>'Sch-1'!A275</f>
        <v>155</v>
      </c>
      <c r="B275" s="800">
        <f>'Sch-1'!B275</f>
        <v>7000029439</v>
      </c>
      <c r="C275" s="800">
        <f>'Sch-1'!C275</f>
        <v>1660</v>
      </c>
      <c r="D275" s="800" t="str">
        <f>'Sch-1'!D275</f>
        <v xml:space="preserve">GIS Portion- GIS Equipment              </v>
      </c>
      <c r="E275" s="800">
        <f>'Sch-1'!E275</f>
        <v>1000077790</v>
      </c>
      <c r="F275" s="761" t="str">
        <f>'Sch-1'!J275</f>
        <v>245kV,4000A, 50kA, 3-Phase GIS Extension Piece (Interface) modulesuitable for extending existing HYOSUNG make GIS Bus Bar/Duct as perTechnical Specification</v>
      </c>
      <c r="G275" s="761" t="str">
        <f>'Sch-1'!K275</f>
        <v>SET</v>
      </c>
      <c r="H275" s="761">
        <f>'Sch-1'!L275</f>
        <v>1</v>
      </c>
      <c r="I275" s="276"/>
      <c r="J275" s="277" t="str">
        <f t="shared" ref="J275:J276" si="8">IF(I275=0, "INCLUDED", IF(ISERROR(I275*H275), I275, I275*H275))</f>
        <v>INCLUDED</v>
      </c>
    </row>
    <row r="276" spans="1:11">
      <c r="A276" s="1048">
        <f>'Sch-1'!A276</f>
        <v>156</v>
      </c>
      <c r="B276" s="800">
        <f>'Sch-1'!B276</f>
        <v>7000029528</v>
      </c>
      <c r="C276" s="800">
        <f>'Sch-1'!C276</f>
        <v>30</v>
      </c>
      <c r="D276" s="800" t="str">
        <f>'Sch-1'!D276</f>
        <v xml:space="preserve">GIS Building Extension                  </v>
      </c>
      <c r="E276" s="800">
        <f>'Sch-1'!E276</f>
        <v>1000039062</v>
      </c>
      <c r="F276" s="761" t="str">
        <f>'Sch-1'!J276</f>
        <v>Fire alarm system for Extension of 220kV GIS Hall</v>
      </c>
      <c r="G276" s="761" t="str">
        <f>'Sch-1'!K276</f>
        <v>SET</v>
      </c>
      <c r="H276" s="761">
        <f>'Sch-1'!L276</f>
        <v>1</v>
      </c>
      <c r="I276" s="276"/>
      <c r="J276" s="277" t="str">
        <f t="shared" si="8"/>
        <v>INCLUDED</v>
      </c>
    </row>
    <row r="277" spans="1:11">
      <c r="A277" s="1048">
        <f>'Sch-1'!A277</f>
        <v>157</v>
      </c>
      <c r="B277" s="800">
        <f>'Sch-1'!B277</f>
        <v>7000029528</v>
      </c>
      <c r="C277" s="800">
        <f>'Sch-1'!C277</f>
        <v>40</v>
      </c>
      <c r="D277" s="800" t="str">
        <f>'Sch-1'!D277</f>
        <v xml:space="preserve">GIS Building Extension                  </v>
      </c>
      <c r="E277" s="800">
        <f>'Sch-1'!E277</f>
        <v>1000001327</v>
      </c>
      <c r="F277" s="761" t="str">
        <f>'Sch-1'!J277</f>
        <v>220 kV GIS Hall Extension Lighting excluding conduit</v>
      </c>
      <c r="G277" s="761" t="str">
        <f>'Sch-1'!K277</f>
        <v>SET</v>
      </c>
      <c r="H277" s="761">
        <f>'Sch-1'!L277</f>
        <v>1</v>
      </c>
      <c r="I277" s="276"/>
      <c r="J277" s="277" t="str">
        <f t="shared" ref="J277" si="9">IF(I277=0, "INCLUDED", IF(ISERROR(I277*H277), I277, I277*H277))</f>
        <v>INCLUDED</v>
      </c>
    </row>
    <row r="278" spans="1:11">
      <c r="A278" s="1048">
        <f>'Sch-1'!A278</f>
        <v>158</v>
      </c>
      <c r="B278" s="800">
        <f>'Sch-1'!B278</f>
        <v>7000029528</v>
      </c>
      <c r="C278" s="800">
        <f>'Sch-1'!C278</f>
        <v>50</v>
      </c>
      <c r="D278" s="800" t="str">
        <f>'Sch-1'!D278</f>
        <v xml:space="preserve">GIS Building Extension                  </v>
      </c>
      <c r="E278" s="800">
        <f>'Sch-1'!E278</f>
        <v>1000013502</v>
      </c>
      <c r="F278" s="761" t="str">
        <f>'Sch-1'!J278</f>
        <v>High wall type split AC unit of 2 TR capacity</v>
      </c>
      <c r="G278" s="761" t="str">
        <f>'Sch-1'!K278</f>
        <v xml:space="preserve">EA </v>
      </c>
      <c r="H278" s="761">
        <f>'Sch-1'!L278</f>
        <v>2</v>
      </c>
      <c r="I278" s="276"/>
      <c r="J278" s="277" t="str">
        <f t="shared" ref="J278" si="10">IF(I278=0, "INCLUDED", IF(ISERROR(I278*H278), I278, I278*H278))</f>
        <v>INCLUDED</v>
      </c>
    </row>
    <row r="279" spans="1:11" ht="33" customHeight="1">
      <c r="A279" s="322"/>
      <c r="B279" s="881" t="s">
        <v>312</v>
      </c>
      <c r="C279" s="881"/>
      <c r="D279" s="881"/>
      <c r="E279" s="323"/>
      <c r="F279" s="324"/>
      <c r="G279" s="325"/>
      <c r="H279" s="325"/>
      <c r="I279" s="323"/>
      <c r="J279" s="326">
        <f>SUM(J18:J278)</f>
        <v>0</v>
      </c>
      <c r="K279" s="327"/>
    </row>
    <row r="280" spans="1:11" ht="57.75" customHeight="1">
      <c r="A280" s="328"/>
      <c r="B280" s="882" t="s">
        <v>345</v>
      </c>
      <c r="C280" s="882"/>
      <c r="D280" s="882"/>
      <c r="E280" s="882"/>
      <c r="F280" s="882"/>
      <c r="G280" s="882"/>
      <c r="H280" s="882"/>
      <c r="I280" s="882"/>
      <c r="J280" s="882"/>
      <c r="K280" s="327"/>
    </row>
    <row r="281" spans="1:11" ht="24.75" customHeight="1">
      <c r="B281" s="301"/>
      <c r="C281" s="301"/>
      <c r="D281" s="301"/>
      <c r="E281" s="301"/>
      <c r="F281" s="301"/>
      <c r="G281" s="301"/>
      <c r="H281" s="241"/>
      <c r="I281" s="301"/>
      <c r="J281" s="241"/>
      <c r="K281" s="327"/>
    </row>
    <row r="282" spans="1:11" s="239" customFormat="1">
      <c r="B282" s="251" t="s">
        <v>313</v>
      </c>
      <c r="C282" s="877" t="str">
        <f>'Sch-1'!C284:D284</f>
        <v xml:space="preserve">  </v>
      </c>
      <c r="D282" s="874"/>
      <c r="G282" s="885" t="s">
        <v>315</v>
      </c>
      <c r="H282" s="885"/>
      <c r="I282" s="876" t="str">
        <f>'Sch-1'!K284</f>
        <v/>
      </c>
      <c r="J282" s="876"/>
    </row>
    <row r="283" spans="1:11" s="239" customFormat="1">
      <c r="B283" s="251" t="s">
        <v>314</v>
      </c>
      <c r="C283" s="874" t="str">
        <f>'Sch-1'!C285:D285</f>
        <v/>
      </c>
      <c r="D283" s="874"/>
      <c r="G283" s="885" t="s">
        <v>123</v>
      </c>
      <c r="H283" s="885"/>
      <c r="I283" s="876" t="str">
        <f>'Sch-1'!K285</f>
        <v/>
      </c>
      <c r="J283" s="876"/>
    </row>
    <row r="284" spans="1:11">
      <c r="B284" s="329"/>
      <c r="C284" s="330"/>
      <c r="D284" s="241"/>
      <c r="E284" s="331"/>
      <c r="F284" s="253"/>
      <c r="G284" s="241"/>
      <c r="H284" s="293"/>
      <c r="I284" s="327"/>
      <c r="J284" s="293"/>
      <c r="K284" s="327"/>
    </row>
    <row r="285" spans="1:11">
      <c r="B285" s="302"/>
      <c r="C285" s="332"/>
      <c r="D285" s="302"/>
      <c r="E285" s="331"/>
      <c r="F285" s="253"/>
      <c r="G285" s="302"/>
      <c r="H285" s="293"/>
      <c r="I285" s="327"/>
      <c r="J285" s="293"/>
      <c r="K285" s="327"/>
    </row>
  </sheetData>
  <sheetProtection algorithmName="SHA-512" hashValue="EkcuT1ICPpURdgyfYsBrPAUj8H3P4gNXnbTAM3OZhLJHcdu0pWYWfSIvsRNf10UNR3pwvF9pzoQ/l+KOYsgFug==" saltValue="/9do3r7RmseXbfgXo49r0Q==" spinCount="100000" sheet="1" objects="1" scenarios="1"/>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2"/>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8"/>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9"/>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A13:J13"/>
    <mergeCell ref="G283:H283"/>
    <mergeCell ref="G282:H282"/>
    <mergeCell ref="I283:J283"/>
    <mergeCell ref="N3:O3"/>
    <mergeCell ref="A4:J4"/>
    <mergeCell ref="A3:J3"/>
    <mergeCell ref="C283:D283"/>
    <mergeCell ref="B279:D279"/>
    <mergeCell ref="B280:J280"/>
    <mergeCell ref="C282:D282"/>
    <mergeCell ref="I282:J282"/>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862:I64863" xr:uid="{00000000-0002-0000-0500-000000000000}">
      <formula1>0</formula1>
    </dataValidation>
    <dataValidation type="decimal" operator="greaterThanOrEqual" allowBlank="1" showInputMessage="1" showErrorMessage="1" sqref="I18:I278" xr:uid="{022775CE-8023-498E-9BC1-62C0D048982C}">
      <formula1>0</formula1>
    </dataValidation>
  </dataValidations>
  <printOptions horizontalCentered="1"/>
  <pageMargins left="0.45" right="0.45" top="0.75" bottom="0.5" header="0.3" footer="0.3"/>
  <pageSetup paperSize="9" scale="49"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89"/>
  <sheetViews>
    <sheetView tabSelected="1" view="pageBreakPreview" topLeftCell="A155" zoomScale="70" zoomScaleNormal="80" zoomScaleSheetLayoutView="70" workbookViewId="0">
      <selection activeCell="M178" sqref="M176:M178"/>
    </sheetView>
  </sheetViews>
  <sheetFormatPr defaultColWidth="9.140625" defaultRowHeight="15.75"/>
  <cols>
    <col min="1" max="1" width="5.5703125" style="382" customWidth="1"/>
    <col min="2" max="2" width="16.140625" style="382" customWidth="1"/>
    <col min="3" max="3" width="9.7109375" style="382" customWidth="1"/>
    <col min="4" max="4" width="9.140625" style="382" customWidth="1"/>
    <col min="5" max="5" width="9.28515625" style="382" customWidth="1"/>
    <col min="6" max="6" width="44.5703125" style="341" customWidth="1"/>
    <col min="7" max="7" width="19.85546875" style="341" bestFit="1" customWidth="1"/>
    <col min="8" max="8" width="13.85546875" style="341" customWidth="1"/>
    <col min="9" max="9" width="20.42578125" style="341" customWidth="1"/>
    <col min="10" max="10" width="13.85546875" style="341" customWidth="1"/>
    <col min="11" max="11" width="21.42578125" style="341" customWidth="1"/>
    <col min="12" max="12" width="75.85546875" style="305" customWidth="1"/>
    <col min="13" max="13" width="8.7109375" style="342" customWidth="1"/>
    <col min="14" max="14" width="14" style="343" customWidth="1"/>
    <col min="15" max="15" width="18.85546875" style="342" customWidth="1"/>
    <col min="16" max="16" width="24" style="342" customWidth="1"/>
    <col min="17" max="17" width="9.140625" style="336" hidden="1" customWidth="1"/>
    <col min="18" max="18" width="16.42578125" style="337" hidden="1" customWidth="1"/>
    <col min="19" max="19" width="26.85546875" style="337" hidden="1" customWidth="1"/>
    <col min="20" max="20" width="15.140625" style="240" hidden="1" customWidth="1"/>
    <col min="21" max="21" width="38" style="337" hidden="1" customWidth="1"/>
    <col min="22" max="22" width="8" style="336" hidden="1" customWidth="1"/>
    <col min="23" max="31" width="9.140625" style="336" customWidth="1"/>
    <col min="32" max="243" width="9.140625" style="337" customWidth="1"/>
    <col min="244" max="244" width="12.5703125" style="337" customWidth="1"/>
    <col min="245" max="245" width="73.42578125" style="337" customWidth="1"/>
    <col min="246" max="246" width="8.7109375" style="337" customWidth="1"/>
    <col min="247" max="247" width="10.5703125" style="337" customWidth="1"/>
    <col min="248" max="248" width="14.5703125" style="337" customWidth="1"/>
    <col min="249" max="16384" width="9.140625" style="337"/>
  </cols>
  <sheetData>
    <row r="1" spans="1:31" ht="24.75" customHeight="1">
      <c r="A1" s="795" t="str">
        <f>Cover!B3</f>
        <v>Spec. No.:	CC/NT/W-GIS/DOM/A10/24/15640</v>
      </c>
      <c r="B1" s="333"/>
      <c r="C1" s="333"/>
      <c r="D1" s="333"/>
      <c r="E1" s="333"/>
      <c r="F1" s="334"/>
      <c r="G1" s="334"/>
      <c r="H1" s="334"/>
      <c r="I1" s="334"/>
      <c r="J1" s="334"/>
      <c r="K1" s="334"/>
      <c r="L1" s="335"/>
      <c r="M1" s="236"/>
      <c r="N1" s="236"/>
      <c r="O1" s="296"/>
      <c r="P1" s="782" t="s">
        <v>509</v>
      </c>
    </row>
    <row r="2" spans="1:31">
      <c r="A2" s="338"/>
      <c r="B2" s="338"/>
      <c r="C2" s="338"/>
      <c r="D2" s="338"/>
      <c r="E2" s="338"/>
      <c r="F2" s="339"/>
      <c r="G2" s="339"/>
      <c r="H2" s="339"/>
      <c r="I2" s="339"/>
      <c r="J2" s="339"/>
      <c r="K2" s="339"/>
      <c r="L2" s="340"/>
      <c r="M2" s="240"/>
      <c r="N2" s="240"/>
      <c r="O2" s="337"/>
      <c r="P2" s="337"/>
    </row>
    <row r="3" spans="1:31" s="793" customFormat="1" ht="75.75" customHeight="1">
      <c r="A3" s="880"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880"/>
      <c r="C3" s="880"/>
      <c r="D3" s="880"/>
      <c r="E3" s="880"/>
      <c r="F3" s="880"/>
      <c r="G3" s="880"/>
      <c r="H3" s="880"/>
      <c r="I3" s="880"/>
      <c r="J3" s="880"/>
      <c r="K3" s="880"/>
      <c r="L3" s="880"/>
      <c r="M3" s="880"/>
      <c r="N3" s="880"/>
      <c r="O3" s="880"/>
      <c r="P3" s="880"/>
      <c r="Q3" s="792"/>
      <c r="T3" s="794"/>
      <c r="V3" s="792"/>
      <c r="W3" s="792"/>
      <c r="X3" s="792"/>
      <c r="Y3" s="792"/>
      <c r="Z3" s="792"/>
      <c r="AA3" s="792"/>
      <c r="AB3" s="792"/>
      <c r="AC3" s="792"/>
      <c r="AD3" s="792"/>
      <c r="AE3" s="792"/>
    </row>
    <row r="4" spans="1:31">
      <c r="A4" s="865" t="s">
        <v>17</v>
      </c>
      <c r="B4" s="865"/>
      <c r="C4" s="865"/>
      <c r="D4" s="865"/>
      <c r="E4" s="865"/>
      <c r="F4" s="865"/>
      <c r="G4" s="865"/>
      <c r="H4" s="865"/>
      <c r="I4" s="865"/>
      <c r="J4" s="865"/>
      <c r="K4" s="865"/>
      <c r="L4" s="865"/>
      <c r="M4" s="865"/>
      <c r="N4" s="865"/>
      <c r="O4" s="865"/>
      <c r="P4" s="865"/>
    </row>
    <row r="6" spans="1:31" ht="21.75" customHeight="1">
      <c r="A6" s="866" t="s">
        <v>346</v>
      </c>
      <c r="B6" s="866"/>
      <c r="C6" s="240"/>
      <c r="D6" s="241"/>
      <c r="E6" s="240"/>
      <c r="F6" s="240"/>
      <c r="G6" s="240"/>
      <c r="H6" s="240"/>
      <c r="I6" s="240"/>
    </row>
    <row r="7" spans="1:31" ht="21" customHeight="1">
      <c r="A7" s="870" t="str">
        <f>'Sch-1'!A7</f>
        <v>JOINT VENTURE OF 0 &amp; 0</v>
      </c>
      <c r="B7" s="870"/>
      <c r="C7" s="870"/>
      <c r="D7" s="870"/>
      <c r="E7" s="870"/>
      <c r="F7" s="870"/>
      <c r="G7" s="870"/>
      <c r="H7" s="870"/>
      <c r="I7" s="870"/>
      <c r="J7" s="344"/>
      <c r="K7" s="344"/>
      <c r="L7" s="309"/>
      <c r="M7" s="345" t="s">
        <v>1</v>
      </c>
      <c r="N7" s="346"/>
      <c r="O7" s="337"/>
      <c r="P7" s="337"/>
    </row>
    <row r="8" spans="1:31" ht="22.5" customHeight="1">
      <c r="A8" s="867" t="str">
        <f>"Bidder’s Name and Address  (" &amp; MID('Names of Bidder'!B9,9, 20) &amp; ") :"</f>
        <v>Bidder’s Name and Address  (Lead Partner) :</v>
      </c>
      <c r="B8" s="867"/>
      <c r="C8" s="867"/>
      <c r="D8" s="867"/>
      <c r="E8" s="867"/>
      <c r="F8" s="867"/>
      <c r="G8" s="867"/>
      <c r="H8" s="248"/>
      <c r="I8" s="248"/>
      <c r="J8" s="347"/>
      <c r="K8" s="347"/>
      <c r="L8" s="347"/>
      <c r="M8" s="348" t="str">
        <f>'Sch-1'!K8</f>
        <v>Contract Services</v>
      </c>
      <c r="N8" s="347"/>
      <c r="O8" s="337"/>
      <c r="P8" s="337"/>
    </row>
    <row r="9" spans="1:31" ht="24.75" customHeight="1">
      <c r="A9" s="243" t="s">
        <v>12</v>
      </c>
      <c r="B9" s="246"/>
      <c r="C9" s="870" t="str">
        <f>IF('Names of Bidder'!D9=0, "", 'Names of Bidder'!D9)</f>
        <v/>
      </c>
      <c r="D9" s="870"/>
      <c r="E9" s="870"/>
      <c r="F9" s="870"/>
      <c r="G9" s="870"/>
      <c r="H9" s="252"/>
      <c r="I9" s="252"/>
      <c r="J9" s="349"/>
      <c r="K9" s="349"/>
      <c r="L9" s="349"/>
      <c r="M9" s="348" t="str">
        <f>'Sch-1'!K9</f>
        <v>Power Grid Corporation of India Ltd.,</v>
      </c>
      <c r="N9" s="240"/>
      <c r="O9" s="337"/>
      <c r="P9" s="337"/>
    </row>
    <row r="10" spans="1:31" ht="21" customHeight="1">
      <c r="A10" s="243" t="s">
        <v>11</v>
      </c>
      <c r="B10" s="246"/>
      <c r="C10" s="869" t="str">
        <f>IF('Names of Bidder'!D10=0, "", 'Names of Bidder'!D10)</f>
        <v/>
      </c>
      <c r="D10" s="869"/>
      <c r="E10" s="869"/>
      <c r="F10" s="869"/>
      <c r="G10" s="869"/>
      <c r="H10" s="252"/>
      <c r="I10" s="252"/>
      <c r="J10" s="349"/>
      <c r="K10" s="349"/>
      <c r="L10" s="349"/>
      <c r="M10" s="348" t="str">
        <f>'Sch-1'!K10</f>
        <v>"Saudamini", Plot No.-2</v>
      </c>
      <c r="N10" s="240"/>
      <c r="O10" s="337"/>
      <c r="P10" s="337"/>
    </row>
    <row r="11" spans="1:31" ht="20.25" customHeight="1">
      <c r="A11" s="252"/>
      <c r="B11" s="252"/>
      <c r="C11" s="869" t="str">
        <f>IF('Names of Bidder'!D11=0, "", 'Names of Bidder'!D11)</f>
        <v/>
      </c>
      <c r="D11" s="869"/>
      <c r="E11" s="869"/>
      <c r="F11" s="869"/>
      <c r="G11" s="869"/>
      <c r="H11" s="252"/>
      <c r="I11" s="252"/>
      <c r="J11" s="349"/>
      <c r="K11" s="349"/>
      <c r="L11" s="349"/>
      <c r="M11" s="348" t="str">
        <f>'Sch-1'!K11</f>
        <v xml:space="preserve">Sector-29, </v>
      </c>
      <c r="N11" s="240"/>
      <c r="O11" s="337"/>
      <c r="P11" s="337"/>
    </row>
    <row r="12" spans="1:31" ht="21" customHeight="1">
      <c r="A12" s="252"/>
      <c r="B12" s="252"/>
      <c r="C12" s="869" t="str">
        <f>IF('Names of Bidder'!D12=0, "", 'Names of Bidder'!D12)</f>
        <v/>
      </c>
      <c r="D12" s="869"/>
      <c r="E12" s="869"/>
      <c r="F12" s="869"/>
      <c r="G12" s="869"/>
      <c r="H12" s="252"/>
      <c r="I12" s="252"/>
      <c r="J12" s="349"/>
      <c r="K12" s="349"/>
      <c r="L12" s="349"/>
      <c r="M12" s="348" t="str">
        <f>'Sch-1'!K12</f>
        <v>Gurgaon (Haryana) - 122001</v>
      </c>
      <c r="N12" s="240"/>
      <c r="O12" s="337"/>
      <c r="P12" s="337"/>
    </row>
    <row r="13" spans="1:31">
      <c r="A13" s="350"/>
      <c r="B13" s="350"/>
      <c r="C13" s="350"/>
      <c r="D13" s="350"/>
      <c r="E13" s="350"/>
      <c r="F13" s="351"/>
      <c r="G13" s="351"/>
      <c r="H13" s="351"/>
      <c r="I13" s="351"/>
      <c r="J13" s="351"/>
      <c r="K13" s="351"/>
      <c r="L13" s="349"/>
      <c r="M13" s="249"/>
      <c r="N13" s="252"/>
      <c r="O13" s="348"/>
      <c r="P13" s="337"/>
    </row>
    <row r="14" spans="1:31" ht="24.75" customHeight="1">
      <c r="A14" s="891" t="s">
        <v>19</v>
      </c>
      <c r="B14" s="891"/>
      <c r="C14" s="891"/>
      <c r="D14" s="891"/>
      <c r="E14" s="891"/>
      <c r="F14" s="891"/>
      <c r="G14" s="891"/>
      <c r="H14" s="891"/>
      <c r="I14" s="891"/>
      <c r="J14" s="891"/>
      <c r="K14" s="891"/>
      <c r="L14" s="891"/>
      <c r="M14" s="891"/>
      <c r="N14" s="891"/>
      <c r="O14" s="891"/>
      <c r="P14" s="891"/>
    </row>
    <row r="15" spans="1:31" s="361" customFormat="1" ht="125.25" customHeight="1">
      <c r="A15" s="352" t="s">
        <v>7</v>
      </c>
      <c r="B15" s="353" t="s">
        <v>262</v>
      </c>
      <c r="C15" s="353" t="s">
        <v>274</v>
      </c>
      <c r="D15" s="353" t="s">
        <v>273</v>
      </c>
      <c r="E15" s="353" t="s">
        <v>275</v>
      </c>
      <c r="F15" s="353" t="s">
        <v>276</v>
      </c>
      <c r="G15" s="352" t="s">
        <v>23</v>
      </c>
      <c r="H15" s="354" t="s">
        <v>317</v>
      </c>
      <c r="I15" s="355" t="s">
        <v>484</v>
      </c>
      <c r="J15" s="355" t="s">
        <v>308</v>
      </c>
      <c r="K15" s="355" t="s">
        <v>485</v>
      </c>
      <c r="L15" s="356" t="s">
        <v>14</v>
      </c>
      <c r="M15" s="357" t="s">
        <v>9</v>
      </c>
      <c r="N15" s="357" t="s">
        <v>15</v>
      </c>
      <c r="O15" s="356" t="s">
        <v>21</v>
      </c>
      <c r="P15" s="356" t="s">
        <v>22</v>
      </c>
      <c r="Q15" s="358"/>
      <c r="R15" s="359" t="s">
        <v>341</v>
      </c>
      <c r="S15" s="360" t="s">
        <v>342</v>
      </c>
      <c r="T15" s="359" t="s">
        <v>339</v>
      </c>
      <c r="U15" s="359" t="s">
        <v>340</v>
      </c>
      <c r="V15" s="358"/>
      <c r="W15" s="358"/>
      <c r="X15" s="358"/>
      <c r="Y15" s="358"/>
      <c r="Z15" s="358"/>
      <c r="AA15" s="358"/>
      <c r="AB15" s="358"/>
      <c r="AC15" s="358"/>
      <c r="AD15" s="358"/>
      <c r="AE15" s="358"/>
    </row>
    <row r="16" spans="1:31" s="361" customFormat="1">
      <c r="A16" s="258">
        <v>1</v>
      </c>
      <c r="B16" s="258">
        <v>2</v>
      </c>
      <c r="C16" s="258">
        <v>3</v>
      </c>
      <c r="D16" s="258">
        <v>4</v>
      </c>
      <c r="E16" s="258">
        <v>5</v>
      </c>
      <c r="F16" s="255">
        <v>6</v>
      </c>
      <c r="G16" s="255">
        <v>7</v>
      </c>
      <c r="H16" s="354">
        <v>8</v>
      </c>
      <c r="I16" s="354">
        <v>9</v>
      </c>
      <c r="J16" s="354">
        <v>10</v>
      </c>
      <c r="K16" s="354">
        <v>11</v>
      </c>
      <c r="L16" s="255">
        <v>12</v>
      </c>
      <c r="M16" s="258">
        <v>13</v>
      </c>
      <c r="N16" s="258">
        <v>14</v>
      </c>
      <c r="O16" s="258">
        <v>15</v>
      </c>
      <c r="P16" s="258" t="s">
        <v>318</v>
      </c>
      <c r="Q16" s="358"/>
      <c r="V16" s="358"/>
      <c r="W16" s="358"/>
      <c r="X16" s="358"/>
      <c r="Y16" s="358"/>
      <c r="Z16" s="358"/>
      <c r="AA16" s="358"/>
      <c r="AB16" s="358"/>
      <c r="AC16" s="358"/>
      <c r="AD16" s="358"/>
      <c r="AE16" s="358"/>
    </row>
    <row r="17" spans="1:31" s="363" customFormat="1" ht="18.75">
      <c r="A17" s="802" t="s">
        <v>52</v>
      </c>
      <c r="B17" s="803" t="s">
        <v>549</v>
      </c>
      <c r="C17" s="804"/>
      <c r="D17" s="804"/>
      <c r="E17" s="804"/>
      <c r="F17" s="805"/>
      <c r="G17" s="805"/>
      <c r="H17" s="806"/>
      <c r="I17" s="807"/>
      <c r="J17" s="807"/>
      <c r="K17" s="807"/>
      <c r="L17" s="808"/>
      <c r="M17" s="802"/>
      <c r="N17" s="802"/>
      <c r="O17" s="802"/>
      <c r="P17" s="802"/>
      <c r="Q17" s="362"/>
      <c r="V17" s="362"/>
      <c r="W17" s="362"/>
      <c r="X17" s="362"/>
      <c r="Y17" s="362"/>
      <c r="Z17" s="362"/>
      <c r="AA17" s="362"/>
      <c r="AB17" s="362"/>
      <c r="AC17" s="362"/>
      <c r="AD17" s="362"/>
      <c r="AE17" s="362"/>
    </row>
    <row r="18" spans="1:31">
      <c r="A18" s="364">
        <v>1</v>
      </c>
      <c r="B18" s="761">
        <v>7000029439</v>
      </c>
      <c r="C18" s="761">
        <v>1390</v>
      </c>
      <c r="D18" s="761">
        <v>220</v>
      </c>
      <c r="E18" s="761">
        <v>10</v>
      </c>
      <c r="F18" s="761" t="s">
        <v>646</v>
      </c>
      <c r="G18" s="761">
        <v>100000328</v>
      </c>
      <c r="H18" s="761">
        <v>998736</v>
      </c>
      <c r="I18" s="365"/>
      <c r="J18" s="273">
        <v>18</v>
      </c>
      <c r="K18" s="366"/>
      <c r="L18" s="761" t="s">
        <v>566</v>
      </c>
      <c r="M18" s="761" t="s">
        <v>296</v>
      </c>
      <c r="N18" s="761">
        <v>3</v>
      </c>
      <c r="O18" s="276"/>
      <c r="P18" s="367" t="str">
        <f t="shared" ref="P18:P178" si="0">IF(O18=0, "INCLUDED", IF(ISERROR(N18*O18), O18, N18*O18))</f>
        <v>INCLUDED</v>
      </c>
      <c r="Q18" s="292">
        <f t="shared" ref="Q18:Q178" si="1">IF(P18="Included",0,P18)</f>
        <v>0</v>
      </c>
      <c r="R18" s="368">
        <f>IF( K18="",J18*(IF(P18="Included",0,P18))/100,K18*(IF(P18="Included",0,P18)))</f>
        <v>0</v>
      </c>
      <c r="S18" s="369">
        <f>Discount!$J$36</f>
        <v>0</v>
      </c>
      <c r="T18" s="368">
        <f>S18*Q18</f>
        <v>0</v>
      </c>
      <c r="U18" s="370">
        <f>IF(K18="",J18*T18/100,K18*T18)</f>
        <v>0</v>
      </c>
      <c r="V18" s="371">
        <f>O18*N18</f>
        <v>0</v>
      </c>
      <c r="W18" s="372"/>
      <c r="X18" s="372"/>
      <c r="Y18" s="372"/>
      <c r="Z18" s="372"/>
      <c r="AA18" s="372"/>
    </row>
    <row r="19" spans="1:31">
      <c r="A19" s="364">
        <v>2</v>
      </c>
      <c r="B19" s="761">
        <v>7000029439</v>
      </c>
      <c r="C19" s="761">
        <v>1390</v>
      </c>
      <c r="D19" s="761">
        <v>220</v>
      </c>
      <c r="E19" s="761">
        <v>20</v>
      </c>
      <c r="F19" s="761" t="s">
        <v>646</v>
      </c>
      <c r="G19" s="761">
        <v>100005443</v>
      </c>
      <c r="H19" s="761">
        <v>998734</v>
      </c>
      <c r="I19" s="365"/>
      <c r="J19" s="273">
        <v>18</v>
      </c>
      <c r="K19" s="366"/>
      <c r="L19" s="761" t="s">
        <v>724</v>
      </c>
      <c r="M19" s="761" t="s">
        <v>296</v>
      </c>
      <c r="N19" s="761">
        <v>3</v>
      </c>
      <c r="O19" s="276"/>
      <c r="P19" s="367" t="str">
        <f t="shared" si="0"/>
        <v>INCLUDED</v>
      </c>
      <c r="Q19" s="292">
        <f t="shared" si="1"/>
        <v>0</v>
      </c>
      <c r="R19" s="368">
        <f t="shared" ref="R19:R178" si="2">IF( K19="",J19*(IF(P19="Included",0,P19))/100,K19*(IF(P19="Included",0,P19)))</f>
        <v>0</v>
      </c>
      <c r="S19" s="369">
        <f>Discount!$J$36</f>
        <v>0</v>
      </c>
      <c r="T19" s="368">
        <f t="shared" ref="T19:T178" si="3">S19*Q19</f>
        <v>0</v>
      </c>
      <c r="U19" s="370">
        <f t="shared" ref="U19:U178" si="4">IF(K19="",J19*T19/100,K19*T19)</f>
        <v>0</v>
      </c>
      <c r="V19" s="371">
        <f t="shared" ref="V19:V178" si="5">O19*N19</f>
        <v>0</v>
      </c>
      <c r="W19" s="372"/>
      <c r="X19" s="372"/>
      <c r="Y19" s="372"/>
      <c r="Z19" s="372"/>
      <c r="AA19" s="372"/>
    </row>
    <row r="20" spans="1:31">
      <c r="A20" s="364">
        <v>3</v>
      </c>
      <c r="B20" s="761">
        <v>7000029439</v>
      </c>
      <c r="C20" s="761">
        <v>1390</v>
      </c>
      <c r="D20" s="761">
        <v>220</v>
      </c>
      <c r="E20" s="761">
        <v>30</v>
      </c>
      <c r="F20" s="761" t="s">
        <v>646</v>
      </c>
      <c r="G20" s="761">
        <v>100000484</v>
      </c>
      <c r="H20" s="761">
        <v>998736</v>
      </c>
      <c r="I20" s="365"/>
      <c r="J20" s="273">
        <v>18</v>
      </c>
      <c r="K20" s="366"/>
      <c r="L20" s="761" t="s">
        <v>568</v>
      </c>
      <c r="M20" s="761" t="s">
        <v>296</v>
      </c>
      <c r="N20" s="761">
        <v>3</v>
      </c>
      <c r="O20" s="276"/>
      <c r="P20" s="367" t="str">
        <f t="shared" si="0"/>
        <v>INCLUDED</v>
      </c>
      <c r="Q20" s="292">
        <f t="shared" si="1"/>
        <v>0</v>
      </c>
      <c r="R20" s="368">
        <f t="shared" si="2"/>
        <v>0</v>
      </c>
      <c r="S20" s="369">
        <f>Discount!$J$36</f>
        <v>0</v>
      </c>
      <c r="T20" s="368">
        <f t="shared" si="3"/>
        <v>0</v>
      </c>
      <c r="U20" s="370">
        <f t="shared" si="4"/>
        <v>0</v>
      </c>
      <c r="V20" s="371">
        <f t="shared" si="5"/>
        <v>0</v>
      </c>
      <c r="W20" s="372"/>
      <c r="X20" s="372"/>
      <c r="Y20" s="372"/>
      <c r="Z20" s="372"/>
      <c r="AA20" s="372"/>
    </row>
    <row r="21" spans="1:31">
      <c r="A21" s="364">
        <v>4</v>
      </c>
      <c r="B21" s="761">
        <v>7000029439</v>
      </c>
      <c r="C21" s="761">
        <v>1390</v>
      </c>
      <c r="D21" s="761">
        <v>220</v>
      </c>
      <c r="E21" s="761">
        <v>40</v>
      </c>
      <c r="F21" s="761" t="s">
        <v>646</v>
      </c>
      <c r="G21" s="761">
        <v>100001907</v>
      </c>
      <c r="H21" s="761">
        <v>998736</v>
      </c>
      <c r="I21" s="365"/>
      <c r="J21" s="273">
        <v>18</v>
      </c>
      <c r="K21" s="366"/>
      <c r="L21" s="761" t="s">
        <v>725</v>
      </c>
      <c r="M21" s="761" t="s">
        <v>296</v>
      </c>
      <c r="N21" s="761">
        <v>6</v>
      </c>
      <c r="O21" s="276"/>
      <c r="P21" s="367" t="str">
        <f t="shared" si="0"/>
        <v>INCLUDED</v>
      </c>
      <c r="Q21" s="292">
        <f t="shared" si="1"/>
        <v>0</v>
      </c>
      <c r="R21" s="368">
        <f t="shared" si="2"/>
        <v>0</v>
      </c>
      <c r="S21" s="369">
        <f>Discount!$J$36</f>
        <v>0</v>
      </c>
      <c r="T21" s="368">
        <f t="shared" si="3"/>
        <v>0</v>
      </c>
      <c r="U21" s="370">
        <f t="shared" si="4"/>
        <v>0</v>
      </c>
      <c r="V21" s="371">
        <f t="shared" si="5"/>
        <v>0</v>
      </c>
      <c r="W21" s="372"/>
      <c r="X21" s="372"/>
      <c r="Y21" s="372"/>
      <c r="Z21" s="372"/>
      <c r="AA21" s="372"/>
    </row>
    <row r="22" spans="1:31">
      <c r="A22" s="364">
        <v>5</v>
      </c>
      <c r="B22" s="761">
        <v>7000029439</v>
      </c>
      <c r="C22" s="761">
        <v>1400</v>
      </c>
      <c r="D22" s="761">
        <v>230</v>
      </c>
      <c r="E22" s="761">
        <v>160</v>
      </c>
      <c r="F22" s="761" t="s">
        <v>647</v>
      </c>
      <c r="G22" s="761">
        <v>100003557</v>
      </c>
      <c r="H22" s="761">
        <v>998736</v>
      </c>
      <c r="I22" s="365"/>
      <c r="J22" s="273">
        <v>18</v>
      </c>
      <c r="K22" s="366"/>
      <c r="L22" s="761" t="s">
        <v>726</v>
      </c>
      <c r="M22" s="761" t="s">
        <v>297</v>
      </c>
      <c r="N22" s="761">
        <v>2</v>
      </c>
      <c r="O22" s="276"/>
      <c r="P22" s="367" t="str">
        <f t="shared" si="0"/>
        <v>INCLUDED</v>
      </c>
      <c r="Q22" s="292">
        <f t="shared" si="1"/>
        <v>0</v>
      </c>
      <c r="R22" s="368">
        <f t="shared" si="2"/>
        <v>0</v>
      </c>
      <c r="S22" s="369">
        <f>Discount!$J$36</f>
        <v>0</v>
      </c>
      <c r="T22" s="368">
        <f t="shared" si="3"/>
        <v>0</v>
      </c>
      <c r="U22" s="370">
        <f t="shared" si="4"/>
        <v>0</v>
      </c>
      <c r="V22" s="371">
        <f t="shared" si="5"/>
        <v>0</v>
      </c>
      <c r="W22" s="372"/>
      <c r="X22" s="372"/>
      <c r="Y22" s="372"/>
      <c r="Z22" s="372"/>
      <c r="AA22" s="372"/>
    </row>
    <row r="23" spans="1:31" ht="31.5">
      <c r="A23" s="364">
        <v>6</v>
      </c>
      <c r="B23" s="761">
        <v>7000029439</v>
      </c>
      <c r="C23" s="761">
        <v>1400</v>
      </c>
      <c r="D23" s="761">
        <v>230</v>
      </c>
      <c r="E23" s="761">
        <v>170</v>
      </c>
      <c r="F23" s="761" t="s">
        <v>647</v>
      </c>
      <c r="G23" s="761">
        <v>100001826</v>
      </c>
      <c r="H23" s="761">
        <v>998736</v>
      </c>
      <c r="I23" s="365"/>
      <c r="J23" s="273">
        <v>18</v>
      </c>
      <c r="K23" s="366"/>
      <c r="L23" s="761" t="s">
        <v>727</v>
      </c>
      <c r="M23" s="761" t="s">
        <v>297</v>
      </c>
      <c r="N23" s="761">
        <v>1</v>
      </c>
      <c r="O23" s="276"/>
      <c r="P23" s="367" t="str">
        <f t="shared" si="0"/>
        <v>INCLUDED</v>
      </c>
      <c r="Q23" s="292">
        <f t="shared" si="1"/>
        <v>0</v>
      </c>
      <c r="R23" s="368">
        <f t="shared" si="2"/>
        <v>0</v>
      </c>
      <c r="S23" s="369">
        <f>Discount!$J$36</f>
        <v>0</v>
      </c>
      <c r="T23" s="368">
        <f t="shared" si="3"/>
        <v>0</v>
      </c>
      <c r="U23" s="370">
        <f t="shared" si="4"/>
        <v>0</v>
      </c>
      <c r="V23" s="371">
        <f t="shared" si="5"/>
        <v>0</v>
      </c>
      <c r="W23" s="372"/>
      <c r="X23" s="372"/>
      <c r="Y23" s="372"/>
      <c r="Z23" s="372"/>
      <c r="AA23" s="372"/>
    </row>
    <row r="24" spans="1:31" ht="31.5">
      <c r="A24" s="364">
        <v>7</v>
      </c>
      <c r="B24" s="761">
        <v>7000029439</v>
      </c>
      <c r="C24" s="761">
        <v>1400</v>
      </c>
      <c r="D24" s="761">
        <v>230</v>
      </c>
      <c r="E24" s="761">
        <v>180</v>
      </c>
      <c r="F24" s="761" t="s">
        <v>647</v>
      </c>
      <c r="G24" s="761">
        <v>100002140</v>
      </c>
      <c r="H24" s="761">
        <v>998736</v>
      </c>
      <c r="I24" s="365"/>
      <c r="J24" s="273">
        <v>18</v>
      </c>
      <c r="K24" s="366"/>
      <c r="L24" s="761" t="s">
        <v>728</v>
      </c>
      <c r="M24" s="761" t="s">
        <v>469</v>
      </c>
      <c r="N24" s="761">
        <v>100</v>
      </c>
      <c r="O24" s="276"/>
      <c r="P24" s="367" t="str">
        <f t="shared" si="0"/>
        <v>INCLUDED</v>
      </c>
      <c r="Q24" s="292">
        <f t="shared" si="1"/>
        <v>0</v>
      </c>
      <c r="R24" s="368">
        <f t="shared" si="2"/>
        <v>0</v>
      </c>
      <c r="S24" s="369">
        <f>Discount!$J$36</f>
        <v>0</v>
      </c>
      <c r="T24" s="368">
        <f t="shared" si="3"/>
        <v>0</v>
      </c>
      <c r="U24" s="370">
        <f t="shared" si="4"/>
        <v>0</v>
      </c>
      <c r="V24" s="371">
        <f t="shared" si="5"/>
        <v>0</v>
      </c>
      <c r="W24" s="372"/>
      <c r="X24" s="372"/>
      <c r="Y24" s="372"/>
      <c r="Z24" s="372"/>
      <c r="AA24" s="372"/>
    </row>
    <row r="25" spans="1:31" ht="31.5">
      <c r="A25" s="364">
        <v>8</v>
      </c>
      <c r="B25" s="761">
        <v>7000029439</v>
      </c>
      <c r="C25" s="761">
        <v>1400</v>
      </c>
      <c r="D25" s="761">
        <v>230</v>
      </c>
      <c r="E25" s="761">
        <v>190</v>
      </c>
      <c r="F25" s="761" t="s">
        <v>647</v>
      </c>
      <c r="G25" s="761">
        <v>100002392</v>
      </c>
      <c r="H25" s="761">
        <v>998736</v>
      </c>
      <c r="I25" s="365"/>
      <c r="J25" s="273">
        <v>18</v>
      </c>
      <c r="K25" s="366"/>
      <c r="L25" s="761" t="s">
        <v>729</v>
      </c>
      <c r="M25" s="761" t="s">
        <v>296</v>
      </c>
      <c r="N25" s="761">
        <v>3</v>
      </c>
      <c r="O25" s="276"/>
      <c r="P25" s="367" t="str">
        <f t="shared" si="0"/>
        <v>INCLUDED</v>
      </c>
      <c r="Q25" s="292">
        <f t="shared" si="1"/>
        <v>0</v>
      </c>
      <c r="R25" s="368">
        <f t="shared" si="2"/>
        <v>0</v>
      </c>
      <c r="S25" s="369">
        <f>Discount!$J$36</f>
        <v>0</v>
      </c>
      <c r="T25" s="368">
        <f t="shared" si="3"/>
        <v>0</v>
      </c>
      <c r="U25" s="370">
        <f t="shared" si="4"/>
        <v>0</v>
      </c>
      <c r="V25" s="371">
        <f t="shared" si="5"/>
        <v>0</v>
      </c>
      <c r="W25" s="372"/>
      <c r="X25" s="372"/>
      <c r="Y25" s="372"/>
      <c r="Z25" s="372"/>
      <c r="AA25" s="372"/>
    </row>
    <row r="26" spans="1:31" ht="31.5">
      <c r="A26" s="364">
        <v>9</v>
      </c>
      <c r="B26" s="761">
        <v>7000029439</v>
      </c>
      <c r="C26" s="761">
        <v>1400</v>
      </c>
      <c r="D26" s="761">
        <v>230</v>
      </c>
      <c r="E26" s="761">
        <v>200</v>
      </c>
      <c r="F26" s="761" t="s">
        <v>647</v>
      </c>
      <c r="G26" s="761">
        <v>100003579</v>
      </c>
      <c r="H26" s="761">
        <v>998736</v>
      </c>
      <c r="I26" s="365"/>
      <c r="J26" s="273">
        <v>18</v>
      </c>
      <c r="K26" s="366"/>
      <c r="L26" s="761" t="s">
        <v>730</v>
      </c>
      <c r="M26" s="761" t="s">
        <v>297</v>
      </c>
      <c r="N26" s="761">
        <v>1</v>
      </c>
      <c r="O26" s="276"/>
      <c r="P26" s="367" t="str">
        <f t="shared" si="0"/>
        <v>INCLUDED</v>
      </c>
      <c r="Q26" s="292">
        <f t="shared" si="1"/>
        <v>0</v>
      </c>
      <c r="R26" s="368">
        <f t="shared" si="2"/>
        <v>0</v>
      </c>
      <c r="S26" s="369">
        <f>Discount!$J$36</f>
        <v>0</v>
      </c>
      <c r="T26" s="368">
        <f t="shared" si="3"/>
        <v>0</v>
      </c>
      <c r="U26" s="370">
        <f t="shared" si="4"/>
        <v>0</v>
      </c>
      <c r="V26" s="371">
        <f t="shared" si="5"/>
        <v>0</v>
      </c>
      <c r="W26" s="372"/>
      <c r="X26" s="372"/>
      <c r="Y26" s="372"/>
      <c r="Z26" s="372"/>
      <c r="AA26" s="372"/>
    </row>
    <row r="27" spans="1:31">
      <c r="A27" s="364">
        <v>10</v>
      </c>
      <c r="B27" s="761">
        <v>7000029439</v>
      </c>
      <c r="C27" s="761">
        <v>1400</v>
      </c>
      <c r="D27" s="761">
        <v>230</v>
      </c>
      <c r="E27" s="761">
        <v>210</v>
      </c>
      <c r="F27" s="761" t="s">
        <v>647</v>
      </c>
      <c r="G27" s="761">
        <v>100000367</v>
      </c>
      <c r="H27" s="761">
        <v>998736</v>
      </c>
      <c r="I27" s="365"/>
      <c r="J27" s="273">
        <v>18</v>
      </c>
      <c r="K27" s="366"/>
      <c r="L27" s="761" t="s">
        <v>731</v>
      </c>
      <c r="M27" s="761" t="s">
        <v>297</v>
      </c>
      <c r="N27" s="761">
        <v>1</v>
      </c>
      <c r="O27" s="276"/>
      <c r="P27" s="367" t="str">
        <f t="shared" si="0"/>
        <v>INCLUDED</v>
      </c>
      <c r="Q27" s="292">
        <f t="shared" si="1"/>
        <v>0</v>
      </c>
      <c r="R27" s="368">
        <f t="shared" si="2"/>
        <v>0</v>
      </c>
      <c r="S27" s="369">
        <f>Discount!$J$36</f>
        <v>0</v>
      </c>
      <c r="T27" s="368">
        <f t="shared" si="3"/>
        <v>0</v>
      </c>
      <c r="U27" s="370">
        <f t="shared" si="4"/>
        <v>0</v>
      </c>
      <c r="V27" s="371">
        <f t="shared" si="5"/>
        <v>0</v>
      </c>
      <c r="W27" s="372"/>
      <c r="X27" s="372"/>
      <c r="Y27" s="372"/>
      <c r="Z27" s="372"/>
      <c r="AA27" s="372"/>
    </row>
    <row r="28" spans="1:31">
      <c r="A28" s="364">
        <v>11</v>
      </c>
      <c r="B28" s="761">
        <v>7000029439</v>
      </c>
      <c r="C28" s="761">
        <v>1400</v>
      </c>
      <c r="D28" s="761">
        <v>230</v>
      </c>
      <c r="E28" s="761">
        <v>230</v>
      </c>
      <c r="F28" s="761" t="s">
        <v>647</v>
      </c>
      <c r="G28" s="761">
        <v>100002390</v>
      </c>
      <c r="H28" s="761">
        <v>998736</v>
      </c>
      <c r="I28" s="365"/>
      <c r="J28" s="273">
        <v>18</v>
      </c>
      <c r="K28" s="366"/>
      <c r="L28" s="761" t="s">
        <v>732</v>
      </c>
      <c r="M28" s="761" t="s">
        <v>296</v>
      </c>
      <c r="N28" s="761">
        <v>3</v>
      </c>
      <c r="O28" s="276"/>
      <c r="P28" s="367" t="str">
        <f t="shared" si="0"/>
        <v>INCLUDED</v>
      </c>
      <c r="Q28" s="292">
        <f t="shared" si="1"/>
        <v>0</v>
      </c>
      <c r="R28" s="368">
        <f t="shared" si="2"/>
        <v>0</v>
      </c>
      <c r="S28" s="369">
        <f>Discount!$J$36</f>
        <v>0</v>
      </c>
      <c r="T28" s="368">
        <f t="shared" si="3"/>
        <v>0</v>
      </c>
      <c r="U28" s="370">
        <f t="shared" si="4"/>
        <v>0</v>
      </c>
      <c r="V28" s="371">
        <f t="shared" si="5"/>
        <v>0</v>
      </c>
      <c r="W28" s="372"/>
      <c r="X28" s="372"/>
      <c r="Y28" s="372"/>
      <c r="Z28" s="372"/>
      <c r="AA28" s="372"/>
    </row>
    <row r="29" spans="1:31">
      <c r="A29" s="364">
        <v>12</v>
      </c>
      <c r="B29" s="761">
        <v>7000029439</v>
      </c>
      <c r="C29" s="761">
        <v>1400</v>
      </c>
      <c r="D29" s="761">
        <v>230</v>
      </c>
      <c r="E29" s="761">
        <v>240</v>
      </c>
      <c r="F29" s="761" t="s">
        <v>647</v>
      </c>
      <c r="G29" s="761">
        <v>100001856</v>
      </c>
      <c r="H29" s="761">
        <v>998736</v>
      </c>
      <c r="I29" s="365"/>
      <c r="J29" s="273">
        <v>18</v>
      </c>
      <c r="K29" s="366"/>
      <c r="L29" s="761" t="s">
        <v>664</v>
      </c>
      <c r="M29" s="761" t="s">
        <v>297</v>
      </c>
      <c r="N29" s="761">
        <v>1</v>
      </c>
      <c r="O29" s="276"/>
      <c r="P29" s="367" t="str">
        <f t="shared" si="0"/>
        <v>INCLUDED</v>
      </c>
      <c r="Q29" s="292">
        <f t="shared" si="1"/>
        <v>0</v>
      </c>
      <c r="R29" s="368">
        <f t="shared" si="2"/>
        <v>0</v>
      </c>
      <c r="S29" s="369">
        <f>Discount!$J$36</f>
        <v>0</v>
      </c>
      <c r="T29" s="368">
        <f t="shared" si="3"/>
        <v>0</v>
      </c>
      <c r="U29" s="370">
        <f t="shared" si="4"/>
        <v>0</v>
      </c>
      <c r="V29" s="371">
        <f t="shared" si="5"/>
        <v>0</v>
      </c>
      <c r="W29" s="372"/>
      <c r="X29" s="372"/>
      <c r="Y29" s="372"/>
      <c r="Z29" s="372"/>
      <c r="AA29" s="372"/>
    </row>
    <row r="30" spans="1:31" ht="47.25">
      <c r="A30" s="364">
        <v>13</v>
      </c>
      <c r="B30" s="761">
        <v>7000029439</v>
      </c>
      <c r="C30" s="761">
        <v>1400</v>
      </c>
      <c r="D30" s="761">
        <v>230</v>
      </c>
      <c r="E30" s="761">
        <v>250</v>
      </c>
      <c r="F30" s="761" t="s">
        <v>647</v>
      </c>
      <c r="G30" s="761">
        <v>100026389</v>
      </c>
      <c r="H30" s="761">
        <v>998736</v>
      </c>
      <c r="I30" s="365"/>
      <c r="J30" s="273">
        <v>18</v>
      </c>
      <c r="K30" s="366"/>
      <c r="L30" s="761" t="s">
        <v>733</v>
      </c>
      <c r="M30" s="761" t="s">
        <v>469</v>
      </c>
      <c r="N30" s="761">
        <v>150</v>
      </c>
      <c r="O30" s="276"/>
      <c r="P30" s="367" t="str">
        <f t="shared" si="0"/>
        <v>INCLUDED</v>
      </c>
      <c r="Q30" s="292">
        <f t="shared" si="1"/>
        <v>0</v>
      </c>
      <c r="R30" s="368">
        <f t="shared" si="2"/>
        <v>0</v>
      </c>
      <c r="S30" s="369">
        <f>Discount!$J$36</f>
        <v>0</v>
      </c>
      <c r="T30" s="368">
        <f t="shared" si="3"/>
        <v>0</v>
      </c>
      <c r="U30" s="370">
        <f t="shared" si="4"/>
        <v>0</v>
      </c>
      <c r="V30" s="371">
        <f t="shared" si="5"/>
        <v>0</v>
      </c>
      <c r="W30" s="372"/>
      <c r="X30" s="372"/>
      <c r="Y30" s="372"/>
      <c r="Z30" s="372"/>
      <c r="AA30" s="372"/>
    </row>
    <row r="31" spans="1:31" ht="31.5">
      <c r="A31" s="364">
        <v>14</v>
      </c>
      <c r="B31" s="761">
        <v>7000029439</v>
      </c>
      <c r="C31" s="761">
        <v>1410</v>
      </c>
      <c r="D31" s="761">
        <v>240</v>
      </c>
      <c r="E31" s="761">
        <v>70</v>
      </c>
      <c r="F31" s="761" t="s">
        <v>720</v>
      </c>
      <c r="G31" s="761">
        <v>100000735</v>
      </c>
      <c r="H31" s="761">
        <v>998736</v>
      </c>
      <c r="I31" s="365"/>
      <c r="J31" s="273">
        <v>18</v>
      </c>
      <c r="K31" s="366"/>
      <c r="L31" s="761" t="s">
        <v>734</v>
      </c>
      <c r="M31" s="761" t="s">
        <v>297</v>
      </c>
      <c r="N31" s="761">
        <v>1</v>
      </c>
      <c r="O31" s="276"/>
      <c r="P31" s="367" t="str">
        <f t="shared" si="0"/>
        <v>INCLUDED</v>
      </c>
      <c r="Q31" s="292">
        <f t="shared" si="1"/>
        <v>0</v>
      </c>
      <c r="R31" s="368">
        <f t="shared" si="2"/>
        <v>0</v>
      </c>
      <c r="S31" s="369">
        <f>Discount!$J$36</f>
        <v>0</v>
      </c>
      <c r="T31" s="368">
        <f t="shared" si="3"/>
        <v>0</v>
      </c>
      <c r="U31" s="370">
        <f t="shared" si="4"/>
        <v>0</v>
      </c>
      <c r="V31" s="371">
        <f t="shared" si="5"/>
        <v>0</v>
      </c>
      <c r="W31" s="372"/>
      <c r="X31" s="372"/>
      <c r="Y31" s="372"/>
      <c r="Z31" s="372"/>
      <c r="AA31" s="372"/>
    </row>
    <row r="32" spans="1:31">
      <c r="A32" s="364">
        <v>15</v>
      </c>
      <c r="B32" s="761">
        <v>7000029439</v>
      </c>
      <c r="C32" s="761">
        <v>1410</v>
      </c>
      <c r="D32" s="761">
        <v>240</v>
      </c>
      <c r="E32" s="761">
        <v>80</v>
      </c>
      <c r="F32" s="761" t="s">
        <v>720</v>
      </c>
      <c r="G32" s="761">
        <v>100016779</v>
      </c>
      <c r="H32" s="761">
        <v>998736</v>
      </c>
      <c r="I32" s="365"/>
      <c r="J32" s="273">
        <v>18</v>
      </c>
      <c r="K32" s="366"/>
      <c r="L32" s="761" t="s">
        <v>735</v>
      </c>
      <c r="M32" s="761" t="s">
        <v>296</v>
      </c>
      <c r="N32" s="761">
        <v>1</v>
      </c>
      <c r="O32" s="276"/>
      <c r="P32" s="367" t="str">
        <f t="shared" si="0"/>
        <v>INCLUDED</v>
      </c>
      <c r="Q32" s="292">
        <f t="shared" si="1"/>
        <v>0</v>
      </c>
      <c r="R32" s="368">
        <f t="shared" si="2"/>
        <v>0</v>
      </c>
      <c r="S32" s="369">
        <f>Discount!$J$36</f>
        <v>0</v>
      </c>
      <c r="T32" s="368">
        <f t="shared" si="3"/>
        <v>0</v>
      </c>
      <c r="U32" s="370">
        <f t="shared" si="4"/>
        <v>0</v>
      </c>
      <c r="V32" s="371">
        <f t="shared" si="5"/>
        <v>0</v>
      </c>
      <c r="W32" s="372"/>
      <c r="X32" s="372"/>
      <c r="Y32" s="372"/>
      <c r="Z32" s="372"/>
      <c r="AA32" s="372"/>
    </row>
    <row r="33" spans="1:27" ht="31.5">
      <c r="A33" s="364">
        <v>16</v>
      </c>
      <c r="B33" s="761">
        <v>7000029439</v>
      </c>
      <c r="C33" s="761">
        <v>1410</v>
      </c>
      <c r="D33" s="761">
        <v>240</v>
      </c>
      <c r="E33" s="761">
        <v>90</v>
      </c>
      <c r="F33" s="761" t="s">
        <v>720</v>
      </c>
      <c r="G33" s="761">
        <v>100000731</v>
      </c>
      <c r="H33" s="761">
        <v>998736</v>
      </c>
      <c r="I33" s="365"/>
      <c r="J33" s="273">
        <v>18</v>
      </c>
      <c r="K33" s="366"/>
      <c r="L33" s="761" t="s">
        <v>736</v>
      </c>
      <c r="M33" s="761" t="s">
        <v>296</v>
      </c>
      <c r="N33" s="761">
        <v>1</v>
      </c>
      <c r="O33" s="276"/>
      <c r="P33" s="367" t="str">
        <f t="shared" si="0"/>
        <v>INCLUDED</v>
      </c>
      <c r="Q33" s="292">
        <f t="shared" si="1"/>
        <v>0</v>
      </c>
      <c r="R33" s="368">
        <f t="shared" si="2"/>
        <v>0</v>
      </c>
      <c r="S33" s="369">
        <f>Discount!$J$36</f>
        <v>0</v>
      </c>
      <c r="T33" s="368">
        <f t="shared" si="3"/>
        <v>0</v>
      </c>
      <c r="U33" s="370">
        <f t="shared" si="4"/>
        <v>0</v>
      </c>
      <c r="V33" s="371">
        <f t="shared" si="5"/>
        <v>0</v>
      </c>
      <c r="W33" s="372"/>
      <c r="X33" s="372"/>
      <c r="Y33" s="372"/>
      <c r="Z33" s="372"/>
      <c r="AA33" s="372"/>
    </row>
    <row r="34" spans="1:27" ht="31.5">
      <c r="A34" s="364">
        <v>17</v>
      </c>
      <c r="B34" s="761">
        <v>7000029439</v>
      </c>
      <c r="C34" s="761">
        <v>1410</v>
      </c>
      <c r="D34" s="761">
        <v>240</v>
      </c>
      <c r="E34" s="761">
        <v>100</v>
      </c>
      <c r="F34" s="761" t="s">
        <v>720</v>
      </c>
      <c r="G34" s="761">
        <v>100000743</v>
      </c>
      <c r="H34" s="761">
        <v>998736</v>
      </c>
      <c r="I34" s="365"/>
      <c r="J34" s="273">
        <v>18</v>
      </c>
      <c r="K34" s="366"/>
      <c r="L34" s="761" t="s">
        <v>737</v>
      </c>
      <c r="M34" s="761" t="s">
        <v>297</v>
      </c>
      <c r="N34" s="761">
        <v>1</v>
      </c>
      <c r="O34" s="276"/>
      <c r="P34" s="367" t="str">
        <f t="shared" si="0"/>
        <v>INCLUDED</v>
      </c>
      <c r="Q34" s="292">
        <f t="shared" si="1"/>
        <v>0</v>
      </c>
      <c r="R34" s="368">
        <f t="shared" si="2"/>
        <v>0</v>
      </c>
      <c r="S34" s="369">
        <f>Discount!$J$36</f>
        <v>0</v>
      </c>
      <c r="T34" s="368">
        <f t="shared" si="3"/>
        <v>0</v>
      </c>
      <c r="U34" s="370">
        <f t="shared" si="4"/>
        <v>0</v>
      </c>
      <c r="V34" s="371">
        <f t="shared" si="5"/>
        <v>0</v>
      </c>
      <c r="W34" s="372"/>
      <c r="X34" s="372"/>
      <c r="Y34" s="372"/>
      <c r="Z34" s="372"/>
      <c r="AA34" s="372"/>
    </row>
    <row r="35" spans="1:27">
      <c r="A35" s="364">
        <v>18</v>
      </c>
      <c r="B35" s="761">
        <v>7000029439</v>
      </c>
      <c r="C35" s="761">
        <v>1410</v>
      </c>
      <c r="D35" s="761">
        <v>240</v>
      </c>
      <c r="E35" s="761">
        <v>110</v>
      </c>
      <c r="F35" s="761" t="s">
        <v>720</v>
      </c>
      <c r="G35" s="761">
        <v>100016778</v>
      </c>
      <c r="H35" s="761">
        <v>998736</v>
      </c>
      <c r="I35" s="365"/>
      <c r="J35" s="273">
        <v>18</v>
      </c>
      <c r="K35" s="366"/>
      <c r="L35" s="761" t="s">
        <v>738</v>
      </c>
      <c r="M35" s="761" t="s">
        <v>296</v>
      </c>
      <c r="N35" s="761">
        <v>1</v>
      </c>
      <c r="O35" s="276"/>
      <c r="P35" s="367" t="str">
        <f t="shared" si="0"/>
        <v>INCLUDED</v>
      </c>
      <c r="Q35" s="292">
        <f t="shared" si="1"/>
        <v>0</v>
      </c>
      <c r="R35" s="368">
        <f t="shared" si="2"/>
        <v>0</v>
      </c>
      <c r="S35" s="369">
        <f>Discount!$J$36</f>
        <v>0</v>
      </c>
      <c r="T35" s="368">
        <f t="shared" si="3"/>
        <v>0</v>
      </c>
      <c r="U35" s="370">
        <f t="shared" si="4"/>
        <v>0</v>
      </c>
      <c r="V35" s="371">
        <f t="shared" si="5"/>
        <v>0</v>
      </c>
      <c r="W35" s="372"/>
      <c r="X35" s="372"/>
      <c r="Y35" s="372"/>
      <c r="Z35" s="372"/>
      <c r="AA35" s="372"/>
    </row>
    <row r="36" spans="1:27">
      <c r="A36" s="364">
        <v>19</v>
      </c>
      <c r="B36" s="761">
        <v>7000029439</v>
      </c>
      <c r="C36" s="761">
        <v>1410</v>
      </c>
      <c r="D36" s="761">
        <v>240</v>
      </c>
      <c r="E36" s="761">
        <v>120</v>
      </c>
      <c r="F36" s="761" t="s">
        <v>720</v>
      </c>
      <c r="G36" s="761">
        <v>100000268</v>
      </c>
      <c r="H36" s="761">
        <v>998736</v>
      </c>
      <c r="I36" s="365"/>
      <c r="J36" s="273">
        <v>18</v>
      </c>
      <c r="K36" s="366"/>
      <c r="L36" s="761" t="s">
        <v>666</v>
      </c>
      <c r="M36" s="761" t="s">
        <v>296</v>
      </c>
      <c r="N36" s="761">
        <v>1</v>
      </c>
      <c r="O36" s="276"/>
      <c r="P36" s="367" t="str">
        <f t="shared" si="0"/>
        <v>INCLUDED</v>
      </c>
      <c r="Q36" s="292">
        <f t="shared" si="1"/>
        <v>0</v>
      </c>
      <c r="R36" s="368">
        <f t="shared" si="2"/>
        <v>0</v>
      </c>
      <c r="S36" s="369">
        <f>Discount!$J$36</f>
        <v>0</v>
      </c>
      <c r="T36" s="368">
        <f t="shared" si="3"/>
        <v>0</v>
      </c>
      <c r="U36" s="370">
        <f t="shared" si="4"/>
        <v>0</v>
      </c>
      <c r="V36" s="371">
        <f t="shared" si="5"/>
        <v>0</v>
      </c>
      <c r="W36" s="372"/>
      <c r="X36" s="372"/>
      <c r="Y36" s="372"/>
      <c r="Z36" s="372"/>
      <c r="AA36" s="372"/>
    </row>
    <row r="37" spans="1:27" ht="31.5">
      <c r="A37" s="364">
        <v>20</v>
      </c>
      <c r="B37" s="761">
        <v>7000029439</v>
      </c>
      <c r="C37" s="761">
        <v>1420</v>
      </c>
      <c r="D37" s="761">
        <v>250</v>
      </c>
      <c r="E37" s="761">
        <v>10</v>
      </c>
      <c r="F37" s="761" t="s">
        <v>649</v>
      </c>
      <c r="G37" s="761">
        <v>100002069</v>
      </c>
      <c r="H37" s="761">
        <v>998736</v>
      </c>
      <c r="I37" s="365"/>
      <c r="J37" s="273">
        <v>18</v>
      </c>
      <c r="K37" s="366"/>
      <c r="L37" s="761" t="s">
        <v>739</v>
      </c>
      <c r="M37" s="761" t="s">
        <v>296</v>
      </c>
      <c r="N37" s="761">
        <v>1</v>
      </c>
      <c r="O37" s="276"/>
      <c r="P37" s="367" t="str">
        <f t="shared" si="0"/>
        <v>INCLUDED</v>
      </c>
      <c r="Q37" s="292">
        <f t="shared" si="1"/>
        <v>0</v>
      </c>
      <c r="R37" s="368">
        <f t="shared" si="2"/>
        <v>0</v>
      </c>
      <c r="S37" s="369">
        <f>Discount!$J$36</f>
        <v>0</v>
      </c>
      <c r="T37" s="368">
        <f t="shared" si="3"/>
        <v>0</v>
      </c>
      <c r="U37" s="370">
        <f t="shared" si="4"/>
        <v>0</v>
      </c>
      <c r="V37" s="371">
        <f t="shared" si="5"/>
        <v>0</v>
      </c>
      <c r="W37" s="372"/>
      <c r="X37" s="372"/>
      <c r="Y37" s="372"/>
      <c r="Z37" s="372"/>
      <c r="AA37" s="372"/>
    </row>
    <row r="38" spans="1:27" ht="31.5">
      <c r="A38" s="364">
        <v>21</v>
      </c>
      <c r="B38" s="761">
        <v>7000029439</v>
      </c>
      <c r="C38" s="761">
        <v>1420</v>
      </c>
      <c r="D38" s="761">
        <v>250</v>
      </c>
      <c r="E38" s="761">
        <v>20</v>
      </c>
      <c r="F38" s="761" t="s">
        <v>649</v>
      </c>
      <c r="G38" s="761">
        <v>100002070</v>
      </c>
      <c r="H38" s="761">
        <v>998736</v>
      </c>
      <c r="I38" s="365"/>
      <c r="J38" s="273">
        <v>18</v>
      </c>
      <c r="K38" s="366"/>
      <c r="L38" s="761" t="s">
        <v>740</v>
      </c>
      <c r="M38" s="761" t="s">
        <v>296</v>
      </c>
      <c r="N38" s="761">
        <v>1</v>
      </c>
      <c r="O38" s="276"/>
      <c r="P38" s="367" t="str">
        <f t="shared" si="0"/>
        <v>INCLUDED</v>
      </c>
      <c r="Q38" s="292">
        <f t="shared" si="1"/>
        <v>0</v>
      </c>
      <c r="R38" s="368">
        <f t="shared" si="2"/>
        <v>0</v>
      </c>
      <c r="S38" s="369">
        <f>Discount!$J$36</f>
        <v>0</v>
      </c>
      <c r="T38" s="368">
        <f t="shared" si="3"/>
        <v>0</v>
      </c>
      <c r="U38" s="370">
        <f t="shared" si="4"/>
        <v>0</v>
      </c>
      <c r="V38" s="371">
        <f t="shared" si="5"/>
        <v>0</v>
      </c>
      <c r="W38" s="372"/>
      <c r="X38" s="372"/>
      <c r="Y38" s="372"/>
      <c r="Z38" s="372"/>
      <c r="AA38" s="372"/>
    </row>
    <row r="39" spans="1:27" ht="31.5">
      <c r="A39" s="364">
        <v>22</v>
      </c>
      <c r="B39" s="761">
        <v>7000029439</v>
      </c>
      <c r="C39" s="761">
        <v>1430</v>
      </c>
      <c r="D39" s="761">
        <v>260</v>
      </c>
      <c r="E39" s="761">
        <v>10</v>
      </c>
      <c r="F39" s="761" t="s">
        <v>650</v>
      </c>
      <c r="G39" s="761">
        <v>100002180</v>
      </c>
      <c r="H39" s="761">
        <v>998736</v>
      </c>
      <c r="I39" s="365"/>
      <c r="J39" s="273">
        <v>18</v>
      </c>
      <c r="K39" s="366"/>
      <c r="L39" s="761" t="s">
        <v>494</v>
      </c>
      <c r="M39" s="761" t="s">
        <v>471</v>
      </c>
      <c r="N39" s="761">
        <v>1</v>
      </c>
      <c r="O39" s="276"/>
      <c r="P39" s="367" t="str">
        <f t="shared" si="0"/>
        <v>INCLUDED</v>
      </c>
      <c r="Q39" s="292">
        <f t="shared" si="1"/>
        <v>0</v>
      </c>
      <c r="R39" s="368">
        <f t="shared" si="2"/>
        <v>0</v>
      </c>
      <c r="S39" s="369">
        <f>Discount!$J$36</f>
        <v>0</v>
      </c>
      <c r="T39" s="368">
        <f t="shared" si="3"/>
        <v>0</v>
      </c>
      <c r="U39" s="370">
        <f t="shared" si="4"/>
        <v>0</v>
      </c>
      <c r="V39" s="371">
        <f t="shared" si="5"/>
        <v>0</v>
      </c>
      <c r="W39" s="372"/>
      <c r="X39" s="372"/>
      <c r="Y39" s="372"/>
      <c r="Z39" s="372"/>
      <c r="AA39" s="372"/>
    </row>
    <row r="40" spans="1:27" ht="31.5">
      <c r="A40" s="364">
        <v>23</v>
      </c>
      <c r="B40" s="761">
        <v>7000029439</v>
      </c>
      <c r="C40" s="761">
        <v>1430</v>
      </c>
      <c r="D40" s="761">
        <v>260</v>
      </c>
      <c r="E40" s="761">
        <v>20</v>
      </c>
      <c r="F40" s="761" t="s">
        <v>650</v>
      </c>
      <c r="G40" s="761">
        <v>100002181</v>
      </c>
      <c r="H40" s="761">
        <v>998736</v>
      </c>
      <c r="I40" s="365"/>
      <c r="J40" s="273">
        <v>18</v>
      </c>
      <c r="K40" s="366"/>
      <c r="L40" s="761" t="s">
        <v>472</v>
      </c>
      <c r="M40" s="761" t="s">
        <v>471</v>
      </c>
      <c r="N40" s="761">
        <v>1</v>
      </c>
      <c r="O40" s="276"/>
      <c r="P40" s="367" t="str">
        <f t="shared" si="0"/>
        <v>INCLUDED</v>
      </c>
      <c r="Q40" s="292">
        <f t="shared" si="1"/>
        <v>0</v>
      </c>
      <c r="R40" s="368">
        <f t="shared" si="2"/>
        <v>0</v>
      </c>
      <c r="S40" s="369">
        <f>Discount!$J$36</f>
        <v>0</v>
      </c>
      <c r="T40" s="368">
        <f t="shared" si="3"/>
        <v>0</v>
      </c>
      <c r="U40" s="370">
        <f t="shared" si="4"/>
        <v>0</v>
      </c>
      <c r="V40" s="371">
        <f t="shared" si="5"/>
        <v>0</v>
      </c>
      <c r="W40" s="372"/>
      <c r="X40" s="372"/>
      <c r="Y40" s="372"/>
      <c r="Z40" s="372"/>
      <c r="AA40" s="372"/>
    </row>
    <row r="41" spans="1:27" ht="31.5">
      <c r="A41" s="364">
        <v>24</v>
      </c>
      <c r="B41" s="761">
        <v>7000029439</v>
      </c>
      <c r="C41" s="761">
        <v>1430</v>
      </c>
      <c r="D41" s="761">
        <v>260</v>
      </c>
      <c r="E41" s="761">
        <v>30</v>
      </c>
      <c r="F41" s="761" t="s">
        <v>650</v>
      </c>
      <c r="G41" s="761">
        <v>100002182</v>
      </c>
      <c r="H41" s="761">
        <v>998736</v>
      </c>
      <c r="I41" s="365"/>
      <c r="J41" s="273">
        <v>18</v>
      </c>
      <c r="K41" s="366"/>
      <c r="L41" s="761" t="s">
        <v>473</v>
      </c>
      <c r="M41" s="761" t="s">
        <v>471</v>
      </c>
      <c r="N41" s="761">
        <v>1</v>
      </c>
      <c r="O41" s="276"/>
      <c r="P41" s="367" t="str">
        <f t="shared" si="0"/>
        <v>INCLUDED</v>
      </c>
      <c r="Q41" s="292">
        <f t="shared" si="1"/>
        <v>0</v>
      </c>
      <c r="R41" s="368">
        <f t="shared" si="2"/>
        <v>0</v>
      </c>
      <c r="S41" s="369">
        <f>Discount!$J$36</f>
        <v>0</v>
      </c>
      <c r="T41" s="368">
        <f t="shared" si="3"/>
        <v>0</v>
      </c>
      <c r="U41" s="370">
        <f t="shared" si="4"/>
        <v>0</v>
      </c>
      <c r="V41" s="371">
        <f t="shared" si="5"/>
        <v>0</v>
      </c>
      <c r="W41" s="372"/>
      <c r="X41" s="372"/>
      <c r="Y41" s="372"/>
      <c r="Z41" s="372"/>
      <c r="AA41" s="372"/>
    </row>
    <row r="42" spans="1:27" ht="31.5">
      <c r="A42" s="364">
        <v>25</v>
      </c>
      <c r="B42" s="761">
        <v>7000029439</v>
      </c>
      <c r="C42" s="761">
        <v>1440</v>
      </c>
      <c r="D42" s="761">
        <v>290</v>
      </c>
      <c r="E42" s="761">
        <v>30</v>
      </c>
      <c r="F42" s="761" t="s">
        <v>651</v>
      </c>
      <c r="G42" s="761">
        <v>100002162</v>
      </c>
      <c r="H42" s="761">
        <v>998731</v>
      </c>
      <c r="I42" s="365"/>
      <c r="J42" s="273">
        <v>18</v>
      </c>
      <c r="K42" s="366"/>
      <c r="L42" s="761" t="s">
        <v>741</v>
      </c>
      <c r="M42" s="761" t="s">
        <v>297</v>
      </c>
      <c r="N42" s="761">
        <v>1</v>
      </c>
      <c r="O42" s="276"/>
      <c r="P42" s="367" t="str">
        <f t="shared" si="0"/>
        <v>INCLUDED</v>
      </c>
      <c r="Q42" s="292">
        <f t="shared" si="1"/>
        <v>0</v>
      </c>
      <c r="R42" s="368">
        <f t="shared" si="2"/>
        <v>0</v>
      </c>
      <c r="S42" s="369">
        <f>Discount!$J$36</f>
        <v>0</v>
      </c>
      <c r="T42" s="368">
        <f t="shared" si="3"/>
        <v>0</v>
      </c>
      <c r="U42" s="370">
        <f t="shared" si="4"/>
        <v>0</v>
      </c>
      <c r="V42" s="371">
        <f t="shared" si="5"/>
        <v>0</v>
      </c>
      <c r="W42" s="372"/>
      <c r="X42" s="372"/>
      <c r="Y42" s="372"/>
      <c r="Z42" s="372"/>
      <c r="AA42" s="372"/>
    </row>
    <row r="43" spans="1:27" ht="31.5">
      <c r="A43" s="364">
        <v>26</v>
      </c>
      <c r="B43" s="761">
        <v>7000029439</v>
      </c>
      <c r="C43" s="761">
        <v>1440</v>
      </c>
      <c r="D43" s="761">
        <v>290</v>
      </c>
      <c r="E43" s="761">
        <v>40</v>
      </c>
      <c r="F43" s="761" t="s">
        <v>651</v>
      </c>
      <c r="G43" s="761">
        <v>100000513</v>
      </c>
      <c r="H43" s="761">
        <v>998731</v>
      </c>
      <c r="I43" s="365"/>
      <c r="J43" s="273">
        <v>18</v>
      </c>
      <c r="K43" s="366"/>
      <c r="L43" s="761" t="s">
        <v>742</v>
      </c>
      <c r="M43" s="761" t="s">
        <v>297</v>
      </c>
      <c r="N43" s="761">
        <v>1</v>
      </c>
      <c r="O43" s="276"/>
      <c r="P43" s="367" t="str">
        <f t="shared" si="0"/>
        <v>INCLUDED</v>
      </c>
      <c r="Q43" s="292">
        <f t="shared" si="1"/>
        <v>0</v>
      </c>
      <c r="R43" s="368">
        <f t="shared" si="2"/>
        <v>0</v>
      </c>
      <c r="S43" s="369">
        <f>Discount!$J$36</f>
        <v>0</v>
      </c>
      <c r="T43" s="368">
        <f t="shared" si="3"/>
        <v>0</v>
      </c>
      <c r="U43" s="370">
        <f t="shared" si="4"/>
        <v>0</v>
      </c>
      <c r="V43" s="371">
        <f t="shared" si="5"/>
        <v>0</v>
      </c>
      <c r="W43" s="372"/>
      <c r="X43" s="372"/>
      <c r="Y43" s="372"/>
      <c r="Z43" s="372"/>
      <c r="AA43" s="372"/>
    </row>
    <row r="44" spans="1:27">
      <c r="A44" s="364">
        <v>27</v>
      </c>
      <c r="B44" s="761">
        <v>7000029439</v>
      </c>
      <c r="C44" s="761">
        <v>1450</v>
      </c>
      <c r="D44" s="761">
        <v>310</v>
      </c>
      <c r="E44" s="761">
        <v>10</v>
      </c>
      <c r="F44" s="761" t="s">
        <v>652</v>
      </c>
      <c r="G44" s="761">
        <v>100003103</v>
      </c>
      <c r="H44" s="761">
        <v>998731</v>
      </c>
      <c r="I44" s="365"/>
      <c r="J44" s="273">
        <v>18</v>
      </c>
      <c r="K44" s="366"/>
      <c r="L44" s="761" t="s">
        <v>506</v>
      </c>
      <c r="M44" s="761" t="s">
        <v>298</v>
      </c>
      <c r="N44" s="761">
        <v>1</v>
      </c>
      <c r="O44" s="276"/>
      <c r="P44" s="367" t="str">
        <f t="shared" ref="P44:P98" si="6">IF(O44=0, "INCLUDED", IF(ISERROR(N44*O44), O44, N44*O44))</f>
        <v>INCLUDED</v>
      </c>
      <c r="Q44" s="292">
        <f t="shared" ref="Q44:Q98" si="7">IF(P44="Included",0,P44)</f>
        <v>0</v>
      </c>
      <c r="R44" s="368">
        <f t="shared" ref="R44:R98" si="8">IF( K44="",J44*(IF(P44="Included",0,P44))/100,K44*(IF(P44="Included",0,P44)))</f>
        <v>0</v>
      </c>
      <c r="S44" s="369">
        <f>Discount!$J$36</f>
        <v>0</v>
      </c>
      <c r="T44" s="368">
        <f t="shared" ref="T44:T98" si="9">S44*Q44</f>
        <v>0</v>
      </c>
      <c r="U44" s="370">
        <f t="shared" ref="U44:U98" si="10">IF(K44="",J44*T44/100,K44*T44)</f>
        <v>0</v>
      </c>
      <c r="V44" s="371">
        <f t="shared" ref="V44:V98" si="11">O44*N44</f>
        <v>0</v>
      </c>
      <c r="W44" s="372"/>
      <c r="X44" s="372"/>
      <c r="Y44" s="372"/>
      <c r="Z44" s="372"/>
      <c r="AA44" s="372"/>
    </row>
    <row r="45" spans="1:27" ht="31.5">
      <c r="A45" s="364">
        <v>28</v>
      </c>
      <c r="B45" s="761">
        <v>7000029439</v>
      </c>
      <c r="C45" s="761">
        <v>1460</v>
      </c>
      <c r="D45" s="761">
        <v>320</v>
      </c>
      <c r="E45" s="761">
        <v>20</v>
      </c>
      <c r="F45" s="761" t="s">
        <v>653</v>
      </c>
      <c r="G45" s="761">
        <v>100016783</v>
      </c>
      <c r="H45" s="761">
        <v>998736</v>
      </c>
      <c r="I45" s="365"/>
      <c r="J45" s="273">
        <v>18</v>
      </c>
      <c r="K45" s="366"/>
      <c r="L45" s="761" t="s">
        <v>743</v>
      </c>
      <c r="M45" s="761" t="s">
        <v>297</v>
      </c>
      <c r="N45" s="761">
        <v>1</v>
      </c>
      <c r="O45" s="276"/>
      <c r="P45" s="367" t="str">
        <f t="shared" si="6"/>
        <v>INCLUDED</v>
      </c>
      <c r="Q45" s="292">
        <f t="shared" si="7"/>
        <v>0</v>
      </c>
      <c r="R45" s="368">
        <f t="shared" si="8"/>
        <v>0</v>
      </c>
      <c r="S45" s="369">
        <f>Discount!$J$36</f>
        <v>0</v>
      </c>
      <c r="T45" s="368">
        <f t="shared" si="9"/>
        <v>0</v>
      </c>
      <c r="U45" s="370">
        <f t="shared" si="10"/>
        <v>0</v>
      </c>
      <c r="V45" s="371">
        <f t="shared" si="11"/>
        <v>0</v>
      </c>
      <c r="W45" s="372"/>
      <c r="X45" s="372"/>
      <c r="Y45" s="372"/>
      <c r="Z45" s="372"/>
      <c r="AA45" s="372"/>
    </row>
    <row r="46" spans="1:27">
      <c r="A46" s="364">
        <v>29</v>
      </c>
      <c r="B46" s="761">
        <v>7000029439</v>
      </c>
      <c r="C46" s="761">
        <v>1460</v>
      </c>
      <c r="D46" s="761">
        <v>320</v>
      </c>
      <c r="E46" s="761">
        <v>30</v>
      </c>
      <c r="F46" s="761" t="s">
        <v>653</v>
      </c>
      <c r="G46" s="761">
        <v>100000976</v>
      </c>
      <c r="H46" s="761">
        <v>998736</v>
      </c>
      <c r="I46" s="365"/>
      <c r="J46" s="273">
        <v>18</v>
      </c>
      <c r="K46" s="366"/>
      <c r="L46" s="761" t="s">
        <v>744</v>
      </c>
      <c r="M46" s="761" t="s">
        <v>296</v>
      </c>
      <c r="N46" s="761">
        <v>2</v>
      </c>
      <c r="O46" s="276"/>
      <c r="P46" s="367" t="str">
        <f t="shared" si="6"/>
        <v>INCLUDED</v>
      </c>
      <c r="Q46" s="292">
        <f t="shared" si="7"/>
        <v>0</v>
      </c>
      <c r="R46" s="368">
        <f t="shared" si="8"/>
        <v>0</v>
      </c>
      <c r="S46" s="369">
        <f>Discount!$J$36</f>
        <v>0</v>
      </c>
      <c r="T46" s="368">
        <f t="shared" si="9"/>
        <v>0</v>
      </c>
      <c r="U46" s="370">
        <f t="shared" si="10"/>
        <v>0</v>
      </c>
      <c r="V46" s="371">
        <f t="shared" si="11"/>
        <v>0</v>
      </c>
      <c r="W46" s="372"/>
      <c r="X46" s="372"/>
      <c r="Y46" s="372"/>
      <c r="Z46" s="372"/>
      <c r="AA46" s="372"/>
    </row>
    <row r="47" spans="1:27">
      <c r="A47" s="364">
        <v>30</v>
      </c>
      <c r="B47" s="761">
        <v>7000029439</v>
      </c>
      <c r="C47" s="761">
        <v>1460</v>
      </c>
      <c r="D47" s="761">
        <v>320</v>
      </c>
      <c r="E47" s="761">
        <v>40</v>
      </c>
      <c r="F47" s="761" t="s">
        <v>653</v>
      </c>
      <c r="G47" s="761">
        <v>100000975</v>
      </c>
      <c r="H47" s="761">
        <v>995461</v>
      </c>
      <c r="I47" s="365"/>
      <c r="J47" s="273">
        <v>18</v>
      </c>
      <c r="K47" s="366"/>
      <c r="L47" s="761" t="s">
        <v>537</v>
      </c>
      <c r="M47" s="761" t="s">
        <v>296</v>
      </c>
      <c r="N47" s="761">
        <v>2</v>
      </c>
      <c r="O47" s="276"/>
      <c r="P47" s="367" t="str">
        <f t="shared" si="6"/>
        <v>INCLUDED</v>
      </c>
      <c r="Q47" s="292">
        <f t="shared" si="7"/>
        <v>0</v>
      </c>
      <c r="R47" s="368">
        <f t="shared" si="8"/>
        <v>0</v>
      </c>
      <c r="S47" s="369">
        <f>Discount!$J$36</f>
        <v>0</v>
      </c>
      <c r="T47" s="368">
        <f t="shared" si="9"/>
        <v>0</v>
      </c>
      <c r="U47" s="370">
        <f t="shared" si="10"/>
        <v>0</v>
      </c>
      <c r="V47" s="371">
        <f t="shared" si="11"/>
        <v>0</v>
      </c>
      <c r="W47" s="372"/>
      <c r="X47" s="372"/>
      <c r="Y47" s="372"/>
      <c r="Z47" s="372"/>
      <c r="AA47" s="372"/>
    </row>
    <row r="48" spans="1:27">
      <c r="A48" s="364">
        <v>31</v>
      </c>
      <c r="B48" s="761">
        <v>7000029439</v>
      </c>
      <c r="C48" s="761">
        <v>1470</v>
      </c>
      <c r="D48" s="761">
        <v>330</v>
      </c>
      <c r="E48" s="761">
        <v>80</v>
      </c>
      <c r="F48" s="761" t="s">
        <v>654</v>
      </c>
      <c r="G48" s="761">
        <v>100004937</v>
      </c>
      <c r="H48" s="761">
        <v>998731</v>
      </c>
      <c r="I48" s="365"/>
      <c r="J48" s="273">
        <v>18</v>
      </c>
      <c r="K48" s="366"/>
      <c r="L48" s="761" t="s">
        <v>745</v>
      </c>
      <c r="M48" s="761" t="s">
        <v>296</v>
      </c>
      <c r="N48" s="761">
        <v>4</v>
      </c>
      <c r="O48" s="276"/>
      <c r="P48" s="367" t="str">
        <f t="shared" si="6"/>
        <v>INCLUDED</v>
      </c>
      <c r="Q48" s="292">
        <f t="shared" si="7"/>
        <v>0</v>
      </c>
      <c r="R48" s="368">
        <f t="shared" si="8"/>
        <v>0</v>
      </c>
      <c r="S48" s="369">
        <f>Discount!$J$36</f>
        <v>0</v>
      </c>
      <c r="T48" s="368">
        <f t="shared" si="9"/>
        <v>0</v>
      </c>
      <c r="U48" s="370">
        <f t="shared" si="10"/>
        <v>0</v>
      </c>
      <c r="V48" s="371">
        <f t="shared" si="11"/>
        <v>0</v>
      </c>
      <c r="W48" s="372"/>
      <c r="X48" s="372"/>
      <c r="Y48" s="372"/>
      <c r="Z48" s="372"/>
      <c r="AA48" s="372"/>
    </row>
    <row r="49" spans="1:27">
      <c r="A49" s="364">
        <v>32</v>
      </c>
      <c r="B49" s="761">
        <v>7000029439</v>
      </c>
      <c r="C49" s="761">
        <v>1470</v>
      </c>
      <c r="D49" s="761">
        <v>330</v>
      </c>
      <c r="E49" s="761">
        <v>90</v>
      </c>
      <c r="F49" s="761" t="s">
        <v>654</v>
      </c>
      <c r="G49" s="761">
        <v>100001885</v>
      </c>
      <c r="H49" s="761">
        <v>998739</v>
      </c>
      <c r="I49" s="365"/>
      <c r="J49" s="273">
        <v>18</v>
      </c>
      <c r="K49" s="366"/>
      <c r="L49" s="761" t="s">
        <v>510</v>
      </c>
      <c r="M49" s="761" t="s">
        <v>296</v>
      </c>
      <c r="N49" s="761">
        <v>1</v>
      </c>
      <c r="O49" s="276"/>
      <c r="P49" s="367" t="str">
        <f t="shared" si="6"/>
        <v>INCLUDED</v>
      </c>
      <c r="Q49" s="292">
        <f t="shared" si="7"/>
        <v>0</v>
      </c>
      <c r="R49" s="368">
        <f t="shared" si="8"/>
        <v>0</v>
      </c>
      <c r="S49" s="369">
        <f>Discount!$J$36</f>
        <v>0</v>
      </c>
      <c r="T49" s="368">
        <f t="shared" si="9"/>
        <v>0</v>
      </c>
      <c r="U49" s="370">
        <f t="shared" si="10"/>
        <v>0</v>
      </c>
      <c r="V49" s="371">
        <f t="shared" si="11"/>
        <v>0</v>
      </c>
      <c r="W49" s="372"/>
      <c r="X49" s="372"/>
      <c r="Y49" s="372"/>
      <c r="Z49" s="372"/>
      <c r="AA49" s="372"/>
    </row>
    <row r="50" spans="1:27">
      <c r="A50" s="364">
        <v>33</v>
      </c>
      <c r="B50" s="761">
        <v>7000029439</v>
      </c>
      <c r="C50" s="761">
        <v>1470</v>
      </c>
      <c r="D50" s="761">
        <v>330</v>
      </c>
      <c r="E50" s="761">
        <v>100</v>
      </c>
      <c r="F50" s="761" t="s">
        <v>654</v>
      </c>
      <c r="G50" s="761">
        <v>100001021</v>
      </c>
      <c r="H50" s="761">
        <v>995461</v>
      </c>
      <c r="I50" s="365"/>
      <c r="J50" s="273">
        <v>18</v>
      </c>
      <c r="K50" s="366"/>
      <c r="L50" s="761" t="s">
        <v>489</v>
      </c>
      <c r="M50" s="761" t="s">
        <v>296</v>
      </c>
      <c r="N50" s="761">
        <v>1</v>
      </c>
      <c r="O50" s="276"/>
      <c r="P50" s="367" t="str">
        <f t="shared" si="6"/>
        <v>INCLUDED</v>
      </c>
      <c r="Q50" s="292">
        <f t="shared" si="7"/>
        <v>0</v>
      </c>
      <c r="R50" s="368">
        <f t="shared" si="8"/>
        <v>0</v>
      </c>
      <c r="S50" s="369">
        <f>Discount!$J$36</f>
        <v>0</v>
      </c>
      <c r="T50" s="368">
        <f t="shared" si="9"/>
        <v>0</v>
      </c>
      <c r="U50" s="370">
        <f t="shared" si="10"/>
        <v>0</v>
      </c>
      <c r="V50" s="371">
        <f t="shared" si="11"/>
        <v>0</v>
      </c>
      <c r="W50" s="372"/>
      <c r="X50" s="372"/>
      <c r="Y50" s="372"/>
      <c r="Z50" s="372"/>
      <c r="AA50" s="372"/>
    </row>
    <row r="51" spans="1:27">
      <c r="A51" s="364">
        <v>34</v>
      </c>
      <c r="B51" s="761">
        <v>7000029439</v>
      </c>
      <c r="C51" s="761">
        <v>1470</v>
      </c>
      <c r="D51" s="761">
        <v>330</v>
      </c>
      <c r="E51" s="761">
        <v>110</v>
      </c>
      <c r="F51" s="761" t="s">
        <v>654</v>
      </c>
      <c r="G51" s="761">
        <v>100001021</v>
      </c>
      <c r="H51" s="761">
        <v>995461</v>
      </c>
      <c r="I51" s="365"/>
      <c r="J51" s="273">
        <v>18</v>
      </c>
      <c r="K51" s="366"/>
      <c r="L51" s="761" t="s">
        <v>489</v>
      </c>
      <c r="M51" s="761" t="s">
        <v>296</v>
      </c>
      <c r="N51" s="761">
        <v>1</v>
      </c>
      <c r="O51" s="276"/>
      <c r="P51" s="367" t="str">
        <f t="shared" si="6"/>
        <v>INCLUDED</v>
      </c>
      <c r="Q51" s="292">
        <f t="shared" si="7"/>
        <v>0</v>
      </c>
      <c r="R51" s="368">
        <f t="shared" si="8"/>
        <v>0</v>
      </c>
      <c r="S51" s="369">
        <f>Discount!$J$36</f>
        <v>0</v>
      </c>
      <c r="T51" s="368">
        <f t="shared" si="9"/>
        <v>0</v>
      </c>
      <c r="U51" s="370">
        <f t="shared" si="10"/>
        <v>0</v>
      </c>
      <c r="V51" s="371">
        <f t="shared" si="11"/>
        <v>0</v>
      </c>
      <c r="W51" s="372"/>
      <c r="X51" s="372"/>
      <c r="Y51" s="372"/>
      <c r="Z51" s="372"/>
      <c r="AA51" s="372"/>
    </row>
    <row r="52" spans="1:27">
      <c r="A52" s="364">
        <v>35</v>
      </c>
      <c r="B52" s="761">
        <v>7000029439</v>
      </c>
      <c r="C52" s="761">
        <v>1470</v>
      </c>
      <c r="D52" s="761">
        <v>330</v>
      </c>
      <c r="E52" s="761">
        <v>120</v>
      </c>
      <c r="F52" s="761" t="s">
        <v>654</v>
      </c>
      <c r="G52" s="761">
        <v>100004852</v>
      </c>
      <c r="H52" s="761">
        <v>998731</v>
      </c>
      <c r="I52" s="365"/>
      <c r="J52" s="273">
        <v>18</v>
      </c>
      <c r="K52" s="366"/>
      <c r="L52" s="761" t="s">
        <v>746</v>
      </c>
      <c r="M52" s="761" t="s">
        <v>296</v>
      </c>
      <c r="N52" s="761">
        <v>5</v>
      </c>
      <c r="O52" s="276"/>
      <c r="P52" s="367" t="str">
        <f t="shared" si="6"/>
        <v>INCLUDED</v>
      </c>
      <c r="Q52" s="292">
        <f t="shared" si="7"/>
        <v>0</v>
      </c>
      <c r="R52" s="368">
        <f t="shared" si="8"/>
        <v>0</v>
      </c>
      <c r="S52" s="369">
        <f>Discount!$J$36</f>
        <v>0</v>
      </c>
      <c r="T52" s="368">
        <f t="shared" si="9"/>
        <v>0</v>
      </c>
      <c r="U52" s="370">
        <f t="shared" si="10"/>
        <v>0</v>
      </c>
      <c r="V52" s="371">
        <f t="shared" si="11"/>
        <v>0</v>
      </c>
      <c r="W52" s="372"/>
      <c r="X52" s="372"/>
      <c r="Y52" s="372"/>
      <c r="Z52" s="372"/>
      <c r="AA52" s="372"/>
    </row>
    <row r="53" spans="1:27">
      <c r="A53" s="364">
        <v>36</v>
      </c>
      <c r="B53" s="761">
        <v>7000029439</v>
      </c>
      <c r="C53" s="761">
        <v>1470</v>
      </c>
      <c r="D53" s="761">
        <v>330</v>
      </c>
      <c r="E53" s="761">
        <v>130</v>
      </c>
      <c r="F53" s="761" t="s">
        <v>654</v>
      </c>
      <c r="G53" s="761">
        <v>100004926</v>
      </c>
      <c r="H53" s="761">
        <v>998731</v>
      </c>
      <c r="I53" s="365"/>
      <c r="J53" s="273">
        <v>18</v>
      </c>
      <c r="K53" s="366"/>
      <c r="L53" s="761" t="s">
        <v>747</v>
      </c>
      <c r="M53" s="761" t="s">
        <v>296</v>
      </c>
      <c r="N53" s="761">
        <v>5</v>
      </c>
      <c r="O53" s="276"/>
      <c r="P53" s="367" t="str">
        <f t="shared" si="6"/>
        <v>INCLUDED</v>
      </c>
      <c r="Q53" s="292">
        <f t="shared" si="7"/>
        <v>0</v>
      </c>
      <c r="R53" s="368">
        <f t="shared" si="8"/>
        <v>0</v>
      </c>
      <c r="S53" s="369">
        <f>Discount!$J$36</f>
        <v>0</v>
      </c>
      <c r="T53" s="368">
        <f t="shared" si="9"/>
        <v>0</v>
      </c>
      <c r="U53" s="370">
        <f t="shared" si="10"/>
        <v>0</v>
      </c>
      <c r="V53" s="371">
        <f t="shared" si="11"/>
        <v>0</v>
      </c>
      <c r="W53" s="372"/>
      <c r="X53" s="372"/>
      <c r="Y53" s="372"/>
      <c r="Z53" s="372"/>
      <c r="AA53" s="372"/>
    </row>
    <row r="54" spans="1:27" ht="78.75">
      <c r="A54" s="364">
        <v>37</v>
      </c>
      <c r="B54" s="761">
        <v>7000029439</v>
      </c>
      <c r="C54" s="761">
        <v>1480</v>
      </c>
      <c r="D54" s="761">
        <v>340</v>
      </c>
      <c r="E54" s="761">
        <v>10</v>
      </c>
      <c r="F54" s="761" t="s">
        <v>655</v>
      </c>
      <c r="G54" s="761">
        <v>100002500</v>
      </c>
      <c r="H54" s="761">
        <v>998731</v>
      </c>
      <c r="I54" s="365"/>
      <c r="J54" s="273">
        <v>18</v>
      </c>
      <c r="K54" s="366"/>
      <c r="L54" s="761" t="s">
        <v>748</v>
      </c>
      <c r="M54" s="761" t="s">
        <v>297</v>
      </c>
      <c r="N54" s="761">
        <v>1</v>
      </c>
      <c r="O54" s="276"/>
      <c r="P54" s="367" t="str">
        <f t="shared" si="6"/>
        <v>INCLUDED</v>
      </c>
      <c r="Q54" s="292">
        <f t="shared" si="7"/>
        <v>0</v>
      </c>
      <c r="R54" s="368">
        <f t="shared" si="8"/>
        <v>0</v>
      </c>
      <c r="S54" s="369">
        <f>Discount!$J$36</f>
        <v>0</v>
      </c>
      <c r="T54" s="368">
        <f t="shared" si="9"/>
        <v>0</v>
      </c>
      <c r="U54" s="370">
        <f t="shared" si="10"/>
        <v>0</v>
      </c>
      <c r="V54" s="371">
        <f t="shared" si="11"/>
        <v>0</v>
      </c>
      <c r="W54" s="372"/>
      <c r="X54" s="372"/>
      <c r="Y54" s="372"/>
      <c r="Z54" s="372"/>
      <c r="AA54" s="372"/>
    </row>
    <row r="55" spans="1:27" ht="63">
      <c r="A55" s="364">
        <v>38</v>
      </c>
      <c r="B55" s="761">
        <v>7000029439</v>
      </c>
      <c r="C55" s="761">
        <v>1530</v>
      </c>
      <c r="D55" s="761">
        <v>430</v>
      </c>
      <c r="E55" s="761">
        <v>10</v>
      </c>
      <c r="F55" s="761" t="s">
        <v>721</v>
      </c>
      <c r="G55" s="761">
        <v>100001210</v>
      </c>
      <c r="H55" s="761">
        <v>995455</v>
      </c>
      <c r="I55" s="365"/>
      <c r="J55" s="273">
        <v>18</v>
      </c>
      <c r="K55" s="366"/>
      <c r="L55" s="761" t="s">
        <v>525</v>
      </c>
      <c r="M55" s="761" t="s">
        <v>295</v>
      </c>
      <c r="N55" s="761">
        <v>27</v>
      </c>
      <c r="O55" s="276"/>
      <c r="P55" s="367" t="str">
        <f t="shared" si="6"/>
        <v>INCLUDED</v>
      </c>
      <c r="Q55" s="292">
        <f t="shared" si="7"/>
        <v>0</v>
      </c>
      <c r="R55" s="368">
        <f t="shared" si="8"/>
        <v>0</v>
      </c>
      <c r="S55" s="369">
        <f>Discount!$J$36</f>
        <v>0</v>
      </c>
      <c r="T55" s="368">
        <f t="shared" si="9"/>
        <v>0</v>
      </c>
      <c r="U55" s="370">
        <f t="shared" si="10"/>
        <v>0</v>
      </c>
      <c r="V55" s="371">
        <f t="shared" si="11"/>
        <v>0</v>
      </c>
      <c r="W55" s="372"/>
      <c r="X55" s="372"/>
      <c r="Y55" s="372"/>
      <c r="Z55" s="372"/>
      <c r="AA55" s="372"/>
    </row>
    <row r="56" spans="1:27" ht="31.5">
      <c r="A56" s="364">
        <v>39</v>
      </c>
      <c r="B56" s="761">
        <v>7000029439</v>
      </c>
      <c r="C56" s="761">
        <v>1530</v>
      </c>
      <c r="D56" s="761">
        <v>430</v>
      </c>
      <c r="E56" s="761">
        <v>20</v>
      </c>
      <c r="F56" s="761" t="s">
        <v>721</v>
      </c>
      <c r="G56" s="761">
        <v>100001680</v>
      </c>
      <c r="H56" s="761">
        <v>995455</v>
      </c>
      <c r="I56" s="365"/>
      <c r="J56" s="273">
        <v>18</v>
      </c>
      <c r="K56" s="366"/>
      <c r="L56" s="761" t="s">
        <v>526</v>
      </c>
      <c r="M56" s="761" t="s">
        <v>295</v>
      </c>
      <c r="N56" s="761">
        <v>1</v>
      </c>
      <c r="O56" s="276"/>
      <c r="P56" s="367" t="str">
        <f t="shared" si="6"/>
        <v>INCLUDED</v>
      </c>
      <c r="Q56" s="292">
        <f t="shared" si="7"/>
        <v>0</v>
      </c>
      <c r="R56" s="368">
        <f t="shared" si="8"/>
        <v>0</v>
      </c>
      <c r="S56" s="369">
        <f>Discount!$J$36</f>
        <v>0</v>
      </c>
      <c r="T56" s="368">
        <f t="shared" si="9"/>
        <v>0</v>
      </c>
      <c r="U56" s="370">
        <f t="shared" si="10"/>
        <v>0</v>
      </c>
      <c r="V56" s="371">
        <f t="shared" si="11"/>
        <v>0</v>
      </c>
      <c r="W56" s="372"/>
      <c r="X56" s="372"/>
      <c r="Y56" s="372"/>
      <c r="Z56" s="372"/>
      <c r="AA56" s="372"/>
    </row>
    <row r="57" spans="1:27" ht="31.5">
      <c r="A57" s="364">
        <v>40</v>
      </c>
      <c r="B57" s="761">
        <v>7000029439</v>
      </c>
      <c r="C57" s="761">
        <v>1530</v>
      </c>
      <c r="D57" s="761">
        <v>430</v>
      </c>
      <c r="E57" s="761">
        <v>30</v>
      </c>
      <c r="F57" s="761" t="s">
        <v>721</v>
      </c>
      <c r="G57" s="761">
        <v>100001681</v>
      </c>
      <c r="H57" s="761">
        <v>995455</v>
      </c>
      <c r="I57" s="365"/>
      <c r="J57" s="273">
        <v>18</v>
      </c>
      <c r="K57" s="366"/>
      <c r="L57" s="761" t="s">
        <v>527</v>
      </c>
      <c r="M57" s="761" t="s">
        <v>295</v>
      </c>
      <c r="N57" s="761">
        <v>2</v>
      </c>
      <c r="O57" s="276"/>
      <c r="P57" s="367" t="str">
        <f t="shared" si="6"/>
        <v>INCLUDED</v>
      </c>
      <c r="Q57" s="292">
        <f t="shared" si="7"/>
        <v>0</v>
      </c>
      <c r="R57" s="368">
        <f t="shared" si="8"/>
        <v>0</v>
      </c>
      <c r="S57" s="369">
        <f>Discount!$J$36</f>
        <v>0</v>
      </c>
      <c r="T57" s="368">
        <f t="shared" si="9"/>
        <v>0</v>
      </c>
      <c r="U57" s="370">
        <f t="shared" si="10"/>
        <v>0</v>
      </c>
      <c r="V57" s="371">
        <f t="shared" si="11"/>
        <v>0</v>
      </c>
      <c r="W57" s="372"/>
      <c r="X57" s="372"/>
      <c r="Y57" s="372"/>
      <c r="Z57" s="372"/>
      <c r="AA57" s="372"/>
    </row>
    <row r="58" spans="1:27" ht="47.25">
      <c r="A58" s="364">
        <v>41</v>
      </c>
      <c r="B58" s="761">
        <v>7000029439</v>
      </c>
      <c r="C58" s="761">
        <v>1530</v>
      </c>
      <c r="D58" s="761">
        <v>430</v>
      </c>
      <c r="E58" s="761">
        <v>40</v>
      </c>
      <c r="F58" s="761" t="s">
        <v>721</v>
      </c>
      <c r="G58" s="761">
        <v>100001241</v>
      </c>
      <c r="H58" s="761">
        <v>995455</v>
      </c>
      <c r="I58" s="365"/>
      <c r="J58" s="273">
        <v>18</v>
      </c>
      <c r="K58" s="366"/>
      <c r="L58" s="761" t="s">
        <v>749</v>
      </c>
      <c r="M58" s="761" t="s">
        <v>295</v>
      </c>
      <c r="N58" s="761">
        <v>3</v>
      </c>
      <c r="O58" s="276"/>
      <c r="P58" s="367" t="str">
        <f t="shared" si="6"/>
        <v>INCLUDED</v>
      </c>
      <c r="Q58" s="292">
        <f t="shared" si="7"/>
        <v>0</v>
      </c>
      <c r="R58" s="368">
        <f t="shared" si="8"/>
        <v>0</v>
      </c>
      <c r="S58" s="369">
        <f>Discount!$J$36</f>
        <v>0</v>
      </c>
      <c r="T58" s="368">
        <f t="shared" si="9"/>
        <v>0</v>
      </c>
      <c r="U58" s="370">
        <f t="shared" si="10"/>
        <v>0</v>
      </c>
      <c r="V58" s="371">
        <f t="shared" si="11"/>
        <v>0</v>
      </c>
      <c r="W58" s="372"/>
      <c r="X58" s="372"/>
      <c r="Y58" s="372"/>
      <c r="Z58" s="372"/>
      <c r="AA58" s="372"/>
    </row>
    <row r="59" spans="1:27" ht="47.25">
      <c r="A59" s="364">
        <v>42</v>
      </c>
      <c r="B59" s="761">
        <v>7000029439</v>
      </c>
      <c r="C59" s="761">
        <v>1540</v>
      </c>
      <c r="D59" s="761">
        <v>440</v>
      </c>
      <c r="E59" s="761">
        <v>10</v>
      </c>
      <c r="F59" s="761" t="s">
        <v>493</v>
      </c>
      <c r="G59" s="761">
        <v>100004518</v>
      </c>
      <c r="H59" s="761">
        <v>995433</v>
      </c>
      <c r="I59" s="365"/>
      <c r="J59" s="273">
        <v>18</v>
      </c>
      <c r="K59" s="366"/>
      <c r="L59" s="761" t="s">
        <v>474</v>
      </c>
      <c r="M59" s="761" t="s">
        <v>299</v>
      </c>
      <c r="N59" s="1051">
        <v>2039</v>
      </c>
      <c r="O59" s="276"/>
      <c r="P59" s="367" t="str">
        <f t="shared" si="6"/>
        <v>INCLUDED</v>
      </c>
      <c r="Q59" s="292">
        <f t="shared" si="7"/>
        <v>0</v>
      </c>
      <c r="R59" s="368">
        <f t="shared" si="8"/>
        <v>0</v>
      </c>
      <c r="S59" s="369">
        <f>Discount!$J$36</f>
        <v>0</v>
      </c>
      <c r="T59" s="368">
        <f t="shared" si="9"/>
        <v>0</v>
      </c>
      <c r="U59" s="370">
        <f t="shared" si="10"/>
        <v>0</v>
      </c>
      <c r="V59" s="371">
        <f t="shared" si="11"/>
        <v>0</v>
      </c>
      <c r="W59" s="372"/>
      <c r="X59" s="372"/>
      <c r="Y59" s="372"/>
      <c r="Z59" s="372"/>
      <c r="AA59" s="372"/>
    </row>
    <row r="60" spans="1:27" ht="63">
      <c r="A60" s="364">
        <v>43</v>
      </c>
      <c r="B60" s="761">
        <v>7000029439</v>
      </c>
      <c r="C60" s="761">
        <v>1540</v>
      </c>
      <c r="D60" s="761">
        <v>440</v>
      </c>
      <c r="E60" s="761">
        <v>20</v>
      </c>
      <c r="F60" s="761" t="s">
        <v>493</v>
      </c>
      <c r="G60" s="761">
        <v>100011662</v>
      </c>
      <c r="H60" s="761">
        <v>995433</v>
      </c>
      <c r="I60" s="365"/>
      <c r="J60" s="273">
        <v>18</v>
      </c>
      <c r="K60" s="366"/>
      <c r="L60" s="761" t="s">
        <v>542</v>
      </c>
      <c r="M60" s="761" t="s">
        <v>299</v>
      </c>
      <c r="N60" s="1051">
        <v>204</v>
      </c>
      <c r="O60" s="276"/>
      <c r="P60" s="367" t="str">
        <f t="shared" si="6"/>
        <v>INCLUDED</v>
      </c>
      <c r="Q60" s="292">
        <f t="shared" si="7"/>
        <v>0</v>
      </c>
      <c r="R60" s="368">
        <f t="shared" si="8"/>
        <v>0</v>
      </c>
      <c r="S60" s="369">
        <f>Discount!$J$36</f>
        <v>0</v>
      </c>
      <c r="T60" s="368">
        <f t="shared" si="9"/>
        <v>0</v>
      </c>
      <c r="U60" s="370">
        <f t="shared" si="10"/>
        <v>0</v>
      </c>
      <c r="V60" s="371">
        <f t="shared" si="11"/>
        <v>0</v>
      </c>
      <c r="W60" s="372"/>
      <c r="X60" s="372"/>
      <c r="Y60" s="372"/>
      <c r="Z60" s="372"/>
      <c r="AA60" s="372"/>
    </row>
    <row r="61" spans="1:27">
      <c r="A61" s="364">
        <v>44</v>
      </c>
      <c r="B61" s="761">
        <v>7000029439</v>
      </c>
      <c r="C61" s="761">
        <v>1540</v>
      </c>
      <c r="D61" s="761">
        <v>440</v>
      </c>
      <c r="E61" s="761">
        <v>30</v>
      </c>
      <c r="F61" s="761" t="s">
        <v>493</v>
      </c>
      <c r="G61" s="761">
        <v>100001325</v>
      </c>
      <c r="H61" s="761">
        <v>995454</v>
      </c>
      <c r="I61" s="365"/>
      <c r="J61" s="273">
        <v>18</v>
      </c>
      <c r="K61" s="366"/>
      <c r="L61" s="761" t="s">
        <v>475</v>
      </c>
      <c r="M61" s="761" t="s">
        <v>299</v>
      </c>
      <c r="N61" s="1051">
        <v>85</v>
      </c>
      <c r="O61" s="276"/>
      <c r="P61" s="367" t="str">
        <f t="shared" si="6"/>
        <v>INCLUDED</v>
      </c>
      <c r="Q61" s="292">
        <f t="shared" si="7"/>
        <v>0</v>
      </c>
      <c r="R61" s="368">
        <f t="shared" si="8"/>
        <v>0</v>
      </c>
      <c r="S61" s="369">
        <f>Discount!$J$36</f>
        <v>0</v>
      </c>
      <c r="T61" s="368">
        <f t="shared" si="9"/>
        <v>0</v>
      </c>
      <c r="U61" s="370">
        <f t="shared" si="10"/>
        <v>0</v>
      </c>
      <c r="V61" s="371">
        <f t="shared" si="11"/>
        <v>0</v>
      </c>
      <c r="W61" s="372"/>
      <c r="X61" s="372"/>
      <c r="Y61" s="372"/>
      <c r="Z61" s="372"/>
      <c r="AA61" s="372"/>
    </row>
    <row r="62" spans="1:27">
      <c r="A62" s="364">
        <v>45</v>
      </c>
      <c r="B62" s="761">
        <v>7000029439</v>
      </c>
      <c r="C62" s="761">
        <v>1540</v>
      </c>
      <c r="D62" s="761">
        <v>440</v>
      </c>
      <c r="E62" s="761">
        <v>40</v>
      </c>
      <c r="F62" s="761" t="s">
        <v>493</v>
      </c>
      <c r="G62" s="761">
        <v>100001326</v>
      </c>
      <c r="H62" s="761">
        <v>995454</v>
      </c>
      <c r="I62" s="365"/>
      <c r="J62" s="273">
        <v>18</v>
      </c>
      <c r="K62" s="366"/>
      <c r="L62" s="761" t="s">
        <v>476</v>
      </c>
      <c r="M62" s="761" t="s">
        <v>299</v>
      </c>
      <c r="N62" s="1051">
        <v>22</v>
      </c>
      <c r="O62" s="276"/>
      <c r="P62" s="367" t="str">
        <f t="shared" si="6"/>
        <v>INCLUDED</v>
      </c>
      <c r="Q62" s="292">
        <f t="shared" si="7"/>
        <v>0</v>
      </c>
      <c r="R62" s="368">
        <f t="shared" si="8"/>
        <v>0</v>
      </c>
      <c r="S62" s="369">
        <f>Discount!$J$36</f>
        <v>0</v>
      </c>
      <c r="T62" s="368">
        <f t="shared" si="9"/>
        <v>0</v>
      </c>
      <c r="U62" s="370">
        <f t="shared" si="10"/>
        <v>0</v>
      </c>
      <c r="V62" s="371">
        <f t="shared" si="11"/>
        <v>0</v>
      </c>
      <c r="W62" s="372"/>
      <c r="X62" s="372"/>
      <c r="Y62" s="372"/>
      <c r="Z62" s="372"/>
      <c r="AA62" s="372"/>
    </row>
    <row r="63" spans="1:27" ht="47.25">
      <c r="A63" s="364">
        <v>46</v>
      </c>
      <c r="B63" s="761">
        <v>7000029439</v>
      </c>
      <c r="C63" s="761">
        <v>1540</v>
      </c>
      <c r="D63" s="761">
        <v>440</v>
      </c>
      <c r="E63" s="761">
        <v>50</v>
      </c>
      <c r="F63" s="761" t="s">
        <v>493</v>
      </c>
      <c r="G63" s="761">
        <v>100001327</v>
      </c>
      <c r="H63" s="761">
        <v>995454</v>
      </c>
      <c r="I63" s="365"/>
      <c r="J63" s="273">
        <v>18</v>
      </c>
      <c r="K63" s="366"/>
      <c r="L63" s="761" t="s">
        <v>477</v>
      </c>
      <c r="M63" s="761" t="s">
        <v>299</v>
      </c>
      <c r="N63" s="1051">
        <v>587</v>
      </c>
      <c r="O63" s="276"/>
      <c r="P63" s="367" t="str">
        <f t="shared" si="6"/>
        <v>INCLUDED</v>
      </c>
      <c r="Q63" s="292">
        <f t="shared" si="7"/>
        <v>0</v>
      </c>
      <c r="R63" s="368">
        <f t="shared" si="8"/>
        <v>0</v>
      </c>
      <c r="S63" s="369">
        <f>Discount!$J$36</f>
        <v>0</v>
      </c>
      <c r="T63" s="368">
        <f t="shared" si="9"/>
        <v>0</v>
      </c>
      <c r="U63" s="370">
        <f t="shared" si="10"/>
        <v>0</v>
      </c>
      <c r="V63" s="371">
        <f t="shared" si="11"/>
        <v>0</v>
      </c>
      <c r="W63" s="372"/>
      <c r="X63" s="372"/>
      <c r="Y63" s="372"/>
      <c r="Z63" s="372"/>
      <c r="AA63" s="372"/>
    </row>
    <row r="64" spans="1:27">
      <c r="A64" s="364">
        <v>47</v>
      </c>
      <c r="B64" s="761">
        <v>7000029439</v>
      </c>
      <c r="C64" s="761">
        <v>1540</v>
      </c>
      <c r="D64" s="761">
        <v>440</v>
      </c>
      <c r="E64" s="761">
        <v>60</v>
      </c>
      <c r="F64" s="761" t="s">
        <v>493</v>
      </c>
      <c r="G64" s="761">
        <v>100001329</v>
      </c>
      <c r="H64" s="761">
        <v>995454</v>
      </c>
      <c r="I64" s="365"/>
      <c r="J64" s="273">
        <v>18</v>
      </c>
      <c r="K64" s="366"/>
      <c r="L64" s="761" t="s">
        <v>478</v>
      </c>
      <c r="M64" s="761" t="s">
        <v>295</v>
      </c>
      <c r="N64" s="1051">
        <v>45</v>
      </c>
      <c r="O64" s="276"/>
      <c r="P64" s="367" t="str">
        <f t="shared" si="6"/>
        <v>INCLUDED</v>
      </c>
      <c r="Q64" s="292">
        <f t="shared" si="7"/>
        <v>0</v>
      </c>
      <c r="R64" s="368">
        <f t="shared" si="8"/>
        <v>0</v>
      </c>
      <c r="S64" s="369">
        <f>Discount!$J$36</f>
        <v>0</v>
      </c>
      <c r="T64" s="368">
        <f t="shared" si="9"/>
        <v>0</v>
      </c>
      <c r="U64" s="370">
        <f t="shared" si="10"/>
        <v>0</v>
      </c>
      <c r="V64" s="371">
        <f t="shared" si="11"/>
        <v>0</v>
      </c>
      <c r="W64" s="372"/>
      <c r="X64" s="372"/>
      <c r="Y64" s="372"/>
      <c r="Z64" s="372"/>
      <c r="AA64" s="372"/>
    </row>
    <row r="65" spans="1:27">
      <c r="A65" s="364">
        <v>48</v>
      </c>
      <c r="B65" s="761">
        <v>7000029439</v>
      </c>
      <c r="C65" s="761">
        <v>1540</v>
      </c>
      <c r="D65" s="761">
        <v>440</v>
      </c>
      <c r="E65" s="761">
        <v>70</v>
      </c>
      <c r="F65" s="761" t="s">
        <v>493</v>
      </c>
      <c r="G65" s="761">
        <v>100001330</v>
      </c>
      <c r="H65" s="761">
        <v>995428</v>
      </c>
      <c r="I65" s="365"/>
      <c r="J65" s="273">
        <v>18</v>
      </c>
      <c r="K65" s="366"/>
      <c r="L65" s="761" t="s">
        <v>522</v>
      </c>
      <c r="M65" s="761" t="s">
        <v>299</v>
      </c>
      <c r="N65" s="761">
        <v>21</v>
      </c>
      <c r="O65" s="276"/>
      <c r="P65" s="367" t="str">
        <f t="shared" si="6"/>
        <v>INCLUDED</v>
      </c>
      <c r="Q65" s="292">
        <f t="shared" si="7"/>
        <v>0</v>
      </c>
      <c r="R65" s="368">
        <f t="shared" si="8"/>
        <v>0</v>
      </c>
      <c r="S65" s="369">
        <f>Discount!$J$36</f>
        <v>0</v>
      </c>
      <c r="T65" s="368">
        <f t="shared" si="9"/>
        <v>0</v>
      </c>
      <c r="U65" s="370">
        <f t="shared" si="10"/>
        <v>0</v>
      </c>
      <c r="V65" s="371">
        <f t="shared" si="11"/>
        <v>0</v>
      </c>
      <c r="W65" s="372"/>
      <c r="X65" s="372"/>
      <c r="Y65" s="372"/>
      <c r="Z65" s="372"/>
      <c r="AA65" s="372"/>
    </row>
    <row r="66" spans="1:27" ht="47.25">
      <c r="A66" s="364">
        <v>49</v>
      </c>
      <c r="B66" s="761">
        <v>7000029439</v>
      </c>
      <c r="C66" s="761">
        <v>1540</v>
      </c>
      <c r="D66" s="761">
        <v>440</v>
      </c>
      <c r="E66" s="761">
        <v>80</v>
      </c>
      <c r="F66" s="761" t="s">
        <v>493</v>
      </c>
      <c r="G66" s="761">
        <v>100001331</v>
      </c>
      <c r="H66" s="761">
        <v>995455</v>
      </c>
      <c r="I66" s="365"/>
      <c r="J66" s="273">
        <v>18</v>
      </c>
      <c r="K66" s="366"/>
      <c r="L66" s="761" t="s">
        <v>479</v>
      </c>
      <c r="M66" s="761" t="s">
        <v>295</v>
      </c>
      <c r="N66" s="1051">
        <v>25</v>
      </c>
      <c r="O66" s="276"/>
      <c r="P66" s="367" t="str">
        <f t="shared" si="6"/>
        <v>INCLUDED</v>
      </c>
      <c r="Q66" s="292">
        <f t="shared" si="7"/>
        <v>0</v>
      </c>
      <c r="R66" s="368">
        <f t="shared" si="8"/>
        <v>0</v>
      </c>
      <c r="S66" s="369">
        <f>Discount!$J$36</f>
        <v>0</v>
      </c>
      <c r="T66" s="368">
        <f t="shared" si="9"/>
        <v>0</v>
      </c>
      <c r="U66" s="370">
        <f t="shared" si="10"/>
        <v>0</v>
      </c>
      <c r="V66" s="371">
        <f t="shared" si="11"/>
        <v>0</v>
      </c>
      <c r="W66" s="372"/>
      <c r="X66" s="372"/>
      <c r="Y66" s="372"/>
      <c r="Z66" s="372"/>
      <c r="AA66" s="372"/>
    </row>
    <row r="67" spans="1:27">
      <c r="A67" s="364">
        <v>50</v>
      </c>
      <c r="B67" s="761">
        <v>7000029439</v>
      </c>
      <c r="C67" s="761">
        <v>1540</v>
      </c>
      <c r="D67" s="761">
        <v>440</v>
      </c>
      <c r="E67" s="761">
        <v>90</v>
      </c>
      <c r="F67" s="761" t="s">
        <v>493</v>
      </c>
      <c r="G67" s="761">
        <v>100001714</v>
      </c>
      <c r="H67" s="761">
        <v>995428</v>
      </c>
      <c r="I67" s="365"/>
      <c r="J67" s="273">
        <v>18</v>
      </c>
      <c r="K67" s="366"/>
      <c r="L67" s="761" t="s">
        <v>480</v>
      </c>
      <c r="M67" s="761" t="s">
        <v>470</v>
      </c>
      <c r="N67" s="761">
        <v>1512</v>
      </c>
      <c r="O67" s="276"/>
      <c r="P67" s="367" t="str">
        <f t="shared" si="6"/>
        <v>INCLUDED</v>
      </c>
      <c r="Q67" s="292">
        <f t="shared" si="7"/>
        <v>0</v>
      </c>
      <c r="R67" s="368">
        <f t="shared" si="8"/>
        <v>0</v>
      </c>
      <c r="S67" s="369">
        <f>Discount!$J$36</f>
        <v>0</v>
      </c>
      <c r="T67" s="368">
        <f t="shared" si="9"/>
        <v>0</v>
      </c>
      <c r="U67" s="370">
        <f t="shared" si="10"/>
        <v>0</v>
      </c>
      <c r="V67" s="371">
        <f t="shared" si="11"/>
        <v>0</v>
      </c>
      <c r="W67" s="372"/>
      <c r="X67" s="372"/>
      <c r="Y67" s="372"/>
      <c r="Z67" s="372"/>
      <c r="AA67" s="372"/>
    </row>
    <row r="68" spans="1:27">
      <c r="A68" s="364">
        <v>51</v>
      </c>
      <c r="B68" s="761">
        <v>7000029439</v>
      </c>
      <c r="C68" s="761">
        <v>1540</v>
      </c>
      <c r="D68" s="761">
        <v>440</v>
      </c>
      <c r="E68" s="761">
        <v>100</v>
      </c>
      <c r="F68" s="761" t="s">
        <v>493</v>
      </c>
      <c r="G68" s="761">
        <v>100001713</v>
      </c>
      <c r="H68" s="761">
        <v>995424</v>
      </c>
      <c r="I68" s="365"/>
      <c r="J68" s="273">
        <v>18</v>
      </c>
      <c r="K68" s="366"/>
      <c r="L68" s="761" t="s">
        <v>481</v>
      </c>
      <c r="M68" s="761" t="s">
        <v>470</v>
      </c>
      <c r="N68" s="761">
        <v>1512</v>
      </c>
      <c r="O68" s="276"/>
      <c r="P68" s="367" t="str">
        <f t="shared" si="6"/>
        <v>INCLUDED</v>
      </c>
      <c r="Q68" s="292">
        <f t="shared" si="7"/>
        <v>0</v>
      </c>
      <c r="R68" s="368">
        <f t="shared" si="8"/>
        <v>0</v>
      </c>
      <c r="S68" s="369">
        <f>Discount!$J$36</f>
        <v>0</v>
      </c>
      <c r="T68" s="368">
        <f t="shared" si="9"/>
        <v>0</v>
      </c>
      <c r="U68" s="370">
        <f t="shared" si="10"/>
        <v>0</v>
      </c>
      <c r="V68" s="371">
        <f t="shared" si="11"/>
        <v>0</v>
      </c>
      <c r="W68" s="372"/>
      <c r="X68" s="372"/>
      <c r="Y68" s="372"/>
      <c r="Z68" s="372"/>
      <c r="AA68" s="372"/>
    </row>
    <row r="69" spans="1:27" ht="31.5">
      <c r="A69" s="364">
        <v>52</v>
      </c>
      <c r="B69" s="761">
        <v>7000029439</v>
      </c>
      <c r="C69" s="761">
        <v>1540</v>
      </c>
      <c r="D69" s="761">
        <v>440</v>
      </c>
      <c r="E69" s="761">
        <v>110</v>
      </c>
      <c r="F69" s="761" t="s">
        <v>493</v>
      </c>
      <c r="G69" s="761">
        <v>100001712</v>
      </c>
      <c r="H69" s="761">
        <v>995428</v>
      </c>
      <c r="I69" s="365"/>
      <c r="J69" s="273">
        <v>18</v>
      </c>
      <c r="K69" s="366"/>
      <c r="L69" s="761" t="s">
        <v>497</v>
      </c>
      <c r="M69" s="761" t="s">
        <v>470</v>
      </c>
      <c r="N69" s="761">
        <v>200</v>
      </c>
      <c r="O69" s="276"/>
      <c r="P69" s="367" t="str">
        <f t="shared" si="6"/>
        <v>INCLUDED</v>
      </c>
      <c r="Q69" s="292">
        <f t="shared" si="7"/>
        <v>0</v>
      </c>
      <c r="R69" s="368">
        <f t="shared" si="8"/>
        <v>0</v>
      </c>
      <c r="S69" s="369">
        <f>Discount!$J$36</f>
        <v>0</v>
      </c>
      <c r="T69" s="368">
        <f t="shared" si="9"/>
        <v>0</v>
      </c>
      <c r="U69" s="370">
        <f t="shared" si="10"/>
        <v>0</v>
      </c>
      <c r="V69" s="371">
        <f t="shared" si="11"/>
        <v>0</v>
      </c>
      <c r="W69" s="372"/>
      <c r="X69" s="372"/>
      <c r="Y69" s="372"/>
      <c r="Z69" s="372"/>
      <c r="AA69" s="372"/>
    </row>
    <row r="70" spans="1:27" ht="47.25">
      <c r="A70" s="364">
        <v>53</v>
      </c>
      <c r="B70" s="761">
        <v>7000029439</v>
      </c>
      <c r="C70" s="761">
        <v>1540</v>
      </c>
      <c r="D70" s="761">
        <v>440</v>
      </c>
      <c r="E70" s="761">
        <v>120</v>
      </c>
      <c r="F70" s="761" t="s">
        <v>493</v>
      </c>
      <c r="G70" s="761">
        <v>100048595</v>
      </c>
      <c r="H70" s="761">
        <v>995423</v>
      </c>
      <c r="I70" s="365"/>
      <c r="J70" s="273">
        <v>18</v>
      </c>
      <c r="K70" s="366"/>
      <c r="L70" s="761" t="s">
        <v>750</v>
      </c>
      <c r="M70" s="761" t="s">
        <v>470</v>
      </c>
      <c r="N70" s="761">
        <v>1712</v>
      </c>
      <c r="O70" s="276"/>
      <c r="P70" s="367" t="str">
        <f t="shared" si="6"/>
        <v>INCLUDED</v>
      </c>
      <c r="Q70" s="292">
        <f t="shared" si="7"/>
        <v>0</v>
      </c>
      <c r="R70" s="368">
        <f t="shared" si="8"/>
        <v>0</v>
      </c>
      <c r="S70" s="369">
        <f>Discount!$J$36</f>
        <v>0</v>
      </c>
      <c r="T70" s="368">
        <f t="shared" si="9"/>
        <v>0</v>
      </c>
      <c r="U70" s="370">
        <f t="shared" si="10"/>
        <v>0</v>
      </c>
      <c r="V70" s="371">
        <f t="shared" si="11"/>
        <v>0</v>
      </c>
      <c r="W70" s="372"/>
      <c r="X70" s="372"/>
      <c r="Y70" s="372"/>
      <c r="Z70" s="372"/>
      <c r="AA70" s="372"/>
    </row>
    <row r="71" spans="1:27">
      <c r="A71" s="364">
        <v>54</v>
      </c>
      <c r="B71" s="761">
        <v>7000029439</v>
      </c>
      <c r="C71" s="761">
        <v>1540</v>
      </c>
      <c r="D71" s="761">
        <v>440</v>
      </c>
      <c r="E71" s="761">
        <v>130</v>
      </c>
      <c r="F71" s="761" t="s">
        <v>493</v>
      </c>
      <c r="G71" s="761">
        <v>100054773</v>
      </c>
      <c r="H71" s="761">
        <v>995454</v>
      </c>
      <c r="I71" s="365"/>
      <c r="J71" s="273">
        <v>18</v>
      </c>
      <c r="K71" s="366"/>
      <c r="L71" s="761" t="s">
        <v>751</v>
      </c>
      <c r="M71" s="761" t="s">
        <v>470</v>
      </c>
      <c r="N71" s="761">
        <v>240</v>
      </c>
      <c r="O71" s="276"/>
      <c r="P71" s="367" t="str">
        <f t="shared" si="6"/>
        <v>INCLUDED</v>
      </c>
      <c r="Q71" s="292">
        <f t="shared" si="7"/>
        <v>0</v>
      </c>
      <c r="R71" s="368">
        <f t="shared" si="8"/>
        <v>0</v>
      </c>
      <c r="S71" s="369">
        <f>Discount!$J$36</f>
        <v>0</v>
      </c>
      <c r="T71" s="368">
        <f t="shared" si="9"/>
        <v>0</v>
      </c>
      <c r="U71" s="370">
        <f t="shared" si="10"/>
        <v>0</v>
      </c>
      <c r="V71" s="371">
        <f t="shared" si="11"/>
        <v>0</v>
      </c>
      <c r="W71" s="372"/>
      <c r="X71" s="372"/>
      <c r="Y71" s="372"/>
      <c r="Z71" s="372"/>
      <c r="AA71" s="372"/>
    </row>
    <row r="72" spans="1:27" ht="63">
      <c r="A72" s="364">
        <v>55</v>
      </c>
      <c r="B72" s="761">
        <v>7000029439</v>
      </c>
      <c r="C72" s="761">
        <v>1540</v>
      </c>
      <c r="D72" s="761">
        <v>440</v>
      </c>
      <c r="E72" s="761">
        <v>140</v>
      </c>
      <c r="F72" s="761" t="s">
        <v>493</v>
      </c>
      <c r="G72" s="761">
        <v>100008110</v>
      </c>
      <c r="H72" s="761">
        <v>995421</v>
      </c>
      <c r="I72" s="365"/>
      <c r="J72" s="273">
        <v>18</v>
      </c>
      <c r="K72" s="366"/>
      <c r="L72" s="761" t="s">
        <v>752</v>
      </c>
      <c r="M72" s="761" t="s">
        <v>470</v>
      </c>
      <c r="N72" s="761">
        <v>281</v>
      </c>
      <c r="O72" s="276"/>
      <c r="P72" s="367" t="str">
        <f t="shared" si="6"/>
        <v>INCLUDED</v>
      </c>
      <c r="Q72" s="292">
        <f t="shared" si="7"/>
        <v>0</v>
      </c>
      <c r="R72" s="368">
        <f t="shared" si="8"/>
        <v>0</v>
      </c>
      <c r="S72" s="369">
        <f>Discount!$J$36</f>
        <v>0</v>
      </c>
      <c r="T72" s="368">
        <f t="shared" si="9"/>
        <v>0</v>
      </c>
      <c r="U72" s="370">
        <f t="shared" si="10"/>
        <v>0</v>
      </c>
      <c r="V72" s="371">
        <f t="shared" si="11"/>
        <v>0</v>
      </c>
      <c r="W72" s="372"/>
      <c r="X72" s="372"/>
      <c r="Y72" s="372"/>
      <c r="Z72" s="372"/>
      <c r="AA72" s="372"/>
    </row>
    <row r="73" spans="1:27" ht="63">
      <c r="A73" s="364">
        <v>56</v>
      </c>
      <c r="B73" s="761">
        <v>7000029439</v>
      </c>
      <c r="C73" s="761">
        <v>1540</v>
      </c>
      <c r="D73" s="761">
        <v>440</v>
      </c>
      <c r="E73" s="761">
        <v>150</v>
      </c>
      <c r="F73" s="761" t="s">
        <v>493</v>
      </c>
      <c r="G73" s="761">
        <v>100001457</v>
      </c>
      <c r="H73" s="761">
        <v>995421</v>
      </c>
      <c r="I73" s="365"/>
      <c r="J73" s="273">
        <v>18</v>
      </c>
      <c r="K73" s="366"/>
      <c r="L73" s="761" t="s">
        <v>753</v>
      </c>
      <c r="M73" s="761" t="s">
        <v>470</v>
      </c>
      <c r="N73" s="761">
        <v>98</v>
      </c>
      <c r="O73" s="276"/>
      <c r="P73" s="367" t="str">
        <f t="shared" si="6"/>
        <v>INCLUDED</v>
      </c>
      <c r="Q73" s="292">
        <f t="shared" si="7"/>
        <v>0</v>
      </c>
      <c r="R73" s="368">
        <f t="shared" si="8"/>
        <v>0</v>
      </c>
      <c r="S73" s="369">
        <f>Discount!$J$36</f>
        <v>0</v>
      </c>
      <c r="T73" s="368">
        <f t="shared" si="9"/>
        <v>0</v>
      </c>
      <c r="U73" s="370">
        <f t="shared" si="10"/>
        <v>0</v>
      </c>
      <c r="V73" s="371">
        <f t="shared" si="11"/>
        <v>0</v>
      </c>
      <c r="W73" s="372"/>
      <c r="X73" s="372"/>
      <c r="Y73" s="372"/>
      <c r="Z73" s="372"/>
      <c r="AA73" s="372"/>
    </row>
    <row r="74" spans="1:27" ht="63">
      <c r="A74" s="364">
        <v>57</v>
      </c>
      <c r="B74" s="761">
        <v>7000029439</v>
      </c>
      <c r="C74" s="761">
        <v>1540</v>
      </c>
      <c r="D74" s="761">
        <v>440</v>
      </c>
      <c r="E74" s="761">
        <v>170</v>
      </c>
      <c r="F74" s="761" t="s">
        <v>493</v>
      </c>
      <c r="G74" s="761">
        <v>130000762</v>
      </c>
      <c r="H74" s="761">
        <v>995428</v>
      </c>
      <c r="I74" s="365"/>
      <c r="J74" s="273">
        <v>18</v>
      </c>
      <c r="K74" s="366"/>
      <c r="L74" s="761" t="s">
        <v>754</v>
      </c>
      <c r="M74" s="761" t="s">
        <v>469</v>
      </c>
      <c r="N74" s="761">
        <v>37</v>
      </c>
      <c r="O74" s="276"/>
      <c r="P74" s="367" t="str">
        <f t="shared" si="6"/>
        <v>INCLUDED</v>
      </c>
      <c r="Q74" s="292">
        <f t="shared" si="7"/>
        <v>0</v>
      </c>
      <c r="R74" s="368">
        <f t="shared" si="8"/>
        <v>0</v>
      </c>
      <c r="S74" s="369">
        <f>Discount!$J$36</f>
        <v>0</v>
      </c>
      <c r="T74" s="368">
        <f t="shared" si="9"/>
        <v>0</v>
      </c>
      <c r="U74" s="370">
        <f t="shared" si="10"/>
        <v>0</v>
      </c>
      <c r="V74" s="371">
        <f t="shared" si="11"/>
        <v>0</v>
      </c>
      <c r="W74" s="372"/>
      <c r="X74" s="372"/>
      <c r="Y74" s="372"/>
      <c r="Z74" s="372"/>
      <c r="AA74" s="372"/>
    </row>
    <row r="75" spans="1:27" ht="47.25">
      <c r="A75" s="364">
        <v>58</v>
      </c>
      <c r="B75" s="761">
        <v>7000029439</v>
      </c>
      <c r="C75" s="761">
        <v>1540</v>
      </c>
      <c r="D75" s="761">
        <v>440</v>
      </c>
      <c r="E75" s="761">
        <v>220</v>
      </c>
      <c r="F75" s="761" t="s">
        <v>493</v>
      </c>
      <c r="G75" s="761">
        <v>100015791</v>
      </c>
      <c r="H75" s="761">
        <v>995454</v>
      </c>
      <c r="I75" s="365"/>
      <c r="J75" s="273">
        <v>18</v>
      </c>
      <c r="K75" s="366"/>
      <c r="L75" s="761" t="s">
        <v>758</v>
      </c>
      <c r="M75" s="761" t="s">
        <v>469</v>
      </c>
      <c r="N75" s="761">
        <v>50</v>
      </c>
      <c r="O75" s="276"/>
      <c r="P75" s="367" t="str">
        <f t="shared" si="6"/>
        <v>INCLUDED</v>
      </c>
      <c r="Q75" s="292">
        <f t="shared" si="7"/>
        <v>0</v>
      </c>
      <c r="R75" s="368">
        <f t="shared" si="8"/>
        <v>0</v>
      </c>
      <c r="S75" s="369">
        <f>Discount!$J$36</f>
        <v>0</v>
      </c>
      <c r="T75" s="368">
        <f t="shared" si="9"/>
        <v>0</v>
      </c>
      <c r="U75" s="370">
        <f t="shared" si="10"/>
        <v>0</v>
      </c>
      <c r="V75" s="371">
        <f t="shared" si="11"/>
        <v>0</v>
      </c>
      <c r="W75" s="372"/>
      <c r="X75" s="372"/>
      <c r="Y75" s="372"/>
      <c r="Z75" s="372"/>
      <c r="AA75" s="372"/>
    </row>
    <row r="76" spans="1:27" ht="47.25">
      <c r="A76" s="364">
        <v>59</v>
      </c>
      <c r="B76" s="761">
        <v>7000029439</v>
      </c>
      <c r="C76" s="761">
        <v>1540</v>
      </c>
      <c r="D76" s="761">
        <v>440</v>
      </c>
      <c r="E76" s="761">
        <v>230</v>
      </c>
      <c r="F76" s="761" t="s">
        <v>493</v>
      </c>
      <c r="G76" s="761">
        <v>100015792</v>
      </c>
      <c r="H76" s="761">
        <v>995454</v>
      </c>
      <c r="I76" s="365"/>
      <c r="J76" s="273">
        <v>18</v>
      </c>
      <c r="K76" s="366"/>
      <c r="L76" s="761" t="s">
        <v>759</v>
      </c>
      <c r="M76" s="761" t="s">
        <v>469</v>
      </c>
      <c r="N76" s="761">
        <v>50</v>
      </c>
      <c r="O76" s="276"/>
      <c r="P76" s="367" t="str">
        <f t="shared" si="6"/>
        <v>INCLUDED</v>
      </c>
      <c r="Q76" s="292">
        <f t="shared" si="7"/>
        <v>0</v>
      </c>
      <c r="R76" s="368">
        <f t="shared" si="8"/>
        <v>0</v>
      </c>
      <c r="S76" s="369">
        <f>Discount!$J$36</f>
        <v>0</v>
      </c>
      <c r="T76" s="368">
        <f t="shared" si="9"/>
        <v>0</v>
      </c>
      <c r="U76" s="370">
        <f t="shared" si="10"/>
        <v>0</v>
      </c>
      <c r="V76" s="371">
        <f t="shared" si="11"/>
        <v>0</v>
      </c>
      <c r="W76" s="372"/>
      <c r="X76" s="372"/>
      <c r="Y76" s="372"/>
      <c r="Z76" s="372"/>
      <c r="AA76" s="372"/>
    </row>
    <row r="77" spans="1:27" ht="47.25">
      <c r="A77" s="364">
        <v>60</v>
      </c>
      <c r="B77" s="761">
        <v>7000029439</v>
      </c>
      <c r="C77" s="761">
        <v>1540</v>
      </c>
      <c r="D77" s="761">
        <v>440</v>
      </c>
      <c r="E77" s="761">
        <v>240</v>
      </c>
      <c r="F77" s="761" t="s">
        <v>493</v>
      </c>
      <c r="G77" s="761">
        <v>100015793</v>
      </c>
      <c r="H77" s="761">
        <v>995454</v>
      </c>
      <c r="I77" s="365"/>
      <c r="J77" s="273">
        <v>18</v>
      </c>
      <c r="K77" s="366"/>
      <c r="L77" s="761" t="s">
        <v>760</v>
      </c>
      <c r="M77" s="761" t="s">
        <v>469</v>
      </c>
      <c r="N77" s="761">
        <v>50</v>
      </c>
      <c r="O77" s="276"/>
      <c r="P77" s="367" t="str">
        <f t="shared" si="6"/>
        <v>INCLUDED</v>
      </c>
      <c r="Q77" s="292">
        <f t="shared" si="7"/>
        <v>0</v>
      </c>
      <c r="R77" s="368">
        <f t="shared" si="8"/>
        <v>0</v>
      </c>
      <c r="S77" s="369">
        <f>Discount!$J$36</f>
        <v>0</v>
      </c>
      <c r="T77" s="368">
        <f t="shared" si="9"/>
        <v>0</v>
      </c>
      <c r="U77" s="370">
        <f t="shared" si="10"/>
        <v>0</v>
      </c>
      <c r="V77" s="371">
        <f t="shared" si="11"/>
        <v>0</v>
      </c>
      <c r="W77" s="372"/>
      <c r="X77" s="372"/>
      <c r="Y77" s="372"/>
      <c r="Z77" s="372"/>
      <c r="AA77" s="372"/>
    </row>
    <row r="78" spans="1:27" ht="47.25">
      <c r="A78" s="364">
        <v>61</v>
      </c>
      <c r="B78" s="761">
        <v>7000029439</v>
      </c>
      <c r="C78" s="761">
        <v>1540</v>
      </c>
      <c r="D78" s="761">
        <v>440</v>
      </c>
      <c r="E78" s="761">
        <v>250</v>
      </c>
      <c r="F78" s="761" t="s">
        <v>493</v>
      </c>
      <c r="G78" s="761">
        <v>100015794</v>
      </c>
      <c r="H78" s="761">
        <v>995454</v>
      </c>
      <c r="I78" s="365"/>
      <c r="J78" s="273">
        <v>18</v>
      </c>
      <c r="K78" s="366"/>
      <c r="L78" s="761" t="s">
        <v>761</v>
      </c>
      <c r="M78" s="761" t="s">
        <v>469</v>
      </c>
      <c r="N78" s="761">
        <v>50</v>
      </c>
      <c r="O78" s="276"/>
      <c r="P78" s="367" t="str">
        <f t="shared" si="6"/>
        <v>INCLUDED</v>
      </c>
      <c r="Q78" s="292">
        <f t="shared" si="7"/>
        <v>0</v>
      </c>
      <c r="R78" s="368">
        <f t="shared" si="8"/>
        <v>0</v>
      </c>
      <c r="S78" s="369">
        <f>Discount!$J$36</f>
        <v>0</v>
      </c>
      <c r="T78" s="368">
        <f t="shared" si="9"/>
        <v>0</v>
      </c>
      <c r="U78" s="370">
        <f t="shared" si="10"/>
        <v>0</v>
      </c>
      <c r="V78" s="371">
        <f t="shared" si="11"/>
        <v>0</v>
      </c>
      <c r="W78" s="372"/>
      <c r="X78" s="372"/>
      <c r="Y78" s="372"/>
      <c r="Z78" s="372"/>
      <c r="AA78" s="372"/>
    </row>
    <row r="79" spans="1:27" ht="253.5" customHeight="1">
      <c r="A79" s="364">
        <v>62</v>
      </c>
      <c r="B79" s="761">
        <v>7000029439</v>
      </c>
      <c r="C79" s="761">
        <v>1540</v>
      </c>
      <c r="D79" s="761">
        <v>440</v>
      </c>
      <c r="E79" s="761">
        <v>270</v>
      </c>
      <c r="F79" s="761" t="s">
        <v>493</v>
      </c>
      <c r="G79" s="761">
        <v>100002911</v>
      </c>
      <c r="H79" s="761">
        <v>995432</v>
      </c>
      <c r="I79" s="365"/>
      <c r="J79" s="273">
        <v>18</v>
      </c>
      <c r="K79" s="366"/>
      <c r="L79" s="761" t="s">
        <v>523</v>
      </c>
      <c r="M79" s="761" t="s">
        <v>299</v>
      </c>
      <c r="N79" s="761">
        <v>500</v>
      </c>
      <c r="O79" s="276"/>
      <c r="P79" s="367" t="str">
        <f t="shared" si="6"/>
        <v>INCLUDED</v>
      </c>
      <c r="Q79" s="292">
        <f t="shared" si="7"/>
        <v>0</v>
      </c>
      <c r="R79" s="368">
        <f t="shared" si="8"/>
        <v>0</v>
      </c>
      <c r="S79" s="369">
        <f>Discount!$J$36</f>
        <v>0</v>
      </c>
      <c r="T79" s="368">
        <f t="shared" si="9"/>
        <v>0</v>
      </c>
      <c r="U79" s="370">
        <f t="shared" si="10"/>
        <v>0</v>
      </c>
      <c r="V79" s="371">
        <f t="shared" si="11"/>
        <v>0</v>
      </c>
      <c r="W79" s="372"/>
      <c r="X79" s="372"/>
      <c r="Y79" s="372"/>
      <c r="Z79" s="372"/>
      <c r="AA79" s="372"/>
    </row>
    <row r="80" spans="1:27" ht="110.25" customHeight="1">
      <c r="A80" s="364">
        <v>63</v>
      </c>
      <c r="B80" s="761">
        <v>7000029439</v>
      </c>
      <c r="C80" s="761">
        <v>1540</v>
      </c>
      <c r="D80" s="761">
        <v>440</v>
      </c>
      <c r="E80" s="761">
        <v>280</v>
      </c>
      <c r="F80" s="761" t="s">
        <v>493</v>
      </c>
      <c r="G80" s="761">
        <v>100002583</v>
      </c>
      <c r="H80" s="761">
        <v>995432</v>
      </c>
      <c r="I80" s="365"/>
      <c r="J80" s="273">
        <v>18</v>
      </c>
      <c r="K80" s="366"/>
      <c r="L80" s="761" t="s">
        <v>524</v>
      </c>
      <c r="M80" s="761" t="s">
        <v>299</v>
      </c>
      <c r="N80" s="761">
        <v>125</v>
      </c>
      <c r="O80" s="276"/>
      <c r="P80" s="367" t="str">
        <f t="shared" si="6"/>
        <v>INCLUDED</v>
      </c>
      <c r="Q80" s="292">
        <f t="shared" si="7"/>
        <v>0</v>
      </c>
      <c r="R80" s="368">
        <f t="shared" si="8"/>
        <v>0</v>
      </c>
      <c r="S80" s="369">
        <f>Discount!$J$36</f>
        <v>0</v>
      </c>
      <c r="T80" s="368">
        <f t="shared" si="9"/>
        <v>0</v>
      </c>
      <c r="U80" s="370">
        <f t="shared" si="10"/>
        <v>0</v>
      </c>
      <c r="V80" s="371">
        <f t="shared" si="11"/>
        <v>0</v>
      </c>
      <c r="W80" s="372"/>
      <c r="X80" s="372"/>
      <c r="Y80" s="372"/>
      <c r="Z80" s="372"/>
      <c r="AA80" s="372"/>
    </row>
    <row r="81" spans="1:27" ht="141" customHeight="1">
      <c r="A81" s="364">
        <v>64</v>
      </c>
      <c r="B81" s="761">
        <v>7000029439</v>
      </c>
      <c r="C81" s="761">
        <v>1540</v>
      </c>
      <c r="D81" s="761">
        <v>440</v>
      </c>
      <c r="E81" s="761">
        <v>290</v>
      </c>
      <c r="F81" s="761" t="s">
        <v>493</v>
      </c>
      <c r="G81" s="761">
        <v>100002914</v>
      </c>
      <c r="H81" s="761">
        <v>995432</v>
      </c>
      <c r="I81" s="365"/>
      <c r="J81" s="273">
        <v>18</v>
      </c>
      <c r="K81" s="366"/>
      <c r="L81" s="761" t="s">
        <v>762</v>
      </c>
      <c r="M81" s="761" t="s">
        <v>299</v>
      </c>
      <c r="N81" s="761">
        <v>125</v>
      </c>
      <c r="O81" s="276"/>
      <c r="P81" s="367" t="str">
        <f t="shared" si="6"/>
        <v>INCLUDED</v>
      </c>
      <c r="Q81" s="292">
        <f t="shared" si="7"/>
        <v>0</v>
      </c>
      <c r="R81" s="368">
        <f t="shared" si="8"/>
        <v>0</v>
      </c>
      <c r="S81" s="369">
        <f>Discount!$J$36</f>
        <v>0</v>
      </c>
      <c r="T81" s="368">
        <f t="shared" si="9"/>
        <v>0</v>
      </c>
      <c r="U81" s="370">
        <f t="shared" si="10"/>
        <v>0</v>
      </c>
      <c r="V81" s="371">
        <f t="shared" si="11"/>
        <v>0</v>
      </c>
      <c r="W81" s="372"/>
      <c r="X81" s="372"/>
      <c r="Y81" s="372"/>
      <c r="Z81" s="372"/>
      <c r="AA81" s="372"/>
    </row>
    <row r="82" spans="1:27" ht="31.5">
      <c r="A82" s="364">
        <v>65</v>
      </c>
      <c r="B82" s="761">
        <v>7000029439</v>
      </c>
      <c r="C82" s="761">
        <v>1540</v>
      </c>
      <c r="D82" s="761">
        <v>440</v>
      </c>
      <c r="E82" s="761">
        <v>300</v>
      </c>
      <c r="F82" s="761" t="s">
        <v>493</v>
      </c>
      <c r="G82" s="761">
        <v>100001478</v>
      </c>
      <c r="H82" s="761">
        <v>995454</v>
      </c>
      <c r="I82" s="365"/>
      <c r="J82" s="273">
        <v>18</v>
      </c>
      <c r="K82" s="366"/>
      <c r="L82" s="761" t="s">
        <v>763</v>
      </c>
      <c r="M82" s="761" t="s">
        <v>469</v>
      </c>
      <c r="N82" s="761">
        <v>30</v>
      </c>
      <c r="O82" s="276"/>
      <c r="P82" s="367" t="str">
        <f t="shared" si="6"/>
        <v>INCLUDED</v>
      </c>
      <c r="Q82" s="292">
        <f t="shared" si="7"/>
        <v>0</v>
      </c>
      <c r="R82" s="368">
        <f t="shared" si="8"/>
        <v>0</v>
      </c>
      <c r="S82" s="369">
        <f>Discount!$J$36</f>
        <v>0</v>
      </c>
      <c r="T82" s="368">
        <f t="shared" si="9"/>
        <v>0</v>
      </c>
      <c r="U82" s="370">
        <f t="shared" si="10"/>
        <v>0</v>
      </c>
      <c r="V82" s="371">
        <f t="shared" si="11"/>
        <v>0</v>
      </c>
      <c r="W82" s="372"/>
      <c r="X82" s="372"/>
      <c r="Y82" s="372"/>
      <c r="Z82" s="372"/>
      <c r="AA82" s="372"/>
    </row>
    <row r="83" spans="1:27" ht="31.5">
      <c r="A83" s="364">
        <v>66</v>
      </c>
      <c r="B83" s="761">
        <v>7000029439</v>
      </c>
      <c r="C83" s="761">
        <v>1540</v>
      </c>
      <c r="D83" s="761">
        <v>440</v>
      </c>
      <c r="E83" s="761">
        <v>310</v>
      </c>
      <c r="F83" s="761" t="s">
        <v>493</v>
      </c>
      <c r="G83" s="761">
        <v>100016667</v>
      </c>
      <c r="H83" s="761">
        <v>995451</v>
      </c>
      <c r="I83" s="365"/>
      <c r="J83" s="273">
        <v>18</v>
      </c>
      <c r="K83" s="366"/>
      <c r="L83" s="761" t="s">
        <v>764</v>
      </c>
      <c r="M83" s="761" t="s">
        <v>469</v>
      </c>
      <c r="N83" s="761">
        <v>30</v>
      </c>
      <c r="O83" s="276"/>
      <c r="P83" s="367" t="str">
        <f t="shared" si="6"/>
        <v>INCLUDED</v>
      </c>
      <c r="Q83" s="292">
        <f t="shared" si="7"/>
        <v>0</v>
      </c>
      <c r="R83" s="368">
        <f t="shared" si="8"/>
        <v>0</v>
      </c>
      <c r="S83" s="369">
        <f>Discount!$J$36</f>
        <v>0</v>
      </c>
      <c r="T83" s="368">
        <f t="shared" si="9"/>
        <v>0</v>
      </c>
      <c r="U83" s="370">
        <f t="shared" si="10"/>
        <v>0</v>
      </c>
      <c r="V83" s="371">
        <f t="shared" si="11"/>
        <v>0</v>
      </c>
      <c r="W83" s="372"/>
      <c r="X83" s="372"/>
      <c r="Y83" s="372"/>
      <c r="Z83" s="372"/>
      <c r="AA83" s="372"/>
    </row>
    <row r="84" spans="1:27" ht="31.5">
      <c r="A84" s="364">
        <v>67</v>
      </c>
      <c r="B84" s="761">
        <v>7000029439</v>
      </c>
      <c r="C84" s="761">
        <v>1540</v>
      </c>
      <c r="D84" s="761">
        <v>440</v>
      </c>
      <c r="E84" s="761">
        <v>320</v>
      </c>
      <c r="F84" s="761" t="s">
        <v>493</v>
      </c>
      <c r="G84" s="761">
        <v>100001479</v>
      </c>
      <c r="H84" s="761">
        <v>995454</v>
      </c>
      <c r="I84" s="365"/>
      <c r="J84" s="273">
        <v>18</v>
      </c>
      <c r="K84" s="366"/>
      <c r="L84" s="761" t="s">
        <v>765</v>
      </c>
      <c r="M84" s="761" t="s">
        <v>469</v>
      </c>
      <c r="N84" s="761">
        <v>30</v>
      </c>
      <c r="O84" s="276"/>
      <c r="P84" s="367" t="str">
        <f t="shared" si="6"/>
        <v>INCLUDED</v>
      </c>
      <c r="Q84" s="292">
        <f t="shared" si="7"/>
        <v>0</v>
      </c>
      <c r="R84" s="368">
        <f t="shared" si="8"/>
        <v>0</v>
      </c>
      <c r="S84" s="369">
        <f>Discount!$J$36</f>
        <v>0</v>
      </c>
      <c r="T84" s="368">
        <f t="shared" si="9"/>
        <v>0</v>
      </c>
      <c r="U84" s="370">
        <f t="shared" si="10"/>
        <v>0</v>
      </c>
      <c r="V84" s="371">
        <f t="shared" si="11"/>
        <v>0</v>
      </c>
      <c r="W84" s="372"/>
      <c r="X84" s="372"/>
      <c r="Y84" s="372"/>
      <c r="Z84" s="372"/>
      <c r="AA84" s="372"/>
    </row>
    <row r="85" spans="1:27" ht="31.5">
      <c r="A85" s="364">
        <v>68</v>
      </c>
      <c r="B85" s="761">
        <v>7000029439</v>
      </c>
      <c r="C85" s="761">
        <v>1540</v>
      </c>
      <c r="D85" s="761">
        <v>440</v>
      </c>
      <c r="E85" s="761">
        <v>330</v>
      </c>
      <c r="F85" s="761" t="s">
        <v>493</v>
      </c>
      <c r="G85" s="761">
        <v>100001480</v>
      </c>
      <c r="H85" s="761">
        <v>995454</v>
      </c>
      <c r="I85" s="365"/>
      <c r="J85" s="273">
        <v>18</v>
      </c>
      <c r="K85" s="366"/>
      <c r="L85" s="761" t="s">
        <v>766</v>
      </c>
      <c r="M85" s="761" t="s">
        <v>469</v>
      </c>
      <c r="N85" s="761">
        <v>30</v>
      </c>
      <c r="O85" s="276"/>
      <c r="P85" s="367" t="str">
        <f t="shared" si="6"/>
        <v>INCLUDED</v>
      </c>
      <c r="Q85" s="292">
        <f t="shared" si="7"/>
        <v>0</v>
      </c>
      <c r="R85" s="368">
        <f t="shared" si="8"/>
        <v>0</v>
      </c>
      <c r="S85" s="369">
        <f>Discount!$J$36</f>
        <v>0</v>
      </c>
      <c r="T85" s="368">
        <f t="shared" si="9"/>
        <v>0</v>
      </c>
      <c r="U85" s="370">
        <f t="shared" si="10"/>
        <v>0</v>
      </c>
      <c r="V85" s="371">
        <f t="shared" si="11"/>
        <v>0</v>
      </c>
      <c r="W85" s="372"/>
      <c r="X85" s="372"/>
      <c r="Y85" s="372"/>
      <c r="Z85" s="372"/>
      <c r="AA85" s="372"/>
    </row>
    <row r="86" spans="1:27" ht="78.75">
      <c r="A86" s="364">
        <v>69</v>
      </c>
      <c r="B86" s="761">
        <v>7000029439</v>
      </c>
      <c r="C86" s="761">
        <v>1540</v>
      </c>
      <c r="D86" s="761">
        <v>440</v>
      </c>
      <c r="E86" s="761">
        <v>340</v>
      </c>
      <c r="F86" s="761" t="s">
        <v>493</v>
      </c>
      <c r="G86" s="761">
        <v>100007097</v>
      </c>
      <c r="H86" s="761">
        <v>995454</v>
      </c>
      <c r="I86" s="365"/>
      <c r="J86" s="273">
        <v>18</v>
      </c>
      <c r="K86" s="366"/>
      <c r="L86" s="761" t="s">
        <v>767</v>
      </c>
      <c r="M86" s="761" t="s">
        <v>470</v>
      </c>
      <c r="N86" s="761">
        <v>100</v>
      </c>
      <c r="O86" s="276"/>
      <c r="P86" s="367" t="str">
        <f t="shared" si="6"/>
        <v>INCLUDED</v>
      </c>
      <c r="Q86" s="292">
        <f t="shared" si="7"/>
        <v>0</v>
      </c>
      <c r="R86" s="368">
        <f t="shared" si="8"/>
        <v>0</v>
      </c>
      <c r="S86" s="369">
        <f>Discount!$J$36</f>
        <v>0</v>
      </c>
      <c r="T86" s="368">
        <f t="shared" si="9"/>
        <v>0</v>
      </c>
      <c r="U86" s="370">
        <f t="shared" si="10"/>
        <v>0</v>
      </c>
      <c r="V86" s="371">
        <f t="shared" si="11"/>
        <v>0</v>
      </c>
      <c r="W86" s="372"/>
      <c r="X86" s="372"/>
      <c r="Y86" s="372"/>
      <c r="Z86" s="372"/>
      <c r="AA86" s="372"/>
    </row>
    <row r="87" spans="1:27" ht="47.25">
      <c r="A87" s="364">
        <v>70</v>
      </c>
      <c r="B87" s="761">
        <v>7000029439</v>
      </c>
      <c r="C87" s="761">
        <v>1540</v>
      </c>
      <c r="D87" s="761">
        <v>440</v>
      </c>
      <c r="E87" s="761">
        <v>360</v>
      </c>
      <c r="F87" s="761" t="s">
        <v>493</v>
      </c>
      <c r="G87" s="761">
        <v>100001720</v>
      </c>
      <c r="H87" s="761">
        <v>995428</v>
      </c>
      <c r="I87" s="365"/>
      <c r="J87" s="273">
        <v>18</v>
      </c>
      <c r="K87" s="366"/>
      <c r="L87" s="761" t="s">
        <v>768</v>
      </c>
      <c r="M87" s="761" t="s">
        <v>299</v>
      </c>
      <c r="N87" s="761">
        <v>10</v>
      </c>
      <c r="O87" s="276"/>
      <c r="P87" s="367" t="str">
        <f t="shared" si="6"/>
        <v>INCLUDED</v>
      </c>
      <c r="Q87" s="292">
        <f t="shared" si="7"/>
        <v>0</v>
      </c>
      <c r="R87" s="368">
        <f t="shared" si="8"/>
        <v>0</v>
      </c>
      <c r="S87" s="369">
        <f>Discount!$J$36</f>
        <v>0</v>
      </c>
      <c r="T87" s="368">
        <f t="shared" si="9"/>
        <v>0</v>
      </c>
      <c r="U87" s="370">
        <f t="shared" si="10"/>
        <v>0</v>
      </c>
      <c r="V87" s="371">
        <f t="shared" si="11"/>
        <v>0</v>
      </c>
      <c r="W87" s="372"/>
      <c r="X87" s="372"/>
      <c r="Y87" s="372"/>
      <c r="Z87" s="372"/>
      <c r="AA87" s="372"/>
    </row>
    <row r="88" spans="1:27" ht="47.25">
      <c r="A88" s="364">
        <v>71</v>
      </c>
      <c r="B88" s="761">
        <v>7000029439</v>
      </c>
      <c r="C88" s="761">
        <v>1540</v>
      </c>
      <c r="D88" s="761">
        <v>440</v>
      </c>
      <c r="E88" s="761">
        <v>370</v>
      </c>
      <c r="F88" s="761" t="s">
        <v>493</v>
      </c>
      <c r="G88" s="761">
        <v>100003295</v>
      </c>
      <c r="H88" s="761">
        <v>995429</v>
      </c>
      <c r="I88" s="365"/>
      <c r="J88" s="273">
        <v>18</v>
      </c>
      <c r="K88" s="366"/>
      <c r="L88" s="761" t="s">
        <v>543</v>
      </c>
      <c r="M88" s="761" t="s">
        <v>299</v>
      </c>
      <c r="N88" s="761">
        <v>50</v>
      </c>
      <c r="O88" s="276"/>
      <c r="P88" s="367" t="str">
        <f t="shared" si="6"/>
        <v>INCLUDED</v>
      </c>
      <c r="Q88" s="292">
        <f t="shared" si="7"/>
        <v>0</v>
      </c>
      <c r="R88" s="368">
        <f t="shared" si="8"/>
        <v>0</v>
      </c>
      <c r="S88" s="369">
        <f>Discount!$J$36</f>
        <v>0</v>
      </c>
      <c r="T88" s="368">
        <f t="shared" si="9"/>
        <v>0</v>
      </c>
      <c r="U88" s="370">
        <f t="shared" si="10"/>
        <v>0</v>
      </c>
      <c r="V88" s="371">
        <f t="shared" si="11"/>
        <v>0</v>
      </c>
      <c r="W88" s="372"/>
      <c r="X88" s="372"/>
      <c r="Y88" s="372"/>
      <c r="Z88" s="372"/>
      <c r="AA88" s="372"/>
    </row>
    <row r="89" spans="1:27">
      <c r="A89" s="364">
        <v>72</v>
      </c>
      <c r="B89" s="761">
        <v>7000029439</v>
      </c>
      <c r="C89" s="761">
        <v>1540</v>
      </c>
      <c r="D89" s="761">
        <v>440</v>
      </c>
      <c r="E89" s="761">
        <v>380</v>
      </c>
      <c r="F89" s="761" t="s">
        <v>493</v>
      </c>
      <c r="G89" s="761">
        <v>100001542</v>
      </c>
      <c r="H89" s="761">
        <v>995429</v>
      </c>
      <c r="I89" s="365"/>
      <c r="J89" s="273">
        <v>18</v>
      </c>
      <c r="K89" s="366"/>
      <c r="L89" s="761" t="s">
        <v>544</v>
      </c>
      <c r="M89" s="761" t="s">
        <v>469</v>
      </c>
      <c r="N89" s="761">
        <v>50</v>
      </c>
      <c r="O89" s="276"/>
      <c r="P89" s="367" t="str">
        <f t="shared" si="6"/>
        <v>INCLUDED</v>
      </c>
      <c r="Q89" s="292">
        <f t="shared" si="7"/>
        <v>0</v>
      </c>
      <c r="R89" s="368">
        <f t="shared" si="8"/>
        <v>0</v>
      </c>
      <c r="S89" s="369">
        <f>Discount!$J$36</f>
        <v>0</v>
      </c>
      <c r="T89" s="368">
        <f t="shared" si="9"/>
        <v>0</v>
      </c>
      <c r="U89" s="370">
        <f t="shared" si="10"/>
        <v>0</v>
      </c>
      <c r="V89" s="371">
        <f t="shared" si="11"/>
        <v>0</v>
      </c>
      <c r="W89" s="372"/>
      <c r="X89" s="372"/>
      <c r="Y89" s="372"/>
      <c r="Z89" s="372"/>
      <c r="AA89" s="372"/>
    </row>
    <row r="90" spans="1:27" ht="63">
      <c r="A90" s="364">
        <v>73</v>
      </c>
      <c r="B90" s="761">
        <v>7000029439</v>
      </c>
      <c r="C90" s="761">
        <v>1540</v>
      </c>
      <c r="D90" s="761">
        <v>440</v>
      </c>
      <c r="E90" s="761">
        <v>390</v>
      </c>
      <c r="F90" s="761" t="s">
        <v>493</v>
      </c>
      <c r="G90" s="761">
        <v>100001748</v>
      </c>
      <c r="H90" s="761">
        <v>995414</v>
      </c>
      <c r="I90" s="365"/>
      <c r="J90" s="273">
        <v>18</v>
      </c>
      <c r="K90" s="366"/>
      <c r="L90" s="761" t="s">
        <v>769</v>
      </c>
      <c r="M90" s="761" t="s">
        <v>470</v>
      </c>
      <c r="N90" s="1051">
        <v>66</v>
      </c>
      <c r="O90" s="276"/>
      <c r="P90" s="367" t="str">
        <f t="shared" si="6"/>
        <v>INCLUDED</v>
      </c>
      <c r="Q90" s="292">
        <f t="shared" si="7"/>
        <v>0</v>
      </c>
      <c r="R90" s="368">
        <f t="shared" si="8"/>
        <v>0</v>
      </c>
      <c r="S90" s="369">
        <f>Discount!$J$36</f>
        <v>0</v>
      </c>
      <c r="T90" s="368">
        <f t="shared" si="9"/>
        <v>0</v>
      </c>
      <c r="U90" s="370">
        <f t="shared" si="10"/>
        <v>0</v>
      </c>
      <c r="V90" s="371">
        <f t="shared" si="11"/>
        <v>0</v>
      </c>
      <c r="W90" s="372"/>
      <c r="X90" s="372"/>
      <c r="Y90" s="372"/>
      <c r="Z90" s="372"/>
      <c r="AA90" s="372"/>
    </row>
    <row r="91" spans="1:27" ht="63">
      <c r="A91" s="364">
        <v>74</v>
      </c>
      <c r="B91" s="761">
        <v>7000029439</v>
      </c>
      <c r="C91" s="761">
        <v>1540</v>
      </c>
      <c r="D91" s="761">
        <v>440</v>
      </c>
      <c r="E91" s="761">
        <v>159</v>
      </c>
      <c r="F91" s="761" t="s">
        <v>493</v>
      </c>
      <c r="G91" s="761">
        <v>130000761</v>
      </c>
      <c r="H91" s="761">
        <v>995428</v>
      </c>
      <c r="I91" s="365"/>
      <c r="J91" s="273">
        <v>18</v>
      </c>
      <c r="K91" s="366"/>
      <c r="L91" s="761" t="s">
        <v>770</v>
      </c>
      <c r="M91" s="761" t="s">
        <v>469</v>
      </c>
      <c r="N91" s="761">
        <v>10</v>
      </c>
      <c r="O91" s="276"/>
      <c r="P91" s="367" t="str">
        <f t="shared" si="6"/>
        <v>INCLUDED</v>
      </c>
      <c r="Q91" s="292">
        <f t="shared" si="7"/>
        <v>0</v>
      </c>
      <c r="R91" s="368">
        <f t="shared" si="8"/>
        <v>0</v>
      </c>
      <c r="S91" s="369">
        <f>Discount!$J$36</f>
        <v>0</v>
      </c>
      <c r="T91" s="368">
        <f t="shared" si="9"/>
        <v>0</v>
      </c>
      <c r="U91" s="370">
        <f t="shared" si="10"/>
        <v>0</v>
      </c>
      <c r="V91" s="371">
        <f t="shared" si="11"/>
        <v>0</v>
      </c>
      <c r="W91" s="372"/>
      <c r="X91" s="372"/>
      <c r="Y91" s="372"/>
      <c r="Z91" s="372"/>
      <c r="AA91" s="372"/>
    </row>
    <row r="92" spans="1:27" ht="78.75">
      <c r="A92" s="364">
        <v>75</v>
      </c>
      <c r="B92" s="761">
        <v>7000029439</v>
      </c>
      <c r="C92" s="761">
        <v>1540</v>
      </c>
      <c r="D92" s="761">
        <v>440</v>
      </c>
      <c r="E92" s="761">
        <v>410</v>
      </c>
      <c r="F92" s="761" t="s">
        <v>493</v>
      </c>
      <c r="G92" s="761">
        <v>100004430</v>
      </c>
      <c r="H92" s="761">
        <v>995416</v>
      </c>
      <c r="I92" s="365"/>
      <c r="J92" s="273">
        <v>18</v>
      </c>
      <c r="K92" s="366"/>
      <c r="L92" s="761" t="s">
        <v>771</v>
      </c>
      <c r="M92" s="761" t="s">
        <v>470</v>
      </c>
      <c r="N92" s="1051">
        <v>24</v>
      </c>
      <c r="O92" s="276"/>
      <c r="P92" s="367" t="str">
        <f t="shared" si="6"/>
        <v>INCLUDED</v>
      </c>
      <c r="Q92" s="292">
        <f t="shared" si="7"/>
        <v>0</v>
      </c>
      <c r="R92" s="368">
        <f t="shared" si="8"/>
        <v>0</v>
      </c>
      <c r="S92" s="369">
        <f>Discount!$J$36</f>
        <v>0</v>
      </c>
      <c r="T92" s="368">
        <f t="shared" si="9"/>
        <v>0</v>
      </c>
      <c r="U92" s="370">
        <f t="shared" si="10"/>
        <v>0</v>
      </c>
      <c r="V92" s="371">
        <f t="shared" si="11"/>
        <v>0</v>
      </c>
      <c r="W92" s="372"/>
      <c r="X92" s="372"/>
      <c r="Y92" s="372"/>
      <c r="Z92" s="372"/>
      <c r="AA92" s="372"/>
    </row>
    <row r="93" spans="1:27">
      <c r="A93" s="364">
        <v>76</v>
      </c>
      <c r="B93" s="761">
        <v>7000029439</v>
      </c>
      <c r="C93" s="761">
        <v>1540</v>
      </c>
      <c r="D93" s="761">
        <v>440</v>
      </c>
      <c r="E93" s="761">
        <v>209</v>
      </c>
      <c r="F93" s="761" t="s">
        <v>493</v>
      </c>
      <c r="G93" s="761">
        <v>100001409</v>
      </c>
      <c r="H93" s="761">
        <v>995462</v>
      </c>
      <c r="I93" s="365"/>
      <c r="J93" s="273">
        <v>18</v>
      </c>
      <c r="K93" s="366"/>
      <c r="L93" s="761" t="s">
        <v>772</v>
      </c>
      <c r="M93" s="761" t="s">
        <v>296</v>
      </c>
      <c r="N93" s="761">
        <v>1</v>
      </c>
      <c r="O93" s="276"/>
      <c r="P93" s="367" t="str">
        <f t="shared" si="6"/>
        <v>INCLUDED</v>
      </c>
      <c r="Q93" s="292">
        <f t="shared" si="7"/>
        <v>0</v>
      </c>
      <c r="R93" s="368">
        <f t="shared" si="8"/>
        <v>0</v>
      </c>
      <c r="S93" s="369">
        <f>Discount!$J$36</f>
        <v>0</v>
      </c>
      <c r="T93" s="368">
        <f t="shared" si="9"/>
        <v>0</v>
      </c>
      <c r="U93" s="370">
        <f t="shared" si="10"/>
        <v>0</v>
      </c>
      <c r="V93" s="371">
        <f t="shared" si="11"/>
        <v>0</v>
      </c>
      <c r="W93" s="372"/>
      <c r="X93" s="372"/>
      <c r="Y93" s="372"/>
      <c r="Z93" s="372"/>
      <c r="AA93" s="372"/>
    </row>
    <row r="94" spans="1:27" ht="47.25">
      <c r="A94" s="364">
        <v>77</v>
      </c>
      <c r="B94" s="761">
        <v>7000029439</v>
      </c>
      <c r="C94" s="761">
        <v>1540</v>
      </c>
      <c r="D94" s="761">
        <v>440</v>
      </c>
      <c r="E94" s="761">
        <v>349</v>
      </c>
      <c r="F94" s="761" t="s">
        <v>493</v>
      </c>
      <c r="G94" s="761">
        <v>100001721</v>
      </c>
      <c r="H94" s="761">
        <v>995428</v>
      </c>
      <c r="I94" s="365"/>
      <c r="J94" s="273">
        <v>18</v>
      </c>
      <c r="K94" s="366"/>
      <c r="L94" s="761" t="s">
        <v>507</v>
      </c>
      <c r="M94" s="761" t="s">
        <v>299</v>
      </c>
      <c r="N94" s="1051">
        <v>39</v>
      </c>
      <c r="O94" s="276"/>
      <c r="P94" s="367" t="str">
        <f t="shared" si="6"/>
        <v>INCLUDED</v>
      </c>
      <c r="Q94" s="292">
        <f t="shared" si="7"/>
        <v>0</v>
      </c>
      <c r="R94" s="368">
        <f t="shared" si="8"/>
        <v>0</v>
      </c>
      <c r="S94" s="369">
        <f>Discount!$J$36</f>
        <v>0</v>
      </c>
      <c r="T94" s="368">
        <f t="shared" si="9"/>
        <v>0</v>
      </c>
      <c r="U94" s="370">
        <f t="shared" si="10"/>
        <v>0</v>
      </c>
      <c r="V94" s="371">
        <f t="shared" si="11"/>
        <v>0</v>
      </c>
      <c r="W94" s="372"/>
      <c r="X94" s="372"/>
      <c r="Y94" s="372"/>
      <c r="Z94" s="372"/>
      <c r="AA94" s="372"/>
    </row>
    <row r="95" spans="1:27">
      <c r="A95" s="364">
        <v>78</v>
      </c>
      <c r="B95" s="761">
        <v>7000029439</v>
      </c>
      <c r="C95" s="761">
        <v>1640</v>
      </c>
      <c r="D95" s="761">
        <v>470</v>
      </c>
      <c r="E95" s="761">
        <v>10</v>
      </c>
      <c r="F95" s="761" t="s">
        <v>660</v>
      </c>
      <c r="G95" s="761">
        <v>170000502</v>
      </c>
      <c r="H95" s="761">
        <v>998713</v>
      </c>
      <c r="I95" s="365"/>
      <c r="J95" s="273">
        <v>18</v>
      </c>
      <c r="K95" s="366"/>
      <c r="L95" s="761" t="s">
        <v>528</v>
      </c>
      <c r="M95" s="761" t="s">
        <v>296</v>
      </c>
      <c r="N95" s="761">
        <v>2</v>
      </c>
      <c r="O95" s="276"/>
      <c r="P95" s="367" t="str">
        <f t="shared" si="6"/>
        <v>INCLUDED</v>
      </c>
      <c r="Q95" s="292">
        <f t="shared" si="7"/>
        <v>0</v>
      </c>
      <c r="R95" s="368">
        <f t="shared" si="8"/>
        <v>0</v>
      </c>
      <c r="S95" s="369">
        <f>Discount!$J$36</f>
        <v>0</v>
      </c>
      <c r="T95" s="368">
        <f t="shared" si="9"/>
        <v>0</v>
      </c>
      <c r="U95" s="370">
        <f t="shared" si="10"/>
        <v>0</v>
      </c>
      <c r="V95" s="371">
        <f t="shared" si="11"/>
        <v>0</v>
      </c>
      <c r="W95" s="372"/>
      <c r="X95" s="372"/>
      <c r="Y95" s="372"/>
      <c r="Z95" s="372"/>
      <c r="AA95" s="372"/>
    </row>
    <row r="96" spans="1:27">
      <c r="A96" s="364">
        <v>79</v>
      </c>
      <c r="B96" s="761">
        <v>7000029439</v>
      </c>
      <c r="C96" s="761">
        <v>1640</v>
      </c>
      <c r="D96" s="761">
        <v>470</v>
      </c>
      <c r="E96" s="761">
        <v>20</v>
      </c>
      <c r="F96" s="761" t="s">
        <v>660</v>
      </c>
      <c r="G96" s="761">
        <v>170000530</v>
      </c>
      <c r="H96" s="761">
        <v>998734</v>
      </c>
      <c r="I96" s="365"/>
      <c r="J96" s="273">
        <v>18</v>
      </c>
      <c r="K96" s="366"/>
      <c r="L96" s="761" t="s">
        <v>529</v>
      </c>
      <c r="M96" s="761" t="s">
        <v>296</v>
      </c>
      <c r="N96" s="761">
        <v>2</v>
      </c>
      <c r="O96" s="276"/>
      <c r="P96" s="367" t="str">
        <f t="shared" si="6"/>
        <v>INCLUDED</v>
      </c>
      <c r="Q96" s="292">
        <f t="shared" si="7"/>
        <v>0</v>
      </c>
      <c r="R96" s="368">
        <f t="shared" si="8"/>
        <v>0</v>
      </c>
      <c r="S96" s="369">
        <f>Discount!$J$36</f>
        <v>0</v>
      </c>
      <c r="T96" s="368">
        <f t="shared" si="9"/>
        <v>0</v>
      </c>
      <c r="U96" s="370">
        <f t="shared" si="10"/>
        <v>0</v>
      </c>
      <c r="V96" s="371">
        <f t="shared" si="11"/>
        <v>0</v>
      </c>
      <c r="W96" s="372"/>
      <c r="X96" s="372"/>
      <c r="Y96" s="372"/>
      <c r="Z96" s="372"/>
      <c r="AA96" s="372"/>
    </row>
    <row r="97" spans="1:31">
      <c r="A97" s="364">
        <v>80</v>
      </c>
      <c r="B97" s="761">
        <v>7000029439</v>
      </c>
      <c r="C97" s="761">
        <v>1640</v>
      </c>
      <c r="D97" s="761">
        <v>470</v>
      </c>
      <c r="E97" s="761">
        <v>30</v>
      </c>
      <c r="F97" s="761" t="s">
        <v>660</v>
      </c>
      <c r="G97" s="761">
        <v>170004701</v>
      </c>
      <c r="H97" s="761">
        <v>998734</v>
      </c>
      <c r="I97" s="365"/>
      <c r="J97" s="273">
        <v>18</v>
      </c>
      <c r="K97" s="366"/>
      <c r="L97" s="761" t="s">
        <v>530</v>
      </c>
      <c r="M97" s="761" t="s">
        <v>296</v>
      </c>
      <c r="N97" s="761">
        <v>2</v>
      </c>
      <c r="O97" s="276"/>
      <c r="P97" s="367" t="str">
        <f t="shared" si="6"/>
        <v>INCLUDED</v>
      </c>
      <c r="Q97" s="292">
        <f t="shared" si="7"/>
        <v>0</v>
      </c>
      <c r="R97" s="368">
        <f t="shared" si="8"/>
        <v>0</v>
      </c>
      <c r="S97" s="369">
        <f>Discount!$J$36</f>
        <v>0</v>
      </c>
      <c r="T97" s="368">
        <f t="shared" si="9"/>
        <v>0</v>
      </c>
      <c r="U97" s="370">
        <f t="shared" si="10"/>
        <v>0</v>
      </c>
      <c r="V97" s="371">
        <f t="shared" si="11"/>
        <v>0</v>
      </c>
      <c r="W97" s="372"/>
      <c r="X97" s="372"/>
      <c r="Y97" s="372"/>
      <c r="Z97" s="372"/>
      <c r="AA97" s="372"/>
    </row>
    <row r="98" spans="1:31">
      <c r="A98" s="364">
        <v>81</v>
      </c>
      <c r="B98" s="761">
        <v>7000029439</v>
      </c>
      <c r="C98" s="761">
        <v>1640</v>
      </c>
      <c r="D98" s="761">
        <v>470</v>
      </c>
      <c r="E98" s="761">
        <v>40</v>
      </c>
      <c r="F98" s="761" t="s">
        <v>660</v>
      </c>
      <c r="G98" s="761">
        <v>170004700</v>
      </c>
      <c r="H98" s="761">
        <v>998734</v>
      </c>
      <c r="I98" s="365"/>
      <c r="J98" s="273">
        <v>18</v>
      </c>
      <c r="K98" s="366"/>
      <c r="L98" s="761" t="s">
        <v>531</v>
      </c>
      <c r="M98" s="761" t="s">
        <v>296</v>
      </c>
      <c r="N98" s="761">
        <v>1</v>
      </c>
      <c r="O98" s="276"/>
      <c r="P98" s="367" t="str">
        <f t="shared" si="6"/>
        <v>INCLUDED</v>
      </c>
      <c r="Q98" s="292">
        <f t="shared" si="7"/>
        <v>0</v>
      </c>
      <c r="R98" s="368">
        <f t="shared" si="8"/>
        <v>0</v>
      </c>
      <c r="S98" s="369">
        <f>Discount!$J$36</f>
        <v>0</v>
      </c>
      <c r="T98" s="368">
        <f t="shared" si="9"/>
        <v>0</v>
      </c>
      <c r="U98" s="370">
        <f t="shared" si="10"/>
        <v>0</v>
      </c>
      <c r="V98" s="371">
        <f t="shared" si="11"/>
        <v>0</v>
      </c>
      <c r="W98" s="372"/>
      <c r="X98" s="372"/>
      <c r="Y98" s="372"/>
      <c r="Z98" s="372"/>
      <c r="AA98" s="372"/>
    </row>
    <row r="99" spans="1:31">
      <c r="A99" s="364">
        <v>82</v>
      </c>
      <c r="B99" s="761">
        <v>7000029439</v>
      </c>
      <c r="C99" s="761">
        <v>1640</v>
      </c>
      <c r="D99" s="761">
        <v>470</v>
      </c>
      <c r="E99" s="761">
        <v>50</v>
      </c>
      <c r="F99" s="761" t="s">
        <v>660</v>
      </c>
      <c r="G99" s="761">
        <v>170000504</v>
      </c>
      <c r="H99" s="761">
        <v>998713</v>
      </c>
      <c r="I99" s="365"/>
      <c r="J99" s="273">
        <v>18</v>
      </c>
      <c r="K99" s="366"/>
      <c r="L99" s="761" t="s">
        <v>532</v>
      </c>
      <c r="M99" s="761" t="s">
        <v>492</v>
      </c>
      <c r="N99" s="761">
        <v>1</v>
      </c>
      <c r="O99" s="276"/>
      <c r="P99" s="367" t="str">
        <f t="shared" si="0"/>
        <v>INCLUDED</v>
      </c>
      <c r="Q99" s="292">
        <f t="shared" si="1"/>
        <v>0</v>
      </c>
      <c r="R99" s="368">
        <f t="shared" si="2"/>
        <v>0</v>
      </c>
      <c r="S99" s="369">
        <f>Discount!$J$36</f>
        <v>0</v>
      </c>
      <c r="T99" s="368">
        <f t="shared" si="3"/>
        <v>0</v>
      </c>
      <c r="U99" s="370">
        <f t="shared" si="4"/>
        <v>0</v>
      </c>
      <c r="V99" s="371">
        <f t="shared" si="5"/>
        <v>0</v>
      </c>
      <c r="W99" s="372"/>
      <c r="X99" s="372"/>
      <c r="Y99" s="372"/>
      <c r="Z99" s="372"/>
      <c r="AA99" s="372"/>
    </row>
    <row r="100" spans="1:31" ht="31.5">
      <c r="A100" s="364">
        <v>83</v>
      </c>
      <c r="B100" s="761">
        <v>7000029439</v>
      </c>
      <c r="C100" s="761">
        <v>1640</v>
      </c>
      <c r="D100" s="761">
        <v>470</v>
      </c>
      <c r="E100" s="761">
        <v>60</v>
      </c>
      <c r="F100" s="761" t="s">
        <v>660</v>
      </c>
      <c r="G100" s="761">
        <v>170003449</v>
      </c>
      <c r="H100" s="761">
        <v>998316</v>
      </c>
      <c r="I100" s="365"/>
      <c r="J100" s="273">
        <v>18</v>
      </c>
      <c r="K100" s="366"/>
      <c r="L100" s="761" t="s">
        <v>533</v>
      </c>
      <c r="M100" s="761" t="s">
        <v>296</v>
      </c>
      <c r="N100" s="761">
        <v>3</v>
      </c>
      <c r="O100" s="276"/>
      <c r="P100" s="367" t="str">
        <f t="shared" si="0"/>
        <v>INCLUDED</v>
      </c>
      <c r="Q100" s="292">
        <f t="shared" si="1"/>
        <v>0</v>
      </c>
      <c r="R100" s="368">
        <f t="shared" si="2"/>
        <v>0</v>
      </c>
      <c r="S100" s="369">
        <f>Discount!$J$36</f>
        <v>0</v>
      </c>
      <c r="T100" s="368">
        <f t="shared" si="3"/>
        <v>0</v>
      </c>
      <c r="U100" s="370">
        <f t="shared" si="4"/>
        <v>0</v>
      </c>
      <c r="V100" s="371">
        <f t="shared" si="5"/>
        <v>0</v>
      </c>
      <c r="W100" s="372"/>
      <c r="X100" s="372"/>
      <c r="Y100" s="372"/>
      <c r="Z100" s="372"/>
      <c r="AA100" s="372"/>
    </row>
    <row r="101" spans="1:31" ht="31.5">
      <c r="A101" s="364">
        <v>84</v>
      </c>
      <c r="B101" s="761">
        <v>7000029439</v>
      </c>
      <c r="C101" s="761">
        <v>1640</v>
      </c>
      <c r="D101" s="761">
        <v>470</v>
      </c>
      <c r="E101" s="761">
        <v>70</v>
      </c>
      <c r="F101" s="761" t="s">
        <v>660</v>
      </c>
      <c r="G101" s="761">
        <v>170000501</v>
      </c>
      <c r="H101" s="761">
        <v>998734</v>
      </c>
      <c r="I101" s="365"/>
      <c r="J101" s="273">
        <v>18</v>
      </c>
      <c r="K101" s="366"/>
      <c r="L101" s="761" t="s">
        <v>534</v>
      </c>
      <c r="M101" s="761" t="s">
        <v>492</v>
      </c>
      <c r="N101" s="761">
        <v>1</v>
      </c>
      <c r="O101" s="276"/>
      <c r="P101" s="367" t="str">
        <f t="shared" si="0"/>
        <v>INCLUDED</v>
      </c>
      <c r="Q101" s="292">
        <f t="shared" si="1"/>
        <v>0</v>
      </c>
      <c r="R101" s="368">
        <f t="shared" si="2"/>
        <v>0</v>
      </c>
      <c r="S101" s="369">
        <f>Discount!$J$36</f>
        <v>0</v>
      </c>
      <c r="T101" s="368">
        <f t="shared" si="3"/>
        <v>0</v>
      </c>
      <c r="U101" s="370">
        <f t="shared" si="4"/>
        <v>0</v>
      </c>
      <c r="V101" s="371">
        <f t="shared" si="5"/>
        <v>0</v>
      </c>
      <c r="W101" s="372"/>
      <c r="X101" s="372"/>
      <c r="Y101" s="372"/>
      <c r="Z101" s="372"/>
      <c r="AA101" s="372"/>
    </row>
    <row r="102" spans="1:31" ht="47.25">
      <c r="A102" s="1049">
        <v>85</v>
      </c>
      <c r="B102" s="761">
        <v>7000029439</v>
      </c>
      <c r="C102" s="761">
        <v>1400</v>
      </c>
      <c r="D102" s="761">
        <v>230</v>
      </c>
      <c r="E102" s="761">
        <v>260</v>
      </c>
      <c r="F102" s="761" t="s">
        <v>647</v>
      </c>
      <c r="G102" s="761">
        <v>100057110</v>
      </c>
      <c r="H102" s="761">
        <v>998736</v>
      </c>
      <c r="I102" s="365"/>
      <c r="J102" s="273">
        <v>18</v>
      </c>
      <c r="K102" s="366"/>
      <c r="L102" s="761" t="s">
        <v>795</v>
      </c>
      <c r="M102" s="761" t="s">
        <v>297</v>
      </c>
      <c r="N102" s="1050">
        <v>1</v>
      </c>
      <c r="O102" s="276"/>
      <c r="P102" s="367" t="str">
        <f t="shared" ref="P102:P103" si="12">IF(O102=0, "INCLUDED", IF(ISERROR(N102*O102), O102, N102*O102))</f>
        <v>INCLUDED</v>
      </c>
      <c r="Q102" s="292">
        <f t="shared" ref="Q102:Q103" si="13">IF(P102="Included",0,P102)</f>
        <v>0</v>
      </c>
      <c r="R102" s="368">
        <f t="shared" ref="R102:R103" si="14">IF( K102="",J102*(IF(P102="Included",0,P102))/100,K102*(IF(P102="Included",0,P102)))</f>
        <v>0</v>
      </c>
      <c r="S102" s="369">
        <f>Discount!$J$36</f>
        <v>0</v>
      </c>
      <c r="T102" s="368">
        <f t="shared" ref="T102:T103" si="15">S102*Q102</f>
        <v>0</v>
      </c>
      <c r="U102" s="370">
        <f t="shared" ref="U102:U103" si="16">IF(K102="",J102*T102/100,K102*T102)</f>
        <v>0</v>
      </c>
      <c r="V102" s="371">
        <f t="shared" ref="V102:V103" si="17">O102*N102</f>
        <v>0</v>
      </c>
      <c r="W102" s="372"/>
      <c r="X102" s="372"/>
      <c r="Y102" s="372"/>
      <c r="Z102" s="372"/>
      <c r="AA102" s="372"/>
    </row>
    <row r="103" spans="1:31" ht="47.25">
      <c r="A103" s="1049">
        <v>86</v>
      </c>
      <c r="B103" s="761">
        <v>7000029439</v>
      </c>
      <c r="C103" s="761">
        <v>1400</v>
      </c>
      <c r="D103" s="761">
        <v>230</v>
      </c>
      <c r="E103" s="761">
        <v>270</v>
      </c>
      <c r="F103" s="761" t="s">
        <v>647</v>
      </c>
      <c r="G103" s="761">
        <v>100057102</v>
      </c>
      <c r="H103" s="761">
        <v>998736</v>
      </c>
      <c r="I103" s="365"/>
      <c r="J103" s="273">
        <v>18</v>
      </c>
      <c r="K103" s="366"/>
      <c r="L103" s="761" t="s">
        <v>796</v>
      </c>
      <c r="M103" s="761" t="s">
        <v>297</v>
      </c>
      <c r="N103" s="1050">
        <v>1</v>
      </c>
      <c r="O103" s="276"/>
      <c r="P103" s="367" t="str">
        <f t="shared" si="12"/>
        <v>INCLUDED</v>
      </c>
      <c r="Q103" s="292">
        <f t="shared" si="13"/>
        <v>0</v>
      </c>
      <c r="R103" s="368">
        <f t="shared" si="14"/>
        <v>0</v>
      </c>
      <c r="S103" s="369">
        <f>Discount!$J$36</f>
        <v>0</v>
      </c>
      <c r="T103" s="368">
        <f t="shared" si="15"/>
        <v>0</v>
      </c>
      <c r="U103" s="370">
        <f t="shared" si="16"/>
        <v>0</v>
      </c>
      <c r="V103" s="371">
        <f t="shared" si="17"/>
        <v>0</v>
      </c>
      <c r="W103" s="372"/>
      <c r="X103" s="372"/>
      <c r="Y103" s="372"/>
      <c r="Z103" s="372"/>
      <c r="AA103" s="372"/>
    </row>
    <row r="104" spans="1:31">
      <c r="A104" s="1049">
        <v>87</v>
      </c>
      <c r="B104" s="761">
        <v>7000029528</v>
      </c>
      <c r="C104" s="761">
        <v>60</v>
      </c>
      <c r="D104" s="761">
        <v>500</v>
      </c>
      <c r="E104" s="761">
        <v>10</v>
      </c>
      <c r="F104" s="761" t="s">
        <v>790</v>
      </c>
      <c r="G104" s="761">
        <v>100002412</v>
      </c>
      <c r="H104" s="761">
        <v>995461</v>
      </c>
      <c r="I104" s="365"/>
      <c r="J104" s="273">
        <v>18</v>
      </c>
      <c r="K104" s="366"/>
      <c r="L104" s="761" t="s">
        <v>791</v>
      </c>
      <c r="M104" s="761" t="s">
        <v>471</v>
      </c>
      <c r="N104" s="1050">
        <v>1</v>
      </c>
      <c r="O104" s="276"/>
      <c r="P104" s="367" t="str">
        <f t="shared" ref="P104" si="18">IF(O104=0, "INCLUDED", IF(ISERROR(N104*O104), O104, N104*O104))</f>
        <v>INCLUDED</v>
      </c>
      <c r="Q104" s="292">
        <f t="shared" ref="Q104" si="19">IF(P104="Included",0,P104)</f>
        <v>0</v>
      </c>
      <c r="R104" s="368">
        <f t="shared" ref="R104" si="20">IF( K104="",J104*(IF(P104="Included",0,P104))/100,K104*(IF(P104="Included",0,P104)))</f>
        <v>0</v>
      </c>
      <c r="S104" s="369">
        <f>Discount!$J$36</f>
        <v>0</v>
      </c>
      <c r="T104" s="368">
        <f t="shared" ref="T104" si="21">S104*Q104</f>
        <v>0</v>
      </c>
      <c r="U104" s="370">
        <f t="shared" ref="U104" si="22">IF(K104="",J104*T104/100,K104*T104)</f>
        <v>0</v>
      </c>
      <c r="V104" s="371">
        <f t="shared" ref="V104" si="23">O104*N104</f>
        <v>0</v>
      </c>
      <c r="W104" s="372"/>
      <c r="X104" s="372"/>
      <c r="Y104" s="372"/>
      <c r="Z104" s="372"/>
      <c r="AA104" s="372"/>
    </row>
    <row r="105" spans="1:31">
      <c r="A105" s="1049">
        <v>88</v>
      </c>
      <c r="B105" s="761">
        <v>7000029528</v>
      </c>
      <c r="C105" s="761">
        <v>60</v>
      </c>
      <c r="D105" s="761">
        <v>500</v>
      </c>
      <c r="E105" s="761">
        <v>20</v>
      </c>
      <c r="F105" s="761" t="s">
        <v>790</v>
      </c>
      <c r="G105" s="761">
        <v>100002413</v>
      </c>
      <c r="H105" s="761">
        <v>998739</v>
      </c>
      <c r="I105" s="365"/>
      <c r="J105" s="273">
        <v>18</v>
      </c>
      <c r="K105" s="366"/>
      <c r="L105" s="761" t="s">
        <v>797</v>
      </c>
      <c r="M105" s="761" t="s">
        <v>471</v>
      </c>
      <c r="N105" s="1050">
        <v>1</v>
      </c>
      <c r="O105" s="276"/>
      <c r="P105" s="367" t="str">
        <f t="shared" ref="P105" si="24">IF(O105=0, "INCLUDED", IF(ISERROR(N105*O105), O105, N105*O105))</f>
        <v>INCLUDED</v>
      </c>
      <c r="Q105" s="292">
        <f t="shared" ref="Q105" si="25">IF(P105="Included",0,P105)</f>
        <v>0</v>
      </c>
      <c r="R105" s="368">
        <f t="shared" ref="R105" si="26">IF( K105="",J105*(IF(P105="Included",0,P105))/100,K105*(IF(P105="Included",0,P105)))</f>
        <v>0</v>
      </c>
      <c r="S105" s="369">
        <f>Discount!$J$36</f>
        <v>0</v>
      </c>
      <c r="T105" s="368">
        <f t="shared" ref="T105" si="27">S105*Q105</f>
        <v>0</v>
      </c>
      <c r="U105" s="370">
        <f t="shared" ref="U105" si="28">IF(K105="",J105*T105/100,K105*T105)</f>
        <v>0</v>
      </c>
      <c r="V105" s="371">
        <f t="shared" ref="V105" si="29">O105*N105</f>
        <v>0</v>
      </c>
      <c r="W105" s="372"/>
      <c r="X105" s="372"/>
      <c r="Y105" s="372"/>
      <c r="Z105" s="372"/>
      <c r="AA105" s="372"/>
    </row>
    <row r="106" spans="1:31">
      <c r="A106" s="1049">
        <v>89</v>
      </c>
      <c r="B106" s="761">
        <v>7000029528</v>
      </c>
      <c r="C106" s="761">
        <v>60</v>
      </c>
      <c r="D106" s="761">
        <v>500</v>
      </c>
      <c r="E106" s="761">
        <v>30</v>
      </c>
      <c r="F106" s="761" t="s">
        <v>790</v>
      </c>
      <c r="G106" s="761">
        <v>100000960</v>
      </c>
      <c r="H106" s="761">
        <v>995463</v>
      </c>
      <c r="I106" s="365"/>
      <c r="J106" s="273">
        <v>18</v>
      </c>
      <c r="K106" s="366"/>
      <c r="L106" s="761" t="s">
        <v>793</v>
      </c>
      <c r="M106" s="761" t="s">
        <v>296</v>
      </c>
      <c r="N106" s="1050">
        <v>2</v>
      </c>
      <c r="O106" s="276"/>
      <c r="P106" s="367" t="str">
        <f t="shared" si="0"/>
        <v>INCLUDED</v>
      </c>
      <c r="Q106" s="292">
        <f t="shared" si="1"/>
        <v>0</v>
      </c>
      <c r="R106" s="368">
        <f t="shared" si="2"/>
        <v>0</v>
      </c>
      <c r="S106" s="369">
        <f>Discount!$J$36</f>
        <v>0</v>
      </c>
      <c r="T106" s="368">
        <f t="shared" si="3"/>
        <v>0</v>
      </c>
      <c r="U106" s="370">
        <f t="shared" si="4"/>
        <v>0</v>
      </c>
      <c r="V106" s="371">
        <f t="shared" si="5"/>
        <v>0</v>
      </c>
      <c r="W106" s="372"/>
      <c r="X106" s="372"/>
      <c r="Y106" s="372"/>
      <c r="Z106" s="372"/>
      <c r="AA106" s="372"/>
    </row>
    <row r="107" spans="1:31" s="779" customFormat="1" ht="27" customHeight="1">
      <c r="A107" s="796" t="s">
        <v>66</v>
      </c>
      <c r="B107" s="809" t="s">
        <v>548</v>
      </c>
      <c r="C107" s="752"/>
      <c r="D107" s="752"/>
      <c r="E107" s="752"/>
      <c r="F107" s="752"/>
      <c r="G107" s="752"/>
      <c r="H107" s="752"/>
      <c r="I107" s="797"/>
      <c r="J107" s="798"/>
      <c r="K107" s="755"/>
      <c r="L107" s="752"/>
      <c r="M107" s="752"/>
      <c r="N107" s="752"/>
      <c r="O107" s="756"/>
      <c r="P107" s="799"/>
      <c r="Q107" s="772"/>
      <c r="R107" s="773"/>
      <c r="S107" s="774"/>
      <c r="T107" s="773"/>
      <c r="U107" s="775"/>
      <c r="V107" s="776"/>
      <c r="W107" s="777"/>
      <c r="X107" s="777"/>
      <c r="Y107" s="777"/>
      <c r="Z107" s="777"/>
      <c r="AA107" s="777"/>
      <c r="AB107" s="778"/>
      <c r="AC107" s="778"/>
      <c r="AD107" s="778"/>
      <c r="AE107" s="778"/>
    </row>
    <row r="108" spans="1:31" ht="18.75">
      <c r="A108" s="765">
        <v>1</v>
      </c>
      <c r="B108" s="761">
        <v>7000029438</v>
      </c>
      <c r="C108" s="761">
        <v>410</v>
      </c>
      <c r="D108" s="761">
        <v>140</v>
      </c>
      <c r="E108" s="761">
        <v>10</v>
      </c>
      <c r="F108" s="761" t="s">
        <v>722</v>
      </c>
      <c r="G108" s="761">
        <v>100003557</v>
      </c>
      <c r="H108" s="761">
        <v>998736</v>
      </c>
      <c r="I108" s="766"/>
      <c r="J108" s="767">
        <v>18</v>
      </c>
      <c r="K108" s="275"/>
      <c r="L108" s="761" t="s">
        <v>726</v>
      </c>
      <c r="M108" s="761" t="s">
        <v>297</v>
      </c>
      <c r="N108" s="761">
        <v>2</v>
      </c>
      <c r="O108" s="276"/>
      <c r="P108" s="768" t="str">
        <f t="shared" si="0"/>
        <v>INCLUDED</v>
      </c>
      <c r="Q108" s="292">
        <f t="shared" si="1"/>
        <v>0</v>
      </c>
      <c r="R108" s="769">
        <f t="shared" si="2"/>
        <v>0</v>
      </c>
      <c r="S108" s="770">
        <f>Discount!$J$36</f>
        <v>0</v>
      </c>
      <c r="T108" s="769">
        <f t="shared" si="3"/>
        <v>0</v>
      </c>
      <c r="U108" s="771">
        <f t="shared" si="4"/>
        <v>0</v>
      </c>
      <c r="V108" s="371">
        <f t="shared" si="5"/>
        <v>0</v>
      </c>
      <c r="W108" s="372"/>
      <c r="X108" s="372"/>
      <c r="Y108" s="372"/>
      <c r="Z108" s="372"/>
      <c r="AA108" s="372"/>
    </row>
    <row r="109" spans="1:31" ht="31.5">
      <c r="A109" s="364">
        <v>2</v>
      </c>
      <c r="B109" s="761">
        <v>7000029438</v>
      </c>
      <c r="C109" s="761">
        <v>410</v>
      </c>
      <c r="D109" s="761">
        <v>140</v>
      </c>
      <c r="E109" s="761">
        <v>20</v>
      </c>
      <c r="F109" s="761" t="s">
        <v>722</v>
      </c>
      <c r="G109" s="761">
        <v>100001826</v>
      </c>
      <c r="H109" s="761">
        <v>998736</v>
      </c>
      <c r="I109" s="365"/>
      <c r="J109" s="747">
        <v>18</v>
      </c>
      <c r="K109" s="366"/>
      <c r="L109" s="761" t="s">
        <v>727</v>
      </c>
      <c r="M109" s="761" t="s">
        <v>297</v>
      </c>
      <c r="N109" s="761">
        <v>1</v>
      </c>
      <c r="O109" s="276"/>
      <c r="P109" s="367" t="str">
        <f t="shared" ref="P109:P120" si="30">IF(O109=0, "INCLUDED", IF(ISERROR(N109*O109), O109, N109*O109))</f>
        <v>INCLUDED</v>
      </c>
      <c r="Q109" s="292">
        <f t="shared" ref="Q109:Q120" si="31">IF(P109="Included",0,P109)</f>
        <v>0</v>
      </c>
      <c r="R109" s="368">
        <f t="shared" ref="R109:R120" si="32">IF( K109="",J109*(IF(P109="Included",0,P109))/100,K109*(IF(P109="Included",0,P109)))</f>
        <v>0</v>
      </c>
      <c r="S109" s="369">
        <f>Discount!$J$36</f>
        <v>0</v>
      </c>
      <c r="T109" s="368">
        <f t="shared" ref="T109:T120" si="33">S109*Q109</f>
        <v>0</v>
      </c>
      <c r="U109" s="370">
        <f t="shared" ref="U109:U120" si="34">IF(K109="",J109*T109/100,K109*T109)</f>
        <v>0</v>
      </c>
      <c r="V109" s="371">
        <f t="shared" ref="V109:V120" si="35">O109*N109</f>
        <v>0</v>
      </c>
      <c r="W109" s="372"/>
      <c r="X109" s="372"/>
      <c r="Y109" s="372"/>
      <c r="Z109" s="372"/>
      <c r="AA109" s="372"/>
    </row>
    <row r="110" spans="1:31" ht="31.5">
      <c r="A110" s="765">
        <v>3</v>
      </c>
      <c r="B110" s="761">
        <v>7000029438</v>
      </c>
      <c r="C110" s="761">
        <v>410</v>
      </c>
      <c r="D110" s="761">
        <v>140</v>
      </c>
      <c r="E110" s="761">
        <v>30</v>
      </c>
      <c r="F110" s="761" t="s">
        <v>722</v>
      </c>
      <c r="G110" s="761">
        <v>100002392</v>
      </c>
      <c r="H110" s="761">
        <v>998736</v>
      </c>
      <c r="I110" s="365"/>
      <c r="J110" s="747">
        <v>18</v>
      </c>
      <c r="K110" s="366"/>
      <c r="L110" s="761" t="s">
        <v>729</v>
      </c>
      <c r="M110" s="761" t="s">
        <v>296</v>
      </c>
      <c r="N110" s="761">
        <v>3</v>
      </c>
      <c r="O110" s="276"/>
      <c r="P110" s="367" t="str">
        <f t="shared" si="30"/>
        <v>INCLUDED</v>
      </c>
      <c r="Q110" s="292">
        <f t="shared" si="31"/>
        <v>0</v>
      </c>
      <c r="R110" s="368">
        <f t="shared" si="32"/>
        <v>0</v>
      </c>
      <c r="S110" s="369">
        <f>Discount!$J$36</f>
        <v>0</v>
      </c>
      <c r="T110" s="368">
        <f t="shared" si="33"/>
        <v>0</v>
      </c>
      <c r="U110" s="370">
        <f t="shared" si="34"/>
        <v>0</v>
      </c>
      <c r="V110" s="371">
        <f t="shared" si="35"/>
        <v>0</v>
      </c>
      <c r="W110" s="372"/>
      <c r="X110" s="372"/>
      <c r="Y110" s="372"/>
      <c r="Z110" s="372"/>
      <c r="AA110" s="372"/>
    </row>
    <row r="111" spans="1:31" ht="31.5">
      <c r="A111" s="364">
        <v>4</v>
      </c>
      <c r="B111" s="761">
        <v>7000029438</v>
      </c>
      <c r="C111" s="761">
        <v>410</v>
      </c>
      <c r="D111" s="761">
        <v>140</v>
      </c>
      <c r="E111" s="761">
        <v>40</v>
      </c>
      <c r="F111" s="761" t="s">
        <v>722</v>
      </c>
      <c r="G111" s="761">
        <v>100002140</v>
      </c>
      <c r="H111" s="761">
        <v>998736</v>
      </c>
      <c r="I111" s="365"/>
      <c r="J111" s="747">
        <v>18</v>
      </c>
      <c r="K111" s="366"/>
      <c r="L111" s="761" t="s">
        <v>728</v>
      </c>
      <c r="M111" s="761" t="s">
        <v>469</v>
      </c>
      <c r="N111" s="761">
        <v>100</v>
      </c>
      <c r="O111" s="276"/>
      <c r="P111" s="367" t="str">
        <f t="shared" si="30"/>
        <v>INCLUDED</v>
      </c>
      <c r="Q111" s="292">
        <f t="shared" si="31"/>
        <v>0</v>
      </c>
      <c r="R111" s="368">
        <f t="shared" si="32"/>
        <v>0</v>
      </c>
      <c r="S111" s="369">
        <f>Discount!$J$36</f>
        <v>0</v>
      </c>
      <c r="T111" s="368">
        <f t="shared" si="33"/>
        <v>0</v>
      </c>
      <c r="U111" s="370">
        <f t="shared" si="34"/>
        <v>0</v>
      </c>
      <c r="V111" s="371">
        <f t="shared" si="35"/>
        <v>0</v>
      </c>
      <c r="W111" s="372"/>
      <c r="X111" s="372"/>
      <c r="Y111" s="372"/>
      <c r="Z111" s="372"/>
      <c r="AA111" s="372"/>
    </row>
    <row r="112" spans="1:31" ht="18.75">
      <c r="A112" s="765">
        <v>5</v>
      </c>
      <c r="B112" s="761">
        <v>7000029438</v>
      </c>
      <c r="C112" s="761">
        <v>420</v>
      </c>
      <c r="D112" s="761">
        <v>150</v>
      </c>
      <c r="E112" s="761">
        <v>10</v>
      </c>
      <c r="F112" s="761" t="s">
        <v>723</v>
      </c>
      <c r="G112" s="761">
        <v>100000328</v>
      </c>
      <c r="H112" s="761">
        <v>998736</v>
      </c>
      <c r="I112" s="365"/>
      <c r="J112" s="747">
        <v>18</v>
      </c>
      <c r="K112" s="366"/>
      <c r="L112" s="761" t="s">
        <v>566</v>
      </c>
      <c r="M112" s="761" t="s">
        <v>296</v>
      </c>
      <c r="N112" s="761">
        <v>3</v>
      </c>
      <c r="O112" s="276"/>
      <c r="P112" s="367" t="str">
        <f t="shared" si="30"/>
        <v>INCLUDED</v>
      </c>
      <c r="Q112" s="292">
        <f t="shared" si="31"/>
        <v>0</v>
      </c>
      <c r="R112" s="368">
        <f t="shared" si="32"/>
        <v>0</v>
      </c>
      <c r="S112" s="369">
        <f>Discount!$J$36</f>
        <v>0</v>
      </c>
      <c r="T112" s="368">
        <f t="shared" si="33"/>
        <v>0</v>
      </c>
      <c r="U112" s="370">
        <f t="shared" si="34"/>
        <v>0</v>
      </c>
      <c r="V112" s="371">
        <f t="shared" si="35"/>
        <v>0</v>
      </c>
      <c r="W112" s="372"/>
      <c r="X112" s="372"/>
      <c r="Y112" s="372"/>
      <c r="Z112" s="372"/>
      <c r="AA112" s="372"/>
    </row>
    <row r="113" spans="1:27" ht="18.75">
      <c r="A113" s="364">
        <v>6</v>
      </c>
      <c r="B113" s="761">
        <v>7000029438</v>
      </c>
      <c r="C113" s="761">
        <v>420</v>
      </c>
      <c r="D113" s="761">
        <v>150</v>
      </c>
      <c r="E113" s="761">
        <v>20</v>
      </c>
      <c r="F113" s="761" t="s">
        <v>723</v>
      </c>
      <c r="G113" s="761">
        <v>100000340</v>
      </c>
      <c r="H113" s="761">
        <v>998736</v>
      </c>
      <c r="I113" s="365"/>
      <c r="J113" s="747">
        <v>18</v>
      </c>
      <c r="K113" s="366"/>
      <c r="L113" s="761" t="s">
        <v>773</v>
      </c>
      <c r="M113" s="761" t="s">
        <v>296</v>
      </c>
      <c r="N113" s="761">
        <v>3</v>
      </c>
      <c r="O113" s="276"/>
      <c r="P113" s="367" t="str">
        <f t="shared" si="30"/>
        <v>INCLUDED</v>
      </c>
      <c r="Q113" s="292">
        <f t="shared" si="31"/>
        <v>0</v>
      </c>
      <c r="R113" s="368">
        <f t="shared" si="32"/>
        <v>0</v>
      </c>
      <c r="S113" s="369">
        <f>Discount!$J$36</f>
        <v>0</v>
      </c>
      <c r="T113" s="368">
        <f t="shared" si="33"/>
        <v>0</v>
      </c>
      <c r="U113" s="370">
        <f t="shared" si="34"/>
        <v>0</v>
      </c>
      <c r="V113" s="371">
        <f t="shared" si="35"/>
        <v>0</v>
      </c>
      <c r="W113" s="372"/>
      <c r="X113" s="372"/>
      <c r="Y113" s="372"/>
      <c r="Z113" s="372"/>
      <c r="AA113" s="372"/>
    </row>
    <row r="114" spans="1:27" ht="31.5">
      <c r="A114" s="765">
        <v>7</v>
      </c>
      <c r="B114" s="761">
        <v>7000029438</v>
      </c>
      <c r="C114" s="761">
        <v>440</v>
      </c>
      <c r="D114" s="761">
        <v>170</v>
      </c>
      <c r="E114" s="761">
        <v>20</v>
      </c>
      <c r="F114" s="761" t="s">
        <v>774</v>
      </c>
      <c r="G114" s="761">
        <v>100000731</v>
      </c>
      <c r="H114" s="761">
        <v>998736</v>
      </c>
      <c r="I114" s="365"/>
      <c r="J114" s="747">
        <v>18</v>
      </c>
      <c r="K114" s="366"/>
      <c r="L114" s="761" t="s">
        <v>736</v>
      </c>
      <c r="M114" s="761" t="s">
        <v>296</v>
      </c>
      <c r="N114" s="761">
        <v>1</v>
      </c>
      <c r="O114" s="276"/>
      <c r="P114" s="367" t="str">
        <f t="shared" si="30"/>
        <v>INCLUDED</v>
      </c>
      <c r="Q114" s="292">
        <f t="shared" si="31"/>
        <v>0</v>
      </c>
      <c r="R114" s="368">
        <f t="shared" si="32"/>
        <v>0</v>
      </c>
      <c r="S114" s="369">
        <f>Discount!$J$36</f>
        <v>0</v>
      </c>
      <c r="T114" s="368">
        <f t="shared" si="33"/>
        <v>0</v>
      </c>
      <c r="U114" s="370">
        <f t="shared" si="34"/>
        <v>0</v>
      </c>
      <c r="V114" s="371">
        <f t="shared" si="35"/>
        <v>0</v>
      </c>
      <c r="W114" s="372"/>
      <c r="X114" s="372"/>
      <c r="Y114" s="372"/>
      <c r="Z114" s="372"/>
      <c r="AA114" s="372"/>
    </row>
    <row r="115" spans="1:27" ht="31.5">
      <c r="A115" s="364">
        <v>8</v>
      </c>
      <c r="B115" s="761">
        <v>7000029438</v>
      </c>
      <c r="C115" s="761">
        <v>440</v>
      </c>
      <c r="D115" s="761">
        <v>170</v>
      </c>
      <c r="E115" s="761">
        <v>40</v>
      </c>
      <c r="F115" s="761" t="s">
        <v>774</v>
      </c>
      <c r="G115" s="761">
        <v>100000735</v>
      </c>
      <c r="H115" s="761">
        <v>998736</v>
      </c>
      <c r="I115" s="365"/>
      <c r="J115" s="747">
        <v>18</v>
      </c>
      <c r="K115" s="366"/>
      <c r="L115" s="761" t="s">
        <v>734</v>
      </c>
      <c r="M115" s="761" t="s">
        <v>297</v>
      </c>
      <c r="N115" s="761">
        <v>1</v>
      </c>
      <c r="O115" s="276"/>
      <c r="P115" s="367" t="str">
        <f t="shared" si="30"/>
        <v>INCLUDED</v>
      </c>
      <c r="Q115" s="292">
        <f t="shared" si="31"/>
        <v>0</v>
      </c>
      <c r="R115" s="368">
        <f t="shared" si="32"/>
        <v>0</v>
      </c>
      <c r="S115" s="369">
        <f>Discount!$J$36</f>
        <v>0</v>
      </c>
      <c r="T115" s="368">
        <f t="shared" si="33"/>
        <v>0</v>
      </c>
      <c r="U115" s="370">
        <f t="shared" si="34"/>
        <v>0</v>
      </c>
      <c r="V115" s="371">
        <f t="shared" si="35"/>
        <v>0</v>
      </c>
      <c r="W115" s="372"/>
      <c r="X115" s="372"/>
      <c r="Y115" s="372"/>
      <c r="Z115" s="372"/>
      <c r="AA115" s="372"/>
    </row>
    <row r="116" spans="1:27" ht="31.5">
      <c r="A116" s="765">
        <v>9</v>
      </c>
      <c r="B116" s="761">
        <v>7000029438</v>
      </c>
      <c r="C116" s="761">
        <v>440</v>
      </c>
      <c r="D116" s="761">
        <v>170</v>
      </c>
      <c r="E116" s="761">
        <v>70</v>
      </c>
      <c r="F116" s="761" t="s">
        <v>774</v>
      </c>
      <c r="G116" s="761">
        <v>100000743</v>
      </c>
      <c r="H116" s="761">
        <v>998736</v>
      </c>
      <c r="I116" s="365"/>
      <c r="J116" s="747">
        <v>18</v>
      </c>
      <c r="K116" s="366"/>
      <c r="L116" s="761" t="s">
        <v>737</v>
      </c>
      <c r="M116" s="761" t="s">
        <v>297</v>
      </c>
      <c r="N116" s="761">
        <v>1</v>
      </c>
      <c r="O116" s="276"/>
      <c r="P116" s="367" t="str">
        <f t="shared" si="30"/>
        <v>INCLUDED</v>
      </c>
      <c r="Q116" s="292">
        <f t="shared" si="31"/>
        <v>0</v>
      </c>
      <c r="R116" s="368">
        <f t="shared" si="32"/>
        <v>0</v>
      </c>
      <c r="S116" s="369">
        <f>Discount!$J$36</f>
        <v>0</v>
      </c>
      <c r="T116" s="368">
        <f t="shared" si="33"/>
        <v>0</v>
      </c>
      <c r="U116" s="370">
        <f t="shared" si="34"/>
        <v>0</v>
      </c>
      <c r="V116" s="371">
        <f t="shared" si="35"/>
        <v>0</v>
      </c>
      <c r="W116" s="372"/>
      <c r="X116" s="372"/>
      <c r="Y116" s="372"/>
      <c r="Z116" s="372"/>
      <c r="AA116" s="372"/>
    </row>
    <row r="117" spans="1:27" ht="18.75">
      <c r="A117" s="364">
        <v>10</v>
      </c>
      <c r="B117" s="761">
        <v>7000029438</v>
      </c>
      <c r="C117" s="761">
        <v>440</v>
      </c>
      <c r="D117" s="761">
        <v>170</v>
      </c>
      <c r="E117" s="761">
        <v>80</v>
      </c>
      <c r="F117" s="761" t="s">
        <v>774</v>
      </c>
      <c r="G117" s="761">
        <v>100016778</v>
      </c>
      <c r="H117" s="761">
        <v>998736</v>
      </c>
      <c r="I117" s="365"/>
      <c r="J117" s="747">
        <v>18</v>
      </c>
      <c r="K117" s="366"/>
      <c r="L117" s="761" t="s">
        <v>738</v>
      </c>
      <c r="M117" s="761" t="s">
        <v>296</v>
      </c>
      <c r="N117" s="761">
        <v>1</v>
      </c>
      <c r="O117" s="276"/>
      <c r="P117" s="367" t="str">
        <f t="shared" si="30"/>
        <v>INCLUDED</v>
      </c>
      <c r="Q117" s="292">
        <f t="shared" si="31"/>
        <v>0</v>
      </c>
      <c r="R117" s="368">
        <f t="shared" si="32"/>
        <v>0</v>
      </c>
      <c r="S117" s="369">
        <f>Discount!$J$36</f>
        <v>0</v>
      </c>
      <c r="T117" s="368">
        <f t="shared" si="33"/>
        <v>0</v>
      </c>
      <c r="U117" s="370">
        <f t="shared" si="34"/>
        <v>0</v>
      </c>
      <c r="V117" s="371">
        <f t="shared" si="35"/>
        <v>0</v>
      </c>
      <c r="W117" s="372"/>
      <c r="X117" s="372"/>
      <c r="Y117" s="372"/>
      <c r="Z117" s="372"/>
      <c r="AA117" s="372"/>
    </row>
    <row r="118" spans="1:27" ht="18.75">
      <c r="A118" s="765">
        <v>11</v>
      </c>
      <c r="B118" s="761">
        <v>7000029438</v>
      </c>
      <c r="C118" s="761">
        <v>440</v>
      </c>
      <c r="D118" s="761">
        <v>170</v>
      </c>
      <c r="E118" s="761">
        <v>90</v>
      </c>
      <c r="F118" s="761" t="s">
        <v>774</v>
      </c>
      <c r="G118" s="761">
        <v>100016779</v>
      </c>
      <c r="H118" s="761">
        <v>998736</v>
      </c>
      <c r="I118" s="365"/>
      <c r="J118" s="747">
        <v>18</v>
      </c>
      <c r="K118" s="366"/>
      <c r="L118" s="761" t="s">
        <v>735</v>
      </c>
      <c r="M118" s="761" t="s">
        <v>296</v>
      </c>
      <c r="N118" s="761">
        <v>1</v>
      </c>
      <c r="O118" s="276"/>
      <c r="P118" s="367" t="str">
        <f t="shared" si="30"/>
        <v>INCLUDED</v>
      </c>
      <c r="Q118" s="292">
        <f t="shared" si="31"/>
        <v>0</v>
      </c>
      <c r="R118" s="368">
        <f t="shared" si="32"/>
        <v>0</v>
      </c>
      <c r="S118" s="369">
        <f>Discount!$J$36</f>
        <v>0</v>
      </c>
      <c r="T118" s="368">
        <f t="shared" si="33"/>
        <v>0</v>
      </c>
      <c r="U118" s="370">
        <f t="shared" si="34"/>
        <v>0</v>
      </c>
      <c r="V118" s="371">
        <f t="shared" si="35"/>
        <v>0</v>
      </c>
      <c r="W118" s="372"/>
      <c r="X118" s="372"/>
      <c r="Y118" s="372"/>
      <c r="Z118" s="372"/>
      <c r="AA118" s="372"/>
    </row>
    <row r="119" spans="1:27" ht="31.5">
      <c r="A119" s="364">
        <v>12</v>
      </c>
      <c r="B119" s="761">
        <v>7000029438</v>
      </c>
      <c r="C119" s="761">
        <v>450</v>
      </c>
      <c r="D119" s="761">
        <v>180</v>
      </c>
      <c r="E119" s="761">
        <v>10</v>
      </c>
      <c r="F119" s="761" t="s">
        <v>775</v>
      </c>
      <c r="G119" s="761">
        <v>100002070</v>
      </c>
      <c r="H119" s="761">
        <v>998736</v>
      </c>
      <c r="I119" s="365"/>
      <c r="J119" s="747">
        <v>18</v>
      </c>
      <c r="K119" s="366"/>
      <c r="L119" s="761" t="s">
        <v>740</v>
      </c>
      <c r="M119" s="761" t="s">
        <v>296</v>
      </c>
      <c r="N119" s="761">
        <v>1</v>
      </c>
      <c r="O119" s="276"/>
      <c r="P119" s="367" t="str">
        <f t="shared" si="30"/>
        <v>INCLUDED</v>
      </c>
      <c r="Q119" s="292">
        <f t="shared" si="31"/>
        <v>0</v>
      </c>
      <c r="R119" s="368">
        <f t="shared" si="32"/>
        <v>0</v>
      </c>
      <c r="S119" s="369">
        <f>Discount!$J$36</f>
        <v>0</v>
      </c>
      <c r="T119" s="368">
        <f t="shared" si="33"/>
        <v>0</v>
      </c>
      <c r="U119" s="370">
        <f t="shared" si="34"/>
        <v>0</v>
      </c>
      <c r="V119" s="371">
        <f t="shared" si="35"/>
        <v>0</v>
      </c>
      <c r="W119" s="372"/>
      <c r="X119" s="372"/>
      <c r="Y119" s="372"/>
      <c r="Z119" s="372"/>
      <c r="AA119" s="372"/>
    </row>
    <row r="120" spans="1:27" ht="31.5">
      <c r="A120" s="765">
        <v>13</v>
      </c>
      <c r="B120" s="761">
        <v>7000029438</v>
      </c>
      <c r="C120" s="761">
        <v>450</v>
      </c>
      <c r="D120" s="761">
        <v>180</v>
      </c>
      <c r="E120" s="761">
        <v>20</v>
      </c>
      <c r="F120" s="761" t="s">
        <v>775</v>
      </c>
      <c r="G120" s="761">
        <v>100002069</v>
      </c>
      <c r="H120" s="761">
        <v>998736</v>
      </c>
      <c r="I120" s="365"/>
      <c r="J120" s="747">
        <v>18</v>
      </c>
      <c r="K120" s="366"/>
      <c r="L120" s="761" t="s">
        <v>739</v>
      </c>
      <c r="M120" s="761" t="s">
        <v>296</v>
      </c>
      <c r="N120" s="761">
        <v>1</v>
      </c>
      <c r="O120" s="276"/>
      <c r="P120" s="367" t="str">
        <f t="shared" si="30"/>
        <v>INCLUDED</v>
      </c>
      <c r="Q120" s="292">
        <f t="shared" si="31"/>
        <v>0</v>
      </c>
      <c r="R120" s="368">
        <f t="shared" si="32"/>
        <v>0</v>
      </c>
      <c r="S120" s="369">
        <f>Discount!$J$36</f>
        <v>0</v>
      </c>
      <c r="T120" s="368">
        <f t="shared" si="33"/>
        <v>0</v>
      </c>
      <c r="U120" s="370">
        <f t="shared" si="34"/>
        <v>0</v>
      </c>
      <c r="V120" s="371">
        <f t="shared" si="35"/>
        <v>0</v>
      </c>
      <c r="W120" s="372"/>
      <c r="X120" s="372"/>
      <c r="Y120" s="372"/>
      <c r="Z120" s="372"/>
      <c r="AA120" s="372"/>
    </row>
    <row r="121" spans="1:27" ht="18.75">
      <c r="A121" s="364">
        <v>14</v>
      </c>
      <c r="B121" s="761">
        <v>7000029438</v>
      </c>
      <c r="C121" s="761">
        <v>460</v>
      </c>
      <c r="D121" s="761">
        <v>190</v>
      </c>
      <c r="E121" s="761">
        <v>10</v>
      </c>
      <c r="F121" s="761" t="s">
        <v>776</v>
      </c>
      <c r="G121" s="761">
        <v>100001021</v>
      </c>
      <c r="H121" s="761">
        <v>995461</v>
      </c>
      <c r="I121" s="365"/>
      <c r="J121" s="747">
        <v>18</v>
      </c>
      <c r="K121" s="366"/>
      <c r="L121" s="761" t="s">
        <v>489</v>
      </c>
      <c r="M121" s="761" t="s">
        <v>296</v>
      </c>
      <c r="N121" s="761">
        <v>1</v>
      </c>
      <c r="O121" s="276"/>
      <c r="P121" s="367" t="str">
        <f t="shared" si="0"/>
        <v>INCLUDED</v>
      </c>
      <c r="Q121" s="292">
        <f t="shared" si="1"/>
        <v>0</v>
      </c>
      <c r="R121" s="368">
        <f t="shared" si="2"/>
        <v>0</v>
      </c>
      <c r="S121" s="369">
        <f>Discount!$J$36</f>
        <v>0</v>
      </c>
      <c r="T121" s="368">
        <f t="shared" si="3"/>
        <v>0</v>
      </c>
      <c r="U121" s="370">
        <f t="shared" si="4"/>
        <v>0</v>
      </c>
      <c r="V121" s="371">
        <f t="shared" si="5"/>
        <v>0</v>
      </c>
      <c r="W121" s="372"/>
      <c r="X121" s="372"/>
      <c r="Y121" s="372"/>
      <c r="Z121" s="372"/>
      <c r="AA121" s="372"/>
    </row>
    <row r="122" spans="1:27" ht="18.75">
      <c r="A122" s="765">
        <v>15</v>
      </c>
      <c r="B122" s="761">
        <v>7000029438</v>
      </c>
      <c r="C122" s="761">
        <v>460</v>
      </c>
      <c r="D122" s="761">
        <v>190</v>
      </c>
      <c r="E122" s="761">
        <v>20</v>
      </c>
      <c r="F122" s="761" t="s">
        <v>776</v>
      </c>
      <c r="G122" s="761">
        <v>100001024</v>
      </c>
      <c r="H122" s="761">
        <v>998731</v>
      </c>
      <c r="I122" s="365"/>
      <c r="J122" s="747">
        <v>18</v>
      </c>
      <c r="K122" s="366"/>
      <c r="L122" s="761" t="s">
        <v>584</v>
      </c>
      <c r="M122" s="761" t="s">
        <v>296</v>
      </c>
      <c r="N122" s="761">
        <v>2</v>
      </c>
      <c r="O122" s="276"/>
      <c r="P122" s="367" t="str">
        <f t="shared" si="0"/>
        <v>INCLUDED</v>
      </c>
      <c r="Q122" s="292">
        <f t="shared" si="1"/>
        <v>0</v>
      </c>
      <c r="R122" s="368">
        <f t="shared" si="2"/>
        <v>0</v>
      </c>
      <c r="S122" s="369">
        <f>Discount!$J$36</f>
        <v>0</v>
      </c>
      <c r="T122" s="368">
        <f t="shared" si="3"/>
        <v>0</v>
      </c>
      <c r="U122" s="370">
        <f t="shared" si="4"/>
        <v>0</v>
      </c>
      <c r="V122" s="371">
        <f t="shared" si="5"/>
        <v>0</v>
      </c>
      <c r="W122" s="372"/>
      <c r="X122" s="372"/>
      <c r="Y122" s="372"/>
      <c r="Z122" s="372"/>
      <c r="AA122" s="372"/>
    </row>
    <row r="123" spans="1:27" ht="18.75">
      <c r="A123" s="364">
        <v>16</v>
      </c>
      <c r="B123" s="761">
        <v>7000029438</v>
      </c>
      <c r="C123" s="761">
        <v>460</v>
      </c>
      <c r="D123" s="761">
        <v>190</v>
      </c>
      <c r="E123" s="761">
        <v>30</v>
      </c>
      <c r="F123" s="761" t="s">
        <v>776</v>
      </c>
      <c r="G123" s="761">
        <v>100004852</v>
      </c>
      <c r="H123" s="761">
        <v>998731</v>
      </c>
      <c r="I123" s="365"/>
      <c r="J123" s="747">
        <v>18</v>
      </c>
      <c r="K123" s="366"/>
      <c r="L123" s="761" t="s">
        <v>746</v>
      </c>
      <c r="M123" s="761" t="s">
        <v>296</v>
      </c>
      <c r="N123" s="761">
        <v>8</v>
      </c>
      <c r="O123" s="276"/>
      <c r="P123" s="367" t="str">
        <f t="shared" si="0"/>
        <v>INCLUDED</v>
      </c>
      <c r="Q123" s="292">
        <f t="shared" si="1"/>
        <v>0</v>
      </c>
      <c r="R123" s="368">
        <f t="shared" si="2"/>
        <v>0</v>
      </c>
      <c r="S123" s="369">
        <f>Discount!$J$36</f>
        <v>0</v>
      </c>
      <c r="T123" s="368">
        <f t="shared" si="3"/>
        <v>0</v>
      </c>
      <c r="U123" s="370">
        <f t="shared" si="4"/>
        <v>0</v>
      </c>
      <c r="V123" s="371">
        <f t="shared" si="5"/>
        <v>0</v>
      </c>
      <c r="W123" s="372"/>
      <c r="X123" s="372"/>
      <c r="Y123" s="372"/>
      <c r="Z123" s="372"/>
      <c r="AA123" s="372"/>
    </row>
    <row r="124" spans="1:27" ht="18.75">
      <c r="A124" s="765">
        <v>17</v>
      </c>
      <c r="B124" s="761">
        <v>7000029438</v>
      </c>
      <c r="C124" s="761">
        <v>460</v>
      </c>
      <c r="D124" s="761">
        <v>190</v>
      </c>
      <c r="E124" s="761">
        <v>40</v>
      </c>
      <c r="F124" s="761" t="s">
        <v>776</v>
      </c>
      <c r="G124" s="761">
        <v>100004926</v>
      </c>
      <c r="H124" s="761">
        <v>998731</v>
      </c>
      <c r="I124" s="365"/>
      <c r="J124" s="747">
        <v>18</v>
      </c>
      <c r="K124" s="366"/>
      <c r="L124" s="761" t="s">
        <v>747</v>
      </c>
      <c r="M124" s="761" t="s">
        <v>296</v>
      </c>
      <c r="N124" s="761">
        <v>8</v>
      </c>
      <c r="O124" s="276"/>
      <c r="P124" s="367" t="str">
        <f t="shared" si="0"/>
        <v>INCLUDED</v>
      </c>
      <c r="Q124" s="292">
        <f t="shared" si="1"/>
        <v>0</v>
      </c>
      <c r="R124" s="368">
        <f t="shared" si="2"/>
        <v>0</v>
      </c>
      <c r="S124" s="369">
        <f>Discount!$J$36</f>
        <v>0</v>
      </c>
      <c r="T124" s="368">
        <f t="shared" si="3"/>
        <v>0</v>
      </c>
      <c r="U124" s="370">
        <f t="shared" si="4"/>
        <v>0</v>
      </c>
      <c r="V124" s="371">
        <f t="shared" si="5"/>
        <v>0</v>
      </c>
      <c r="W124" s="372"/>
      <c r="X124" s="372"/>
      <c r="Y124" s="372"/>
      <c r="Z124" s="372"/>
      <c r="AA124" s="372"/>
    </row>
    <row r="125" spans="1:27" ht="18.75">
      <c r="A125" s="364">
        <v>18</v>
      </c>
      <c r="B125" s="761">
        <v>7000029438</v>
      </c>
      <c r="C125" s="761">
        <v>460</v>
      </c>
      <c r="D125" s="761">
        <v>190</v>
      </c>
      <c r="E125" s="761">
        <v>50</v>
      </c>
      <c r="F125" s="761" t="s">
        <v>776</v>
      </c>
      <c r="G125" s="761">
        <v>100001885</v>
      </c>
      <c r="H125" s="761">
        <v>998739</v>
      </c>
      <c r="I125" s="365"/>
      <c r="J125" s="747">
        <v>18</v>
      </c>
      <c r="K125" s="366"/>
      <c r="L125" s="761" t="s">
        <v>510</v>
      </c>
      <c r="M125" s="761" t="s">
        <v>296</v>
      </c>
      <c r="N125" s="761">
        <v>1</v>
      </c>
      <c r="O125" s="276"/>
      <c r="P125" s="367" t="str">
        <f t="shared" si="0"/>
        <v>INCLUDED</v>
      </c>
      <c r="Q125" s="292">
        <f t="shared" si="1"/>
        <v>0</v>
      </c>
      <c r="R125" s="368">
        <f t="shared" si="2"/>
        <v>0</v>
      </c>
      <c r="S125" s="369">
        <f>Discount!$J$36</f>
        <v>0</v>
      </c>
      <c r="T125" s="368">
        <f t="shared" si="3"/>
        <v>0</v>
      </c>
      <c r="U125" s="370">
        <f t="shared" si="4"/>
        <v>0</v>
      </c>
      <c r="V125" s="371">
        <f t="shared" si="5"/>
        <v>0</v>
      </c>
      <c r="W125" s="372"/>
      <c r="X125" s="372"/>
      <c r="Y125" s="372"/>
      <c r="Z125" s="372"/>
      <c r="AA125" s="372"/>
    </row>
    <row r="126" spans="1:27" ht="31.5">
      <c r="A126" s="765">
        <v>19</v>
      </c>
      <c r="B126" s="761">
        <v>7000029438</v>
      </c>
      <c r="C126" s="761">
        <v>470</v>
      </c>
      <c r="D126" s="761">
        <v>210</v>
      </c>
      <c r="E126" s="761">
        <v>10</v>
      </c>
      <c r="F126" s="761" t="s">
        <v>777</v>
      </c>
      <c r="G126" s="761">
        <v>100002181</v>
      </c>
      <c r="H126" s="761">
        <v>998736</v>
      </c>
      <c r="I126" s="365"/>
      <c r="J126" s="747">
        <v>18</v>
      </c>
      <c r="K126" s="366"/>
      <c r="L126" s="761" t="s">
        <v>472</v>
      </c>
      <c r="M126" s="761" t="s">
        <v>471</v>
      </c>
      <c r="N126" s="761">
        <v>1</v>
      </c>
      <c r="O126" s="276"/>
      <c r="P126" s="367" t="str">
        <f t="shared" si="0"/>
        <v>INCLUDED</v>
      </c>
      <c r="Q126" s="292">
        <f t="shared" si="1"/>
        <v>0</v>
      </c>
      <c r="R126" s="368">
        <f t="shared" si="2"/>
        <v>0</v>
      </c>
      <c r="S126" s="369">
        <f>Discount!$J$36</f>
        <v>0</v>
      </c>
      <c r="T126" s="368">
        <f t="shared" si="3"/>
        <v>0</v>
      </c>
      <c r="U126" s="370">
        <f t="shared" si="4"/>
        <v>0</v>
      </c>
      <c r="V126" s="371">
        <f t="shared" si="5"/>
        <v>0</v>
      </c>
      <c r="W126" s="372"/>
      <c r="X126" s="372"/>
      <c r="Y126" s="372"/>
      <c r="Z126" s="372"/>
      <c r="AA126" s="372"/>
    </row>
    <row r="127" spans="1:27" ht="31.5">
      <c r="A127" s="364">
        <v>20</v>
      </c>
      <c r="B127" s="761">
        <v>7000029438</v>
      </c>
      <c r="C127" s="761">
        <v>470</v>
      </c>
      <c r="D127" s="761">
        <v>210</v>
      </c>
      <c r="E127" s="761">
        <v>20</v>
      </c>
      <c r="F127" s="761" t="s">
        <v>777</v>
      </c>
      <c r="G127" s="761">
        <v>100002182</v>
      </c>
      <c r="H127" s="761">
        <v>998736</v>
      </c>
      <c r="I127" s="365"/>
      <c r="J127" s="747">
        <v>18</v>
      </c>
      <c r="K127" s="366"/>
      <c r="L127" s="761" t="s">
        <v>473</v>
      </c>
      <c r="M127" s="761" t="s">
        <v>471</v>
      </c>
      <c r="N127" s="761">
        <v>1</v>
      </c>
      <c r="O127" s="276"/>
      <c r="P127" s="367" t="str">
        <f t="shared" si="0"/>
        <v>INCLUDED</v>
      </c>
      <c r="Q127" s="292">
        <f t="shared" si="1"/>
        <v>0</v>
      </c>
      <c r="R127" s="368">
        <f t="shared" si="2"/>
        <v>0</v>
      </c>
      <c r="S127" s="369">
        <f>Discount!$J$36</f>
        <v>0</v>
      </c>
      <c r="T127" s="368">
        <f t="shared" si="3"/>
        <v>0</v>
      </c>
      <c r="U127" s="370">
        <f t="shared" si="4"/>
        <v>0</v>
      </c>
      <c r="V127" s="371">
        <f t="shared" si="5"/>
        <v>0</v>
      </c>
      <c r="W127" s="372"/>
      <c r="X127" s="372"/>
      <c r="Y127" s="372"/>
      <c r="Z127" s="372"/>
      <c r="AA127" s="372"/>
    </row>
    <row r="128" spans="1:27" ht="31.5">
      <c r="A128" s="765">
        <v>21</v>
      </c>
      <c r="B128" s="761">
        <v>7000029438</v>
      </c>
      <c r="C128" s="761">
        <v>470</v>
      </c>
      <c r="D128" s="761">
        <v>210</v>
      </c>
      <c r="E128" s="761">
        <v>30</v>
      </c>
      <c r="F128" s="761" t="s">
        <v>777</v>
      </c>
      <c r="G128" s="761">
        <v>100002180</v>
      </c>
      <c r="H128" s="761">
        <v>998736</v>
      </c>
      <c r="I128" s="365"/>
      <c r="J128" s="747">
        <v>18</v>
      </c>
      <c r="K128" s="366"/>
      <c r="L128" s="761" t="s">
        <v>494</v>
      </c>
      <c r="M128" s="761" t="s">
        <v>471</v>
      </c>
      <c r="N128" s="761">
        <v>1</v>
      </c>
      <c r="O128" s="276"/>
      <c r="P128" s="367" t="str">
        <f t="shared" si="0"/>
        <v>INCLUDED</v>
      </c>
      <c r="Q128" s="292">
        <f t="shared" si="1"/>
        <v>0</v>
      </c>
      <c r="R128" s="368">
        <f t="shared" si="2"/>
        <v>0</v>
      </c>
      <c r="S128" s="369">
        <f>Discount!$J$36</f>
        <v>0</v>
      </c>
      <c r="T128" s="368">
        <f t="shared" si="3"/>
        <v>0</v>
      </c>
      <c r="U128" s="370">
        <f t="shared" si="4"/>
        <v>0</v>
      </c>
      <c r="V128" s="371">
        <f t="shared" si="5"/>
        <v>0</v>
      </c>
      <c r="W128" s="372"/>
      <c r="X128" s="372"/>
      <c r="Y128" s="372"/>
      <c r="Z128" s="372"/>
      <c r="AA128" s="372"/>
    </row>
    <row r="129" spans="1:27" ht="18.75">
      <c r="A129" s="364">
        <v>22</v>
      </c>
      <c r="B129" s="761">
        <v>7000029438</v>
      </c>
      <c r="C129" s="761">
        <v>480</v>
      </c>
      <c r="D129" s="761">
        <v>270</v>
      </c>
      <c r="E129" s="761">
        <v>10</v>
      </c>
      <c r="F129" s="761" t="s">
        <v>778</v>
      </c>
      <c r="G129" s="761">
        <v>100000484</v>
      </c>
      <c r="H129" s="761">
        <v>998736</v>
      </c>
      <c r="I129" s="365"/>
      <c r="J129" s="747">
        <v>18</v>
      </c>
      <c r="K129" s="366"/>
      <c r="L129" s="761" t="s">
        <v>568</v>
      </c>
      <c r="M129" s="761" t="s">
        <v>296</v>
      </c>
      <c r="N129" s="761">
        <v>3</v>
      </c>
      <c r="O129" s="276"/>
      <c r="P129" s="367" t="str">
        <f t="shared" si="0"/>
        <v>INCLUDED</v>
      </c>
      <c r="Q129" s="292">
        <f t="shared" si="1"/>
        <v>0</v>
      </c>
      <c r="R129" s="368">
        <f t="shared" si="2"/>
        <v>0</v>
      </c>
      <c r="S129" s="369">
        <f>Discount!$J$36</f>
        <v>0</v>
      </c>
      <c r="T129" s="368">
        <f t="shared" si="3"/>
        <v>0</v>
      </c>
      <c r="U129" s="370">
        <f t="shared" si="4"/>
        <v>0</v>
      </c>
      <c r="V129" s="371">
        <f t="shared" si="5"/>
        <v>0</v>
      </c>
      <c r="W129" s="372"/>
      <c r="X129" s="372"/>
      <c r="Y129" s="372"/>
      <c r="Z129" s="372"/>
      <c r="AA129" s="372"/>
    </row>
    <row r="130" spans="1:27" ht="18.75">
      <c r="A130" s="765">
        <v>23</v>
      </c>
      <c r="B130" s="761">
        <v>7000029438</v>
      </c>
      <c r="C130" s="761">
        <v>480</v>
      </c>
      <c r="D130" s="761">
        <v>270</v>
      </c>
      <c r="E130" s="761">
        <v>20</v>
      </c>
      <c r="F130" s="761" t="s">
        <v>778</v>
      </c>
      <c r="G130" s="761">
        <v>100001907</v>
      </c>
      <c r="H130" s="761">
        <v>998736</v>
      </c>
      <c r="I130" s="365"/>
      <c r="J130" s="747">
        <v>18</v>
      </c>
      <c r="K130" s="366"/>
      <c r="L130" s="761" t="s">
        <v>725</v>
      </c>
      <c r="M130" s="761" t="s">
        <v>296</v>
      </c>
      <c r="N130" s="761">
        <v>13</v>
      </c>
      <c r="O130" s="276"/>
      <c r="P130" s="367" t="str">
        <f t="shared" si="0"/>
        <v>INCLUDED</v>
      </c>
      <c r="Q130" s="292">
        <f t="shared" si="1"/>
        <v>0</v>
      </c>
      <c r="R130" s="368">
        <f t="shared" si="2"/>
        <v>0</v>
      </c>
      <c r="S130" s="369">
        <f>Discount!$J$36</f>
        <v>0</v>
      </c>
      <c r="T130" s="368">
        <f t="shared" si="3"/>
        <v>0</v>
      </c>
      <c r="U130" s="370">
        <f t="shared" si="4"/>
        <v>0</v>
      </c>
      <c r="V130" s="371">
        <f t="shared" si="5"/>
        <v>0</v>
      </c>
      <c r="W130" s="372"/>
      <c r="X130" s="372"/>
      <c r="Y130" s="372"/>
      <c r="Z130" s="372"/>
      <c r="AA130" s="372"/>
    </row>
    <row r="131" spans="1:27" ht="18.75">
      <c r="A131" s="364">
        <v>24</v>
      </c>
      <c r="B131" s="761">
        <v>7000029438</v>
      </c>
      <c r="C131" s="761">
        <v>480</v>
      </c>
      <c r="D131" s="761">
        <v>270</v>
      </c>
      <c r="E131" s="761">
        <v>30</v>
      </c>
      <c r="F131" s="761" t="s">
        <v>778</v>
      </c>
      <c r="G131" s="761">
        <v>100003634</v>
      </c>
      <c r="H131" s="761">
        <v>998736</v>
      </c>
      <c r="I131" s="365"/>
      <c r="J131" s="747">
        <v>18</v>
      </c>
      <c r="K131" s="366"/>
      <c r="L131" s="761" t="s">
        <v>782</v>
      </c>
      <c r="M131" s="761" t="s">
        <v>296</v>
      </c>
      <c r="N131" s="761">
        <v>1</v>
      </c>
      <c r="O131" s="276"/>
      <c r="P131" s="367" t="str">
        <f t="shared" si="0"/>
        <v>INCLUDED</v>
      </c>
      <c r="Q131" s="292">
        <f t="shared" si="1"/>
        <v>0</v>
      </c>
      <c r="R131" s="368">
        <f t="shared" si="2"/>
        <v>0</v>
      </c>
      <c r="S131" s="369">
        <f>Discount!$J$36</f>
        <v>0</v>
      </c>
      <c r="T131" s="368">
        <f t="shared" si="3"/>
        <v>0</v>
      </c>
      <c r="U131" s="370">
        <f t="shared" si="4"/>
        <v>0</v>
      </c>
      <c r="V131" s="371">
        <f t="shared" si="5"/>
        <v>0</v>
      </c>
      <c r="W131" s="372"/>
      <c r="X131" s="372"/>
      <c r="Y131" s="372"/>
      <c r="Z131" s="372"/>
      <c r="AA131" s="372"/>
    </row>
    <row r="132" spans="1:27" ht="31.5">
      <c r="A132" s="765">
        <v>25</v>
      </c>
      <c r="B132" s="761">
        <v>7000029438</v>
      </c>
      <c r="C132" s="761">
        <v>480</v>
      </c>
      <c r="D132" s="761">
        <v>270</v>
      </c>
      <c r="E132" s="761">
        <v>40</v>
      </c>
      <c r="F132" s="761" t="s">
        <v>778</v>
      </c>
      <c r="G132" s="761">
        <v>100001989</v>
      </c>
      <c r="H132" s="761">
        <v>998736</v>
      </c>
      <c r="I132" s="365"/>
      <c r="J132" s="747">
        <v>18</v>
      </c>
      <c r="K132" s="366"/>
      <c r="L132" s="761" t="s">
        <v>574</v>
      </c>
      <c r="M132" s="761" t="s">
        <v>296</v>
      </c>
      <c r="N132" s="761">
        <v>3</v>
      </c>
      <c r="O132" s="276"/>
      <c r="P132" s="367" t="str">
        <f t="shared" ref="P132:P142" si="36">IF(O132=0, "INCLUDED", IF(ISERROR(N132*O132), O132, N132*O132))</f>
        <v>INCLUDED</v>
      </c>
      <c r="Q132" s="292">
        <f t="shared" ref="Q132:Q142" si="37">IF(P132="Included",0,P132)</f>
        <v>0</v>
      </c>
      <c r="R132" s="368">
        <f t="shared" ref="R132:R142" si="38">IF( K132="",J132*(IF(P132="Included",0,P132))/100,K132*(IF(P132="Included",0,P132)))</f>
        <v>0</v>
      </c>
      <c r="S132" s="369">
        <f>Discount!$J$36</f>
        <v>0</v>
      </c>
      <c r="T132" s="368">
        <f t="shared" ref="T132:T142" si="39">S132*Q132</f>
        <v>0</v>
      </c>
      <c r="U132" s="370">
        <f t="shared" ref="U132:U142" si="40">IF(K132="",J132*T132/100,K132*T132)</f>
        <v>0</v>
      </c>
      <c r="V132" s="371">
        <f t="shared" ref="V132:V142" si="41">O132*N132</f>
        <v>0</v>
      </c>
      <c r="W132" s="372"/>
      <c r="X132" s="372"/>
      <c r="Y132" s="372"/>
      <c r="Z132" s="372"/>
      <c r="AA132" s="372"/>
    </row>
    <row r="133" spans="1:27" ht="18.75">
      <c r="A133" s="364">
        <v>26</v>
      </c>
      <c r="B133" s="761">
        <v>7000029438</v>
      </c>
      <c r="C133" s="761">
        <v>480</v>
      </c>
      <c r="D133" s="761">
        <v>270</v>
      </c>
      <c r="E133" s="761">
        <v>50</v>
      </c>
      <c r="F133" s="761" t="s">
        <v>778</v>
      </c>
      <c r="G133" s="761">
        <v>100002014</v>
      </c>
      <c r="H133" s="761">
        <v>998736</v>
      </c>
      <c r="I133" s="365"/>
      <c r="J133" s="747">
        <v>18</v>
      </c>
      <c r="K133" s="366"/>
      <c r="L133" s="761" t="s">
        <v>571</v>
      </c>
      <c r="M133" s="761" t="s">
        <v>296</v>
      </c>
      <c r="N133" s="761">
        <v>1</v>
      </c>
      <c r="O133" s="276"/>
      <c r="P133" s="367" t="str">
        <f t="shared" si="36"/>
        <v>INCLUDED</v>
      </c>
      <c r="Q133" s="292">
        <f t="shared" si="37"/>
        <v>0</v>
      </c>
      <c r="R133" s="368">
        <f t="shared" si="38"/>
        <v>0</v>
      </c>
      <c r="S133" s="369">
        <f>Discount!$J$36</f>
        <v>0</v>
      </c>
      <c r="T133" s="368">
        <f t="shared" si="39"/>
        <v>0</v>
      </c>
      <c r="U133" s="370">
        <f t="shared" si="40"/>
        <v>0</v>
      </c>
      <c r="V133" s="371">
        <f t="shared" si="41"/>
        <v>0</v>
      </c>
      <c r="W133" s="372"/>
      <c r="X133" s="372"/>
      <c r="Y133" s="372"/>
      <c r="Z133" s="372"/>
      <c r="AA133" s="372"/>
    </row>
    <row r="134" spans="1:27" ht="18.75">
      <c r="A134" s="765">
        <v>27</v>
      </c>
      <c r="B134" s="761">
        <v>7000029438</v>
      </c>
      <c r="C134" s="761">
        <v>480</v>
      </c>
      <c r="D134" s="761">
        <v>270</v>
      </c>
      <c r="E134" s="761">
        <v>60</v>
      </c>
      <c r="F134" s="761" t="s">
        <v>778</v>
      </c>
      <c r="G134" s="761">
        <v>100002013</v>
      </c>
      <c r="H134" s="761">
        <v>998736</v>
      </c>
      <c r="I134" s="365"/>
      <c r="J134" s="747">
        <v>18</v>
      </c>
      <c r="K134" s="366"/>
      <c r="L134" s="761" t="s">
        <v>572</v>
      </c>
      <c r="M134" s="761" t="s">
        <v>296</v>
      </c>
      <c r="N134" s="761">
        <v>1</v>
      </c>
      <c r="O134" s="276"/>
      <c r="P134" s="367" t="str">
        <f t="shared" si="36"/>
        <v>INCLUDED</v>
      </c>
      <c r="Q134" s="292">
        <f t="shared" si="37"/>
        <v>0</v>
      </c>
      <c r="R134" s="368">
        <f t="shared" si="38"/>
        <v>0</v>
      </c>
      <c r="S134" s="369">
        <f>Discount!$J$36</f>
        <v>0</v>
      </c>
      <c r="T134" s="368">
        <f t="shared" si="39"/>
        <v>0</v>
      </c>
      <c r="U134" s="370">
        <f t="shared" si="40"/>
        <v>0</v>
      </c>
      <c r="V134" s="371">
        <f t="shared" si="41"/>
        <v>0</v>
      </c>
      <c r="W134" s="372"/>
      <c r="X134" s="372"/>
      <c r="Y134" s="372"/>
      <c r="Z134" s="372"/>
      <c r="AA134" s="372"/>
    </row>
    <row r="135" spans="1:27" ht="18.75">
      <c r="A135" s="364">
        <v>28</v>
      </c>
      <c r="B135" s="761">
        <v>7000029438</v>
      </c>
      <c r="C135" s="761">
        <v>480</v>
      </c>
      <c r="D135" s="761">
        <v>270</v>
      </c>
      <c r="E135" s="761">
        <v>70</v>
      </c>
      <c r="F135" s="761" t="s">
        <v>778</v>
      </c>
      <c r="G135" s="761">
        <v>100002016</v>
      </c>
      <c r="H135" s="761">
        <v>998736</v>
      </c>
      <c r="I135" s="365"/>
      <c r="J135" s="747">
        <v>18</v>
      </c>
      <c r="K135" s="366"/>
      <c r="L135" s="761" t="s">
        <v>783</v>
      </c>
      <c r="M135" s="761" t="s">
        <v>296</v>
      </c>
      <c r="N135" s="761">
        <v>2</v>
      </c>
      <c r="O135" s="276"/>
      <c r="P135" s="367" t="str">
        <f t="shared" si="36"/>
        <v>INCLUDED</v>
      </c>
      <c r="Q135" s="292">
        <f t="shared" si="37"/>
        <v>0</v>
      </c>
      <c r="R135" s="368">
        <f t="shared" si="38"/>
        <v>0</v>
      </c>
      <c r="S135" s="369">
        <f>Discount!$J$36</f>
        <v>0</v>
      </c>
      <c r="T135" s="368">
        <f t="shared" si="39"/>
        <v>0</v>
      </c>
      <c r="U135" s="370">
        <f t="shared" si="40"/>
        <v>0</v>
      </c>
      <c r="V135" s="371">
        <f t="shared" si="41"/>
        <v>0</v>
      </c>
      <c r="W135" s="372"/>
      <c r="X135" s="372"/>
      <c r="Y135" s="372"/>
      <c r="Z135" s="372"/>
      <c r="AA135" s="372"/>
    </row>
    <row r="136" spans="1:27" ht="47.25">
      <c r="A136" s="765">
        <v>29</v>
      </c>
      <c r="B136" s="761">
        <v>7000029438</v>
      </c>
      <c r="C136" s="761">
        <v>490</v>
      </c>
      <c r="D136" s="761">
        <v>340</v>
      </c>
      <c r="E136" s="761">
        <v>10</v>
      </c>
      <c r="F136" s="761" t="s">
        <v>779</v>
      </c>
      <c r="G136" s="761">
        <v>100000983</v>
      </c>
      <c r="H136" s="761">
        <v>998736</v>
      </c>
      <c r="I136" s="365"/>
      <c r="J136" s="747">
        <v>18</v>
      </c>
      <c r="K136" s="366"/>
      <c r="L136" s="761" t="s">
        <v>784</v>
      </c>
      <c r="M136" s="761" t="s">
        <v>297</v>
      </c>
      <c r="N136" s="761">
        <v>1</v>
      </c>
      <c r="O136" s="276"/>
      <c r="P136" s="367" t="str">
        <f t="shared" si="36"/>
        <v>INCLUDED</v>
      </c>
      <c r="Q136" s="292">
        <f t="shared" si="37"/>
        <v>0</v>
      </c>
      <c r="R136" s="368">
        <f t="shared" si="38"/>
        <v>0</v>
      </c>
      <c r="S136" s="369">
        <f>Discount!$J$36</f>
        <v>0</v>
      </c>
      <c r="T136" s="368">
        <f t="shared" si="39"/>
        <v>0</v>
      </c>
      <c r="U136" s="370">
        <f t="shared" si="40"/>
        <v>0</v>
      </c>
      <c r="V136" s="371">
        <f t="shared" si="41"/>
        <v>0</v>
      </c>
      <c r="W136" s="372"/>
      <c r="X136" s="372"/>
      <c r="Y136" s="372"/>
      <c r="Z136" s="372"/>
      <c r="AA136" s="372"/>
    </row>
    <row r="137" spans="1:27" ht="78.75">
      <c r="A137" s="364">
        <v>30</v>
      </c>
      <c r="B137" s="761">
        <v>7000029438</v>
      </c>
      <c r="C137" s="761">
        <v>510</v>
      </c>
      <c r="D137" s="761">
        <v>410</v>
      </c>
      <c r="E137" s="761">
        <v>10</v>
      </c>
      <c r="F137" s="761" t="s">
        <v>780</v>
      </c>
      <c r="G137" s="761">
        <v>100002500</v>
      </c>
      <c r="H137" s="761">
        <v>998731</v>
      </c>
      <c r="I137" s="365"/>
      <c r="J137" s="747">
        <v>18</v>
      </c>
      <c r="K137" s="366"/>
      <c r="L137" s="761" t="s">
        <v>748</v>
      </c>
      <c r="M137" s="761" t="s">
        <v>297</v>
      </c>
      <c r="N137" s="761">
        <v>1</v>
      </c>
      <c r="O137" s="276"/>
      <c r="P137" s="367" t="str">
        <f t="shared" si="36"/>
        <v>INCLUDED</v>
      </c>
      <c r="Q137" s="292">
        <f t="shared" si="37"/>
        <v>0</v>
      </c>
      <c r="R137" s="368">
        <f t="shared" si="38"/>
        <v>0</v>
      </c>
      <c r="S137" s="369">
        <f>Discount!$J$36</f>
        <v>0</v>
      </c>
      <c r="T137" s="368">
        <f t="shared" si="39"/>
        <v>0</v>
      </c>
      <c r="U137" s="370">
        <f t="shared" si="40"/>
        <v>0</v>
      </c>
      <c r="V137" s="371">
        <f t="shared" si="41"/>
        <v>0</v>
      </c>
      <c r="W137" s="372"/>
      <c r="X137" s="372"/>
      <c r="Y137" s="372"/>
      <c r="Z137" s="372"/>
      <c r="AA137" s="372"/>
    </row>
    <row r="138" spans="1:27" ht="63">
      <c r="A138" s="765">
        <v>31</v>
      </c>
      <c r="B138" s="761">
        <v>7000029438</v>
      </c>
      <c r="C138" s="761">
        <v>1170</v>
      </c>
      <c r="D138" s="761">
        <v>600</v>
      </c>
      <c r="E138" s="761">
        <v>10</v>
      </c>
      <c r="F138" s="761" t="s">
        <v>559</v>
      </c>
      <c r="G138" s="761">
        <v>100001210</v>
      </c>
      <c r="H138" s="761">
        <v>995455</v>
      </c>
      <c r="I138" s="365"/>
      <c r="J138" s="747">
        <v>18</v>
      </c>
      <c r="K138" s="366"/>
      <c r="L138" s="761" t="s">
        <v>525</v>
      </c>
      <c r="M138" s="761" t="s">
        <v>295</v>
      </c>
      <c r="N138" s="761">
        <v>7</v>
      </c>
      <c r="O138" s="276"/>
      <c r="P138" s="367" t="str">
        <f t="shared" si="36"/>
        <v>INCLUDED</v>
      </c>
      <c r="Q138" s="292">
        <f t="shared" si="37"/>
        <v>0</v>
      </c>
      <c r="R138" s="368">
        <f t="shared" si="38"/>
        <v>0</v>
      </c>
      <c r="S138" s="369">
        <f>Discount!$J$36</f>
        <v>0</v>
      </c>
      <c r="T138" s="368">
        <f t="shared" si="39"/>
        <v>0</v>
      </c>
      <c r="U138" s="370">
        <f t="shared" si="40"/>
        <v>0</v>
      </c>
      <c r="V138" s="371">
        <f t="shared" si="41"/>
        <v>0</v>
      </c>
      <c r="W138" s="372"/>
      <c r="X138" s="372"/>
      <c r="Y138" s="372"/>
      <c r="Z138" s="372"/>
      <c r="AA138" s="372"/>
    </row>
    <row r="139" spans="1:27" ht="47.25">
      <c r="A139" s="364">
        <v>32</v>
      </c>
      <c r="B139" s="761">
        <v>7000029438</v>
      </c>
      <c r="C139" s="761">
        <v>1170</v>
      </c>
      <c r="D139" s="761">
        <v>600</v>
      </c>
      <c r="E139" s="761">
        <v>20</v>
      </c>
      <c r="F139" s="761" t="s">
        <v>559</v>
      </c>
      <c r="G139" s="761">
        <v>100001241</v>
      </c>
      <c r="H139" s="761">
        <v>995455</v>
      </c>
      <c r="I139" s="365"/>
      <c r="J139" s="747">
        <v>18</v>
      </c>
      <c r="K139" s="366"/>
      <c r="L139" s="761" t="s">
        <v>749</v>
      </c>
      <c r="M139" s="761" t="s">
        <v>295</v>
      </c>
      <c r="N139" s="761">
        <v>6</v>
      </c>
      <c r="O139" s="276"/>
      <c r="P139" s="367" t="str">
        <f t="shared" si="36"/>
        <v>INCLUDED</v>
      </c>
      <c r="Q139" s="292">
        <f t="shared" si="37"/>
        <v>0</v>
      </c>
      <c r="R139" s="368">
        <f t="shared" si="38"/>
        <v>0</v>
      </c>
      <c r="S139" s="369">
        <f>Discount!$J$36</f>
        <v>0</v>
      </c>
      <c r="T139" s="368">
        <f t="shared" si="39"/>
        <v>0</v>
      </c>
      <c r="U139" s="370">
        <f t="shared" si="40"/>
        <v>0</v>
      </c>
      <c r="V139" s="371">
        <f t="shared" si="41"/>
        <v>0</v>
      </c>
      <c r="W139" s="372"/>
      <c r="X139" s="372"/>
      <c r="Y139" s="372"/>
      <c r="Z139" s="372"/>
      <c r="AA139" s="372"/>
    </row>
    <row r="140" spans="1:27" ht="31.5">
      <c r="A140" s="765">
        <v>33</v>
      </c>
      <c r="B140" s="761">
        <v>7000029438</v>
      </c>
      <c r="C140" s="761">
        <v>1170</v>
      </c>
      <c r="D140" s="761">
        <v>600</v>
      </c>
      <c r="E140" s="761">
        <v>30</v>
      </c>
      <c r="F140" s="761" t="s">
        <v>559</v>
      </c>
      <c r="G140" s="761">
        <v>100001680</v>
      </c>
      <c r="H140" s="761">
        <v>995455</v>
      </c>
      <c r="I140" s="365"/>
      <c r="J140" s="747">
        <v>18</v>
      </c>
      <c r="K140" s="366"/>
      <c r="L140" s="761" t="s">
        <v>526</v>
      </c>
      <c r="M140" s="761" t="s">
        <v>295</v>
      </c>
      <c r="N140" s="761">
        <v>1</v>
      </c>
      <c r="O140" s="276"/>
      <c r="P140" s="367" t="str">
        <f t="shared" si="36"/>
        <v>INCLUDED</v>
      </c>
      <c r="Q140" s="292">
        <f t="shared" si="37"/>
        <v>0</v>
      </c>
      <c r="R140" s="368">
        <f t="shared" si="38"/>
        <v>0</v>
      </c>
      <c r="S140" s="369">
        <f>Discount!$J$36</f>
        <v>0</v>
      </c>
      <c r="T140" s="368">
        <f t="shared" si="39"/>
        <v>0</v>
      </c>
      <c r="U140" s="370">
        <f t="shared" si="40"/>
        <v>0</v>
      </c>
      <c r="V140" s="371">
        <f t="shared" si="41"/>
        <v>0</v>
      </c>
      <c r="W140" s="372"/>
      <c r="X140" s="372"/>
      <c r="Y140" s="372"/>
      <c r="Z140" s="372"/>
      <c r="AA140" s="372"/>
    </row>
    <row r="141" spans="1:27" ht="31.5">
      <c r="A141" s="364">
        <v>34</v>
      </c>
      <c r="B141" s="761">
        <v>7000029438</v>
      </c>
      <c r="C141" s="761">
        <v>1170</v>
      </c>
      <c r="D141" s="761">
        <v>600</v>
      </c>
      <c r="E141" s="761">
        <v>40</v>
      </c>
      <c r="F141" s="761" t="s">
        <v>559</v>
      </c>
      <c r="G141" s="761">
        <v>100001681</v>
      </c>
      <c r="H141" s="761">
        <v>995455</v>
      </c>
      <c r="I141" s="365"/>
      <c r="J141" s="747">
        <v>18</v>
      </c>
      <c r="K141" s="366"/>
      <c r="L141" s="761" t="s">
        <v>527</v>
      </c>
      <c r="M141" s="761" t="s">
        <v>295</v>
      </c>
      <c r="N141" s="761">
        <v>2</v>
      </c>
      <c r="O141" s="276"/>
      <c r="P141" s="367" t="str">
        <f t="shared" si="36"/>
        <v>INCLUDED</v>
      </c>
      <c r="Q141" s="292">
        <f t="shared" si="37"/>
        <v>0</v>
      </c>
      <c r="R141" s="368">
        <f t="shared" si="38"/>
        <v>0</v>
      </c>
      <c r="S141" s="369">
        <f>Discount!$J$36</f>
        <v>0</v>
      </c>
      <c r="T141" s="368">
        <f t="shared" si="39"/>
        <v>0</v>
      </c>
      <c r="U141" s="370">
        <f t="shared" si="40"/>
        <v>0</v>
      </c>
      <c r="V141" s="371">
        <f t="shared" si="41"/>
        <v>0</v>
      </c>
      <c r="W141" s="372"/>
      <c r="X141" s="372"/>
      <c r="Y141" s="372"/>
      <c r="Z141" s="372"/>
      <c r="AA141" s="372"/>
    </row>
    <row r="142" spans="1:27" ht="47.25">
      <c r="A142" s="765">
        <v>35</v>
      </c>
      <c r="B142" s="761">
        <v>7000029438</v>
      </c>
      <c r="C142" s="761">
        <v>1180</v>
      </c>
      <c r="D142" s="761">
        <v>610</v>
      </c>
      <c r="E142" s="761">
        <v>10</v>
      </c>
      <c r="F142" s="761" t="s">
        <v>781</v>
      </c>
      <c r="G142" s="761">
        <v>100004518</v>
      </c>
      <c r="H142" s="761">
        <v>995433</v>
      </c>
      <c r="I142" s="365"/>
      <c r="J142" s="747">
        <v>18</v>
      </c>
      <c r="K142" s="366"/>
      <c r="L142" s="761" t="s">
        <v>474</v>
      </c>
      <c r="M142" s="761" t="s">
        <v>299</v>
      </c>
      <c r="N142" s="761">
        <v>1359</v>
      </c>
      <c r="O142" s="276"/>
      <c r="P142" s="367" t="str">
        <f t="shared" si="36"/>
        <v>INCLUDED</v>
      </c>
      <c r="Q142" s="292">
        <f t="shared" si="37"/>
        <v>0</v>
      </c>
      <c r="R142" s="368">
        <f t="shared" si="38"/>
        <v>0</v>
      </c>
      <c r="S142" s="369">
        <f>Discount!$J$36</f>
        <v>0</v>
      </c>
      <c r="T142" s="368">
        <f t="shared" si="39"/>
        <v>0</v>
      </c>
      <c r="U142" s="370">
        <f t="shared" si="40"/>
        <v>0</v>
      </c>
      <c r="V142" s="371">
        <f t="shared" si="41"/>
        <v>0</v>
      </c>
      <c r="W142" s="372"/>
      <c r="X142" s="372"/>
      <c r="Y142" s="372"/>
      <c r="Z142" s="372"/>
      <c r="AA142" s="372"/>
    </row>
    <row r="143" spans="1:27" ht="63">
      <c r="A143" s="364">
        <v>36</v>
      </c>
      <c r="B143" s="761">
        <v>7000029438</v>
      </c>
      <c r="C143" s="761">
        <v>1180</v>
      </c>
      <c r="D143" s="761">
        <v>610</v>
      </c>
      <c r="E143" s="761">
        <v>20</v>
      </c>
      <c r="F143" s="761" t="s">
        <v>781</v>
      </c>
      <c r="G143" s="761">
        <v>100011662</v>
      </c>
      <c r="H143" s="761">
        <v>995433</v>
      </c>
      <c r="I143" s="365"/>
      <c r="J143" s="747">
        <v>18</v>
      </c>
      <c r="K143" s="366"/>
      <c r="L143" s="761" t="s">
        <v>542</v>
      </c>
      <c r="M143" s="761" t="s">
        <v>299</v>
      </c>
      <c r="N143" s="761">
        <v>136</v>
      </c>
      <c r="O143" s="276"/>
      <c r="P143" s="367" t="str">
        <f t="shared" si="0"/>
        <v>INCLUDED</v>
      </c>
      <c r="Q143" s="292">
        <f t="shared" si="1"/>
        <v>0</v>
      </c>
      <c r="R143" s="368">
        <f t="shared" si="2"/>
        <v>0</v>
      </c>
      <c r="S143" s="369">
        <f>Discount!$J$36</f>
        <v>0</v>
      </c>
      <c r="T143" s="368">
        <f t="shared" si="3"/>
        <v>0</v>
      </c>
      <c r="U143" s="370">
        <f t="shared" si="4"/>
        <v>0</v>
      </c>
      <c r="V143" s="371">
        <f t="shared" si="5"/>
        <v>0</v>
      </c>
      <c r="W143" s="372"/>
      <c r="X143" s="372"/>
      <c r="Y143" s="372"/>
      <c r="Z143" s="372"/>
      <c r="AA143" s="372"/>
    </row>
    <row r="144" spans="1:27" ht="18.75">
      <c r="A144" s="765">
        <v>37</v>
      </c>
      <c r="B144" s="761">
        <v>7000029438</v>
      </c>
      <c r="C144" s="761">
        <v>1180</v>
      </c>
      <c r="D144" s="761">
        <v>610</v>
      </c>
      <c r="E144" s="761">
        <v>30</v>
      </c>
      <c r="F144" s="761" t="s">
        <v>781</v>
      </c>
      <c r="G144" s="761">
        <v>100001325</v>
      </c>
      <c r="H144" s="761">
        <v>995454</v>
      </c>
      <c r="I144" s="365"/>
      <c r="J144" s="747">
        <v>18</v>
      </c>
      <c r="K144" s="366"/>
      <c r="L144" s="761" t="s">
        <v>475</v>
      </c>
      <c r="M144" s="761" t="s">
        <v>299</v>
      </c>
      <c r="N144" s="761">
        <v>65</v>
      </c>
      <c r="O144" s="276"/>
      <c r="P144" s="367" t="str">
        <f t="shared" si="0"/>
        <v>INCLUDED</v>
      </c>
      <c r="Q144" s="292">
        <f t="shared" si="1"/>
        <v>0</v>
      </c>
      <c r="R144" s="368">
        <f t="shared" si="2"/>
        <v>0</v>
      </c>
      <c r="S144" s="369">
        <f>Discount!$J$36</f>
        <v>0</v>
      </c>
      <c r="T144" s="368">
        <f t="shared" si="3"/>
        <v>0</v>
      </c>
      <c r="U144" s="370">
        <f t="shared" si="4"/>
        <v>0</v>
      </c>
      <c r="V144" s="371">
        <f t="shared" si="5"/>
        <v>0</v>
      </c>
      <c r="W144" s="372"/>
      <c r="X144" s="372"/>
      <c r="Y144" s="372"/>
      <c r="Z144" s="372"/>
      <c r="AA144" s="372"/>
    </row>
    <row r="145" spans="1:27" ht="18.75">
      <c r="A145" s="364">
        <v>38</v>
      </c>
      <c r="B145" s="761">
        <v>7000029438</v>
      </c>
      <c r="C145" s="761">
        <v>1180</v>
      </c>
      <c r="D145" s="761">
        <v>610</v>
      </c>
      <c r="E145" s="761">
        <v>40</v>
      </c>
      <c r="F145" s="761" t="s">
        <v>781</v>
      </c>
      <c r="G145" s="761">
        <v>100001326</v>
      </c>
      <c r="H145" s="761">
        <v>995454</v>
      </c>
      <c r="I145" s="365"/>
      <c r="J145" s="747">
        <v>18</v>
      </c>
      <c r="K145" s="366"/>
      <c r="L145" s="761" t="s">
        <v>476</v>
      </c>
      <c r="M145" s="761" t="s">
        <v>299</v>
      </c>
      <c r="N145" s="761">
        <v>13</v>
      </c>
      <c r="O145" s="276"/>
      <c r="P145" s="367" t="str">
        <f t="shared" si="0"/>
        <v>INCLUDED</v>
      </c>
      <c r="Q145" s="292">
        <f t="shared" si="1"/>
        <v>0</v>
      </c>
      <c r="R145" s="368">
        <f t="shared" si="2"/>
        <v>0</v>
      </c>
      <c r="S145" s="369">
        <f>Discount!$J$36</f>
        <v>0</v>
      </c>
      <c r="T145" s="368">
        <f t="shared" si="3"/>
        <v>0</v>
      </c>
      <c r="U145" s="370">
        <f t="shared" si="4"/>
        <v>0</v>
      </c>
      <c r="V145" s="371">
        <f t="shared" si="5"/>
        <v>0</v>
      </c>
      <c r="W145" s="372"/>
      <c r="X145" s="372"/>
      <c r="Y145" s="372"/>
      <c r="Z145" s="372"/>
      <c r="AA145" s="372"/>
    </row>
    <row r="146" spans="1:27" ht="47.25">
      <c r="A146" s="765">
        <v>39</v>
      </c>
      <c r="B146" s="761">
        <v>7000029438</v>
      </c>
      <c r="C146" s="761">
        <v>1180</v>
      </c>
      <c r="D146" s="761">
        <v>610</v>
      </c>
      <c r="E146" s="761">
        <v>50</v>
      </c>
      <c r="F146" s="761" t="s">
        <v>781</v>
      </c>
      <c r="G146" s="761">
        <v>100001327</v>
      </c>
      <c r="H146" s="761">
        <v>995454</v>
      </c>
      <c r="I146" s="365"/>
      <c r="J146" s="747">
        <v>18</v>
      </c>
      <c r="K146" s="366"/>
      <c r="L146" s="761" t="s">
        <v>477</v>
      </c>
      <c r="M146" s="761" t="s">
        <v>299</v>
      </c>
      <c r="N146" s="761">
        <v>397</v>
      </c>
      <c r="O146" s="276"/>
      <c r="P146" s="367" t="str">
        <f t="shared" si="0"/>
        <v>INCLUDED</v>
      </c>
      <c r="Q146" s="292">
        <f t="shared" si="1"/>
        <v>0</v>
      </c>
      <c r="R146" s="368">
        <f t="shared" si="2"/>
        <v>0</v>
      </c>
      <c r="S146" s="369">
        <f>Discount!$J$36</f>
        <v>0</v>
      </c>
      <c r="T146" s="368">
        <f t="shared" si="3"/>
        <v>0</v>
      </c>
      <c r="U146" s="370">
        <f t="shared" si="4"/>
        <v>0</v>
      </c>
      <c r="V146" s="371">
        <f t="shared" si="5"/>
        <v>0</v>
      </c>
      <c r="W146" s="372"/>
      <c r="X146" s="372"/>
      <c r="Y146" s="372"/>
      <c r="Z146" s="372"/>
      <c r="AA146" s="372"/>
    </row>
    <row r="147" spans="1:27" ht="18.75">
      <c r="A147" s="364">
        <v>40</v>
      </c>
      <c r="B147" s="761">
        <v>7000029438</v>
      </c>
      <c r="C147" s="761">
        <v>1180</v>
      </c>
      <c r="D147" s="761">
        <v>610</v>
      </c>
      <c r="E147" s="761">
        <v>60</v>
      </c>
      <c r="F147" s="761" t="s">
        <v>781</v>
      </c>
      <c r="G147" s="761">
        <v>100001329</v>
      </c>
      <c r="H147" s="761">
        <v>995454</v>
      </c>
      <c r="I147" s="365"/>
      <c r="J147" s="747">
        <v>18</v>
      </c>
      <c r="K147" s="366"/>
      <c r="L147" s="761" t="s">
        <v>478</v>
      </c>
      <c r="M147" s="761" t="s">
        <v>295</v>
      </c>
      <c r="N147" s="761">
        <v>29</v>
      </c>
      <c r="O147" s="276"/>
      <c r="P147" s="367" t="str">
        <f t="shared" si="0"/>
        <v>INCLUDED</v>
      </c>
      <c r="Q147" s="292">
        <f t="shared" si="1"/>
        <v>0</v>
      </c>
      <c r="R147" s="368">
        <f t="shared" si="2"/>
        <v>0</v>
      </c>
      <c r="S147" s="369">
        <f>Discount!$J$36</f>
        <v>0</v>
      </c>
      <c r="T147" s="368">
        <f t="shared" si="3"/>
        <v>0</v>
      </c>
      <c r="U147" s="370">
        <f t="shared" si="4"/>
        <v>0</v>
      </c>
      <c r="V147" s="371">
        <f t="shared" si="5"/>
        <v>0</v>
      </c>
      <c r="W147" s="372"/>
      <c r="X147" s="372"/>
      <c r="Y147" s="372"/>
      <c r="Z147" s="372"/>
      <c r="AA147" s="372"/>
    </row>
    <row r="148" spans="1:27" ht="18.75">
      <c r="A148" s="765">
        <v>41</v>
      </c>
      <c r="B148" s="761">
        <v>7000029438</v>
      </c>
      <c r="C148" s="761">
        <v>1180</v>
      </c>
      <c r="D148" s="761">
        <v>610</v>
      </c>
      <c r="E148" s="761">
        <v>70</v>
      </c>
      <c r="F148" s="761" t="s">
        <v>781</v>
      </c>
      <c r="G148" s="761">
        <v>100001330</v>
      </c>
      <c r="H148" s="761">
        <v>995428</v>
      </c>
      <c r="I148" s="365"/>
      <c r="J148" s="747">
        <v>18</v>
      </c>
      <c r="K148" s="366"/>
      <c r="L148" s="761" t="s">
        <v>522</v>
      </c>
      <c r="M148" s="761" t="s">
        <v>299</v>
      </c>
      <c r="N148" s="761">
        <v>21</v>
      </c>
      <c r="O148" s="276"/>
      <c r="P148" s="367" t="str">
        <f t="shared" si="0"/>
        <v>INCLUDED</v>
      </c>
      <c r="Q148" s="292">
        <f t="shared" si="1"/>
        <v>0</v>
      </c>
      <c r="R148" s="368">
        <f t="shared" si="2"/>
        <v>0</v>
      </c>
      <c r="S148" s="369">
        <f>Discount!$J$36</f>
        <v>0</v>
      </c>
      <c r="T148" s="368">
        <f t="shared" si="3"/>
        <v>0</v>
      </c>
      <c r="U148" s="370">
        <f t="shared" si="4"/>
        <v>0</v>
      </c>
      <c r="V148" s="371">
        <f t="shared" si="5"/>
        <v>0</v>
      </c>
      <c r="W148" s="372"/>
      <c r="X148" s="372"/>
      <c r="Y148" s="372"/>
      <c r="Z148" s="372"/>
      <c r="AA148" s="372"/>
    </row>
    <row r="149" spans="1:27" ht="47.25">
      <c r="A149" s="364">
        <v>42</v>
      </c>
      <c r="B149" s="761">
        <v>7000029438</v>
      </c>
      <c r="C149" s="761">
        <v>1180</v>
      </c>
      <c r="D149" s="761">
        <v>610</v>
      </c>
      <c r="E149" s="761">
        <v>80</v>
      </c>
      <c r="F149" s="761" t="s">
        <v>781</v>
      </c>
      <c r="G149" s="761">
        <v>100001331</v>
      </c>
      <c r="H149" s="761">
        <v>995455</v>
      </c>
      <c r="I149" s="365"/>
      <c r="J149" s="747">
        <v>18</v>
      </c>
      <c r="K149" s="366"/>
      <c r="L149" s="761" t="s">
        <v>479</v>
      </c>
      <c r="M149" s="761" t="s">
        <v>295</v>
      </c>
      <c r="N149" s="761">
        <v>24</v>
      </c>
      <c r="O149" s="276"/>
      <c r="P149" s="367" t="str">
        <f t="shared" si="0"/>
        <v>INCLUDED</v>
      </c>
      <c r="Q149" s="292">
        <f t="shared" si="1"/>
        <v>0</v>
      </c>
      <c r="R149" s="368">
        <f t="shared" si="2"/>
        <v>0</v>
      </c>
      <c r="S149" s="369">
        <f>Discount!$J$36</f>
        <v>0</v>
      </c>
      <c r="T149" s="368">
        <f t="shared" si="3"/>
        <v>0</v>
      </c>
      <c r="U149" s="370">
        <f t="shared" si="4"/>
        <v>0</v>
      </c>
      <c r="V149" s="371">
        <f t="shared" si="5"/>
        <v>0</v>
      </c>
      <c r="W149" s="372"/>
      <c r="X149" s="372"/>
      <c r="Y149" s="372"/>
      <c r="Z149" s="372"/>
      <c r="AA149" s="372"/>
    </row>
    <row r="150" spans="1:27" ht="18.75">
      <c r="A150" s="765">
        <v>43</v>
      </c>
      <c r="B150" s="761">
        <v>7000029438</v>
      </c>
      <c r="C150" s="761">
        <v>1180</v>
      </c>
      <c r="D150" s="761">
        <v>610</v>
      </c>
      <c r="E150" s="761">
        <v>90</v>
      </c>
      <c r="F150" s="761" t="s">
        <v>781</v>
      </c>
      <c r="G150" s="761">
        <v>100001714</v>
      </c>
      <c r="H150" s="761">
        <v>995428</v>
      </c>
      <c r="I150" s="365"/>
      <c r="J150" s="747">
        <v>18</v>
      </c>
      <c r="K150" s="366"/>
      <c r="L150" s="761" t="s">
        <v>480</v>
      </c>
      <c r="M150" s="761" t="s">
        <v>470</v>
      </c>
      <c r="N150" s="761">
        <v>1000</v>
      </c>
      <c r="O150" s="276"/>
      <c r="P150" s="367" t="str">
        <f t="shared" si="0"/>
        <v>INCLUDED</v>
      </c>
      <c r="Q150" s="292">
        <f t="shared" si="1"/>
        <v>0</v>
      </c>
      <c r="R150" s="368">
        <f t="shared" si="2"/>
        <v>0</v>
      </c>
      <c r="S150" s="369">
        <f>Discount!$J$36</f>
        <v>0</v>
      </c>
      <c r="T150" s="368">
        <f t="shared" si="3"/>
        <v>0</v>
      </c>
      <c r="U150" s="370">
        <f t="shared" si="4"/>
        <v>0</v>
      </c>
      <c r="V150" s="371">
        <f t="shared" si="5"/>
        <v>0</v>
      </c>
      <c r="W150" s="372"/>
      <c r="X150" s="372"/>
      <c r="Y150" s="372"/>
      <c r="Z150" s="372"/>
      <c r="AA150" s="372"/>
    </row>
    <row r="151" spans="1:27" ht="18.75">
      <c r="A151" s="364">
        <v>44</v>
      </c>
      <c r="B151" s="761">
        <v>7000029438</v>
      </c>
      <c r="C151" s="761">
        <v>1180</v>
      </c>
      <c r="D151" s="761">
        <v>610</v>
      </c>
      <c r="E151" s="761">
        <v>100</v>
      </c>
      <c r="F151" s="761" t="s">
        <v>781</v>
      </c>
      <c r="G151" s="761">
        <v>100001713</v>
      </c>
      <c r="H151" s="761">
        <v>995424</v>
      </c>
      <c r="I151" s="365"/>
      <c r="J151" s="747">
        <v>18</v>
      </c>
      <c r="K151" s="366"/>
      <c r="L151" s="761" t="s">
        <v>481</v>
      </c>
      <c r="M151" s="761" t="s">
        <v>470</v>
      </c>
      <c r="N151" s="761">
        <v>1000</v>
      </c>
      <c r="O151" s="276"/>
      <c r="P151" s="367" t="str">
        <f t="shared" si="0"/>
        <v>INCLUDED</v>
      </c>
      <c r="Q151" s="292">
        <f t="shared" si="1"/>
        <v>0</v>
      </c>
      <c r="R151" s="368">
        <f t="shared" si="2"/>
        <v>0</v>
      </c>
      <c r="S151" s="369">
        <f>Discount!$J$36</f>
        <v>0</v>
      </c>
      <c r="T151" s="368">
        <f t="shared" si="3"/>
        <v>0</v>
      </c>
      <c r="U151" s="370">
        <f t="shared" si="4"/>
        <v>0</v>
      </c>
      <c r="V151" s="371">
        <f t="shared" si="5"/>
        <v>0</v>
      </c>
      <c r="W151" s="372"/>
      <c r="X151" s="372"/>
      <c r="Y151" s="372"/>
      <c r="Z151" s="372"/>
      <c r="AA151" s="372"/>
    </row>
    <row r="152" spans="1:27" ht="31.5">
      <c r="A152" s="765">
        <v>45</v>
      </c>
      <c r="B152" s="761">
        <v>7000029438</v>
      </c>
      <c r="C152" s="761">
        <v>1180</v>
      </c>
      <c r="D152" s="761">
        <v>610</v>
      </c>
      <c r="E152" s="761">
        <v>110</v>
      </c>
      <c r="F152" s="761" t="s">
        <v>781</v>
      </c>
      <c r="G152" s="761">
        <v>100001712</v>
      </c>
      <c r="H152" s="761">
        <v>995428</v>
      </c>
      <c r="I152" s="365"/>
      <c r="J152" s="747">
        <v>18</v>
      </c>
      <c r="K152" s="366"/>
      <c r="L152" s="761" t="s">
        <v>497</v>
      </c>
      <c r="M152" s="761" t="s">
        <v>470</v>
      </c>
      <c r="N152" s="761">
        <v>750</v>
      </c>
      <c r="O152" s="276"/>
      <c r="P152" s="367" t="str">
        <f t="shared" si="0"/>
        <v>INCLUDED</v>
      </c>
      <c r="Q152" s="292">
        <f t="shared" si="1"/>
        <v>0</v>
      </c>
      <c r="R152" s="368">
        <f t="shared" si="2"/>
        <v>0</v>
      </c>
      <c r="S152" s="369">
        <f>Discount!$J$36</f>
        <v>0</v>
      </c>
      <c r="T152" s="368">
        <f t="shared" si="3"/>
        <v>0</v>
      </c>
      <c r="U152" s="370">
        <f t="shared" si="4"/>
        <v>0</v>
      </c>
      <c r="V152" s="371">
        <f t="shared" si="5"/>
        <v>0</v>
      </c>
      <c r="W152" s="372"/>
      <c r="X152" s="372"/>
      <c r="Y152" s="372"/>
      <c r="Z152" s="372"/>
      <c r="AA152" s="372"/>
    </row>
    <row r="153" spans="1:27" ht="47.25">
      <c r="A153" s="364">
        <v>46</v>
      </c>
      <c r="B153" s="761">
        <v>7000029438</v>
      </c>
      <c r="C153" s="761">
        <v>1180</v>
      </c>
      <c r="D153" s="761">
        <v>610</v>
      </c>
      <c r="E153" s="761">
        <v>120</v>
      </c>
      <c r="F153" s="761" t="s">
        <v>781</v>
      </c>
      <c r="G153" s="761">
        <v>100048595</v>
      </c>
      <c r="H153" s="761">
        <v>995423</v>
      </c>
      <c r="I153" s="365"/>
      <c r="J153" s="747">
        <v>18</v>
      </c>
      <c r="K153" s="366"/>
      <c r="L153" s="761" t="s">
        <v>750</v>
      </c>
      <c r="M153" s="761" t="s">
        <v>470</v>
      </c>
      <c r="N153" s="761">
        <v>1750</v>
      </c>
      <c r="O153" s="276"/>
      <c r="P153" s="367" t="str">
        <f t="shared" si="0"/>
        <v>INCLUDED</v>
      </c>
      <c r="Q153" s="292">
        <f t="shared" si="1"/>
        <v>0</v>
      </c>
      <c r="R153" s="368">
        <f t="shared" si="2"/>
        <v>0</v>
      </c>
      <c r="S153" s="369">
        <f>Discount!$J$36</f>
        <v>0</v>
      </c>
      <c r="T153" s="368">
        <f t="shared" si="3"/>
        <v>0</v>
      </c>
      <c r="U153" s="370">
        <f t="shared" si="4"/>
        <v>0</v>
      </c>
      <c r="V153" s="371">
        <f t="shared" si="5"/>
        <v>0</v>
      </c>
      <c r="W153" s="372"/>
      <c r="X153" s="372"/>
      <c r="Y153" s="372"/>
      <c r="Z153" s="372"/>
      <c r="AA153" s="372"/>
    </row>
    <row r="154" spans="1:27" ht="18.75">
      <c r="A154" s="765">
        <v>47</v>
      </c>
      <c r="B154" s="761">
        <v>7000029438</v>
      </c>
      <c r="C154" s="761">
        <v>1180</v>
      </c>
      <c r="D154" s="761">
        <v>610</v>
      </c>
      <c r="E154" s="761">
        <v>130</v>
      </c>
      <c r="F154" s="761" t="s">
        <v>781</v>
      </c>
      <c r="G154" s="761">
        <v>100054773</v>
      </c>
      <c r="H154" s="761">
        <v>995454</v>
      </c>
      <c r="I154" s="365"/>
      <c r="J154" s="747">
        <v>18</v>
      </c>
      <c r="K154" s="366"/>
      <c r="L154" s="761" t="s">
        <v>751</v>
      </c>
      <c r="M154" s="761" t="s">
        <v>470</v>
      </c>
      <c r="N154" s="761">
        <v>240</v>
      </c>
      <c r="O154" s="276"/>
      <c r="P154" s="367" t="str">
        <f t="shared" ref="P154:P164" si="42">IF(O154=0, "INCLUDED", IF(ISERROR(N154*O154), O154, N154*O154))</f>
        <v>INCLUDED</v>
      </c>
      <c r="Q154" s="292">
        <f t="shared" ref="Q154:Q164" si="43">IF(P154="Included",0,P154)</f>
        <v>0</v>
      </c>
      <c r="R154" s="368">
        <f t="shared" ref="R154:R164" si="44">IF( K154="",J154*(IF(P154="Included",0,P154))/100,K154*(IF(P154="Included",0,P154)))</f>
        <v>0</v>
      </c>
      <c r="S154" s="369">
        <f>Discount!$J$36</f>
        <v>0</v>
      </c>
      <c r="T154" s="368">
        <f t="shared" ref="T154:T164" si="45">S154*Q154</f>
        <v>0</v>
      </c>
      <c r="U154" s="370">
        <f t="shared" ref="U154:U164" si="46">IF(K154="",J154*T154/100,K154*T154)</f>
        <v>0</v>
      </c>
      <c r="V154" s="371">
        <f t="shared" ref="V154:V164" si="47">O154*N154</f>
        <v>0</v>
      </c>
      <c r="W154" s="372"/>
      <c r="X154" s="372"/>
      <c r="Y154" s="372"/>
      <c r="Z154" s="372"/>
      <c r="AA154" s="372"/>
    </row>
    <row r="155" spans="1:27" ht="63">
      <c r="A155" s="364">
        <v>48</v>
      </c>
      <c r="B155" s="761">
        <v>7000029438</v>
      </c>
      <c r="C155" s="761">
        <v>1180</v>
      </c>
      <c r="D155" s="761">
        <v>610</v>
      </c>
      <c r="E155" s="761">
        <v>140</v>
      </c>
      <c r="F155" s="761" t="s">
        <v>781</v>
      </c>
      <c r="G155" s="761">
        <v>100001457</v>
      </c>
      <c r="H155" s="761">
        <v>995421</v>
      </c>
      <c r="I155" s="365"/>
      <c r="J155" s="747">
        <v>18</v>
      </c>
      <c r="K155" s="366"/>
      <c r="L155" s="761" t="s">
        <v>753</v>
      </c>
      <c r="M155" s="761" t="s">
        <v>470</v>
      </c>
      <c r="N155" s="761">
        <v>86</v>
      </c>
      <c r="O155" s="276"/>
      <c r="P155" s="367" t="str">
        <f t="shared" si="42"/>
        <v>INCLUDED</v>
      </c>
      <c r="Q155" s="292">
        <f t="shared" si="43"/>
        <v>0</v>
      </c>
      <c r="R155" s="368">
        <f t="shared" si="44"/>
        <v>0</v>
      </c>
      <c r="S155" s="369">
        <f>Discount!$J$36</f>
        <v>0</v>
      </c>
      <c r="T155" s="368">
        <f t="shared" si="45"/>
        <v>0</v>
      </c>
      <c r="U155" s="370">
        <f t="shared" si="46"/>
        <v>0</v>
      </c>
      <c r="V155" s="371">
        <f t="shared" si="47"/>
        <v>0</v>
      </c>
      <c r="W155" s="372"/>
      <c r="X155" s="372"/>
      <c r="Y155" s="372"/>
      <c r="Z155" s="372"/>
      <c r="AA155" s="372"/>
    </row>
    <row r="156" spans="1:27" ht="63">
      <c r="A156" s="765">
        <v>49</v>
      </c>
      <c r="B156" s="761">
        <v>7000029438</v>
      </c>
      <c r="C156" s="761">
        <v>1180</v>
      </c>
      <c r="D156" s="761">
        <v>610</v>
      </c>
      <c r="E156" s="761">
        <v>150</v>
      </c>
      <c r="F156" s="761" t="s">
        <v>781</v>
      </c>
      <c r="G156" s="761">
        <v>130000761</v>
      </c>
      <c r="H156" s="761">
        <v>995428</v>
      </c>
      <c r="I156" s="365"/>
      <c r="J156" s="747">
        <v>18</v>
      </c>
      <c r="K156" s="366"/>
      <c r="L156" s="761" t="s">
        <v>770</v>
      </c>
      <c r="M156" s="761" t="s">
        <v>469</v>
      </c>
      <c r="N156" s="761">
        <v>10</v>
      </c>
      <c r="O156" s="276"/>
      <c r="P156" s="367" t="str">
        <f t="shared" si="42"/>
        <v>INCLUDED</v>
      </c>
      <c r="Q156" s="292">
        <f t="shared" si="43"/>
        <v>0</v>
      </c>
      <c r="R156" s="368">
        <f t="shared" si="44"/>
        <v>0</v>
      </c>
      <c r="S156" s="369">
        <f>Discount!$J$36</f>
        <v>0</v>
      </c>
      <c r="T156" s="368">
        <f t="shared" si="45"/>
        <v>0</v>
      </c>
      <c r="U156" s="370">
        <f t="shared" si="46"/>
        <v>0</v>
      </c>
      <c r="V156" s="371">
        <f t="shared" si="47"/>
        <v>0</v>
      </c>
      <c r="W156" s="372"/>
      <c r="X156" s="372"/>
      <c r="Y156" s="372"/>
      <c r="Z156" s="372"/>
      <c r="AA156" s="372"/>
    </row>
    <row r="157" spans="1:27" ht="63">
      <c r="A157" s="364">
        <v>50</v>
      </c>
      <c r="B157" s="761">
        <v>7000029438</v>
      </c>
      <c r="C157" s="761">
        <v>1180</v>
      </c>
      <c r="D157" s="761">
        <v>610</v>
      </c>
      <c r="E157" s="761">
        <v>160</v>
      </c>
      <c r="F157" s="761" t="s">
        <v>781</v>
      </c>
      <c r="G157" s="761">
        <v>130000762</v>
      </c>
      <c r="H157" s="761">
        <v>995428</v>
      </c>
      <c r="I157" s="365"/>
      <c r="J157" s="747">
        <v>18</v>
      </c>
      <c r="K157" s="366"/>
      <c r="L157" s="761" t="s">
        <v>754</v>
      </c>
      <c r="M157" s="761" t="s">
        <v>469</v>
      </c>
      <c r="N157" s="761">
        <v>37</v>
      </c>
      <c r="O157" s="276"/>
      <c r="P157" s="367" t="str">
        <f t="shared" si="42"/>
        <v>INCLUDED</v>
      </c>
      <c r="Q157" s="292">
        <f t="shared" si="43"/>
        <v>0</v>
      </c>
      <c r="R157" s="368">
        <f t="shared" si="44"/>
        <v>0</v>
      </c>
      <c r="S157" s="369">
        <f>Discount!$J$36</f>
        <v>0</v>
      </c>
      <c r="T157" s="368">
        <f t="shared" si="45"/>
        <v>0</v>
      </c>
      <c r="U157" s="370">
        <f t="shared" si="46"/>
        <v>0</v>
      </c>
      <c r="V157" s="371">
        <f t="shared" si="47"/>
        <v>0</v>
      </c>
      <c r="W157" s="372"/>
      <c r="X157" s="372"/>
      <c r="Y157" s="372"/>
      <c r="Z157" s="372"/>
      <c r="AA157" s="372"/>
    </row>
    <row r="158" spans="1:27" ht="31.5">
      <c r="A158" s="765">
        <v>51</v>
      </c>
      <c r="B158" s="761">
        <v>7000029438</v>
      </c>
      <c r="C158" s="761">
        <v>1180</v>
      </c>
      <c r="D158" s="761">
        <v>610</v>
      </c>
      <c r="E158" s="761">
        <v>170</v>
      </c>
      <c r="F158" s="761" t="s">
        <v>781</v>
      </c>
      <c r="G158" s="761">
        <v>100020960</v>
      </c>
      <c r="H158" s="761">
        <v>995461</v>
      </c>
      <c r="I158" s="365"/>
      <c r="J158" s="747">
        <v>18</v>
      </c>
      <c r="K158" s="366"/>
      <c r="L158" s="761" t="s">
        <v>755</v>
      </c>
      <c r="M158" s="761" t="s">
        <v>469</v>
      </c>
      <c r="N158" s="761">
        <v>5</v>
      </c>
      <c r="O158" s="276"/>
      <c r="P158" s="367" t="str">
        <f t="shared" si="42"/>
        <v>INCLUDED</v>
      </c>
      <c r="Q158" s="292">
        <f t="shared" si="43"/>
        <v>0</v>
      </c>
      <c r="R158" s="368">
        <f t="shared" si="44"/>
        <v>0</v>
      </c>
      <c r="S158" s="369">
        <f>Discount!$J$36</f>
        <v>0</v>
      </c>
      <c r="T158" s="368">
        <f t="shared" si="45"/>
        <v>0</v>
      </c>
      <c r="U158" s="370">
        <f t="shared" si="46"/>
        <v>0</v>
      </c>
      <c r="V158" s="371">
        <f t="shared" si="47"/>
        <v>0</v>
      </c>
      <c r="W158" s="372"/>
      <c r="X158" s="372"/>
      <c r="Y158" s="372"/>
      <c r="Z158" s="372"/>
      <c r="AA158" s="372"/>
    </row>
    <row r="159" spans="1:27" ht="31.5">
      <c r="A159" s="364">
        <v>52</v>
      </c>
      <c r="B159" s="761">
        <v>7000029438</v>
      </c>
      <c r="C159" s="761">
        <v>1180</v>
      </c>
      <c r="D159" s="761">
        <v>610</v>
      </c>
      <c r="E159" s="761">
        <v>180</v>
      </c>
      <c r="F159" s="761" t="s">
        <v>781</v>
      </c>
      <c r="G159" s="761">
        <v>100020961</v>
      </c>
      <c r="H159" s="761">
        <v>995461</v>
      </c>
      <c r="I159" s="365"/>
      <c r="J159" s="747">
        <v>18</v>
      </c>
      <c r="K159" s="366"/>
      <c r="L159" s="761" t="s">
        <v>756</v>
      </c>
      <c r="M159" s="761" t="s">
        <v>469</v>
      </c>
      <c r="N159" s="761">
        <v>5</v>
      </c>
      <c r="O159" s="276"/>
      <c r="P159" s="367" t="str">
        <f t="shared" si="42"/>
        <v>INCLUDED</v>
      </c>
      <c r="Q159" s="292">
        <f t="shared" si="43"/>
        <v>0</v>
      </c>
      <c r="R159" s="368">
        <f t="shared" si="44"/>
        <v>0</v>
      </c>
      <c r="S159" s="369">
        <f>Discount!$J$36</f>
        <v>0</v>
      </c>
      <c r="T159" s="368">
        <f t="shared" si="45"/>
        <v>0</v>
      </c>
      <c r="U159" s="370">
        <f t="shared" si="46"/>
        <v>0</v>
      </c>
      <c r="V159" s="371">
        <f t="shared" si="47"/>
        <v>0</v>
      </c>
      <c r="W159" s="372"/>
      <c r="X159" s="372"/>
      <c r="Y159" s="372"/>
      <c r="Z159" s="372"/>
      <c r="AA159" s="372"/>
    </row>
    <row r="160" spans="1:27" ht="31.5">
      <c r="A160" s="765">
        <v>53</v>
      </c>
      <c r="B160" s="761">
        <v>7000029438</v>
      </c>
      <c r="C160" s="761">
        <v>1180</v>
      </c>
      <c r="D160" s="761">
        <v>610</v>
      </c>
      <c r="E160" s="761">
        <v>190</v>
      </c>
      <c r="F160" s="761" t="s">
        <v>781</v>
      </c>
      <c r="G160" s="761">
        <v>100020962</v>
      </c>
      <c r="H160" s="761">
        <v>995461</v>
      </c>
      <c r="I160" s="365"/>
      <c r="J160" s="747">
        <v>18</v>
      </c>
      <c r="K160" s="366"/>
      <c r="L160" s="761" t="s">
        <v>757</v>
      </c>
      <c r="M160" s="761" t="s">
        <v>469</v>
      </c>
      <c r="N160" s="761">
        <v>5</v>
      </c>
      <c r="O160" s="276"/>
      <c r="P160" s="367" t="str">
        <f t="shared" si="42"/>
        <v>INCLUDED</v>
      </c>
      <c r="Q160" s="292">
        <f t="shared" si="43"/>
        <v>0</v>
      </c>
      <c r="R160" s="368">
        <f t="shared" si="44"/>
        <v>0</v>
      </c>
      <c r="S160" s="369">
        <f>Discount!$J$36</f>
        <v>0</v>
      </c>
      <c r="T160" s="368">
        <f t="shared" si="45"/>
        <v>0</v>
      </c>
      <c r="U160" s="370">
        <f t="shared" si="46"/>
        <v>0</v>
      </c>
      <c r="V160" s="371">
        <f t="shared" si="47"/>
        <v>0</v>
      </c>
      <c r="W160" s="372"/>
      <c r="X160" s="372"/>
      <c r="Y160" s="372"/>
      <c r="Z160" s="372"/>
      <c r="AA160" s="372"/>
    </row>
    <row r="161" spans="1:27" ht="18.75">
      <c r="A161" s="364">
        <v>54</v>
      </c>
      <c r="B161" s="761">
        <v>7000029438</v>
      </c>
      <c r="C161" s="761">
        <v>1180</v>
      </c>
      <c r="D161" s="761">
        <v>610</v>
      </c>
      <c r="E161" s="761">
        <v>200</v>
      </c>
      <c r="F161" s="761" t="s">
        <v>781</v>
      </c>
      <c r="G161" s="761">
        <v>100001409</v>
      </c>
      <c r="H161" s="761">
        <v>995462</v>
      </c>
      <c r="I161" s="365"/>
      <c r="J161" s="747">
        <v>18</v>
      </c>
      <c r="K161" s="366"/>
      <c r="L161" s="761" t="s">
        <v>772</v>
      </c>
      <c r="M161" s="761" t="s">
        <v>296</v>
      </c>
      <c r="N161" s="761">
        <v>1</v>
      </c>
      <c r="O161" s="276"/>
      <c r="P161" s="367" t="str">
        <f t="shared" si="42"/>
        <v>INCLUDED</v>
      </c>
      <c r="Q161" s="292">
        <f t="shared" si="43"/>
        <v>0</v>
      </c>
      <c r="R161" s="368">
        <f t="shared" si="44"/>
        <v>0</v>
      </c>
      <c r="S161" s="369">
        <f>Discount!$J$36</f>
        <v>0</v>
      </c>
      <c r="T161" s="368">
        <f t="shared" si="45"/>
        <v>0</v>
      </c>
      <c r="U161" s="370">
        <f t="shared" si="46"/>
        <v>0</v>
      </c>
      <c r="V161" s="371">
        <f t="shared" si="47"/>
        <v>0</v>
      </c>
      <c r="W161" s="372"/>
      <c r="X161" s="372"/>
      <c r="Y161" s="372"/>
      <c r="Z161" s="372"/>
      <c r="AA161" s="372"/>
    </row>
    <row r="162" spans="1:27" ht="31.5">
      <c r="A162" s="765">
        <v>55</v>
      </c>
      <c r="B162" s="761">
        <v>7000029438</v>
      </c>
      <c r="C162" s="761">
        <v>1180</v>
      </c>
      <c r="D162" s="761">
        <v>610</v>
      </c>
      <c r="E162" s="761">
        <v>210</v>
      </c>
      <c r="F162" s="761" t="s">
        <v>781</v>
      </c>
      <c r="G162" s="761">
        <v>100001478</v>
      </c>
      <c r="H162" s="761">
        <v>995454</v>
      </c>
      <c r="I162" s="365"/>
      <c r="J162" s="747">
        <v>18</v>
      </c>
      <c r="K162" s="366"/>
      <c r="L162" s="761" t="s">
        <v>763</v>
      </c>
      <c r="M162" s="761" t="s">
        <v>469</v>
      </c>
      <c r="N162" s="761">
        <v>250</v>
      </c>
      <c r="O162" s="276"/>
      <c r="P162" s="367" t="str">
        <f t="shared" si="42"/>
        <v>INCLUDED</v>
      </c>
      <c r="Q162" s="292">
        <f t="shared" si="43"/>
        <v>0</v>
      </c>
      <c r="R162" s="368">
        <f t="shared" si="44"/>
        <v>0</v>
      </c>
      <c r="S162" s="369">
        <f>Discount!$J$36</f>
        <v>0</v>
      </c>
      <c r="T162" s="368">
        <f t="shared" si="45"/>
        <v>0</v>
      </c>
      <c r="U162" s="370">
        <f t="shared" si="46"/>
        <v>0</v>
      </c>
      <c r="V162" s="371">
        <f t="shared" si="47"/>
        <v>0</v>
      </c>
      <c r="W162" s="372"/>
      <c r="X162" s="372"/>
      <c r="Y162" s="372"/>
      <c r="Z162" s="372"/>
      <c r="AA162" s="372"/>
    </row>
    <row r="163" spans="1:27" ht="31.5">
      <c r="A163" s="364">
        <v>56</v>
      </c>
      <c r="B163" s="761">
        <v>7000029438</v>
      </c>
      <c r="C163" s="761">
        <v>1180</v>
      </c>
      <c r="D163" s="761">
        <v>610</v>
      </c>
      <c r="E163" s="761">
        <v>220</v>
      </c>
      <c r="F163" s="761" t="s">
        <v>781</v>
      </c>
      <c r="G163" s="761">
        <v>100001479</v>
      </c>
      <c r="H163" s="761">
        <v>995454</v>
      </c>
      <c r="I163" s="365"/>
      <c r="J163" s="747">
        <v>18</v>
      </c>
      <c r="K163" s="366"/>
      <c r="L163" s="761" t="s">
        <v>765</v>
      </c>
      <c r="M163" s="761" t="s">
        <v>469</v>
      </c>
      <c r="N163" s="761">
        <v>150</v>
      </c>
      <c r="O163" s="276"/>
      <c r="P163" s="367" t="str">
        <f t="shared" si="42"/>
        <v>INCLUDED</v>
      </c>
      <c r="Q163" s="292">
        <f t="shared" si="43"/>
        <v>0</v>
      </c>
      <c r="R163" s="368">
        <f t="shared" si="44"/>
        <v>0</v>
      </c>
      <c r="S163" s="369">
        <f>Discount!$J$36</f>
        <v>0</v>
      </c>
      <c r="T163" s="368">
        <f t="shared" si="45"/>
        <v>0</v>
      </c>
      <c r="U163" s="370">
        <f t="shared" si="46"/>
        <v>0</v>
      </c>
      <c r="V163" s="371">
        <f t="shared" si="47"/>
        <v>0</v>
      </c>
      <c r="W163" s="372"/>
      <c r="X163" s="372"/>
      <c r="Y163" s="372"/>
      <c r="Z163" s="372"/>
      <c r="AA163" s="372"/>
    </row>
    <row r="164" spans="1:27" ht="78.75">
      <c r="A164" s="765">
        <v>57</v>
      </c>
      <c r="B164" s="761">
        <v>7000029438</v>
      </c>
      <c r="C164" s="761">
        <v>1180</v>
      </c>
      <c r="D164" s="761">
        <v>610</v>
      </c>
      <c r="E164" s="761">
        <v>230</v>
      </c>
      <c r="F164" s="761" t="s">
        <v>781</v>
      </c>
      <c r="G164" s="761">
        <v>100007097</v>
      </c>
      <c r="H164" s="761">
        <v>995454</v>
      </c>
      <c r="I164" s="365"/>
      <c r="J164" s="747">
        <v>18</v>
      </c>
      <c r="K164" s="366"/>
      <c r="L164" s="761" t="s">
        <v>767</v>
      </c>
      <c r="M164" s="761" t="s">
        <v>470</v>
      </c>
      <c r="N164" s="761">
        <v>10</v>
      </c>
      <c r="O164" s="276"/>
      <c r="P164" s="367" t="str">
        <f t="shared" si="42"/>
        <v>INCLUDED</v>
      </c>
      <c r="Q164" s="292">
        <f t="shared" si="43"/>
        <v>0</v>
      </c>
      <c r="R164" s="368">
        <f t="shared" si="44"/>
        <v>0</v>
      </c>
      <c r="S164" s="369">
        <f>Discount!$J$36</f>
        <v>0</v>
      </c>
      <c r="T164" s="368">
        <f t="shared" si="45"/>
        <v>0</v>
      </c>
      <c r="U164" s="370">
        <f t="shared" si="46"/>
        <v>0</v>
      </c>
      <c r="V164" s="371">
        <f t="shared" si="47"/>
        <v>0</v>
      </c>
      <c r="W164" s="372"/>
      <c r="X164" s="372"/>
      <c r="Y164" s="372"/>
      <c r="Z164" s="372"/>
      <c r="AA164" s="372"/>
    </row>
    <row r="165" spans="1:27" ht="47.25">
      <c r="A165" s="364">
        <v>58</v>
      </c>
      <c r="B165" s="761">
        <v>7000029438</v>
      </c>
      <c r="C165" s="761">
        <v>1180</v>
      </c>
      <c r="D165" s="761">
        <v>610</v>
      </c>
      <c r="E165" s="761">
        <v>240</v>
      </c>
      <c r="F165" s="761" t="s">
        <v>781</v>
      </c>
      <c r="G165" s="761">
        <v>100001721</v>
      </c>
      <c r="H165" s="761">
        <v>995428</v>
      </c>
      <c r="I165" s="365"/>
      <c r="J165" s="747">
        <v>18</v>
      </c>
      <c r="K165" s="366"/>
      <c r="L165" s="761" t="s">
        <v>507</v>
      </c>
      <c r="M165" s="761" t="s">
        <v>299</v>
      </c>
      <c r="N165" s="761">
        <v>80</v>
      </c>
      <c r="O165" s="276"/>
      <c r="P165" s="367" t="str">
        <f t="shared" si="0"/>
        <v>INCLUDED</v>
      </c>
      <c r="Q165" s="292">
        <f t="shared" si="1"/>
        <v>0</v>
      </c>
      <c r="R165" s="368">
        <f t="shared" si="2"/>
        <v>0</v>
      </c>
      <c r="S165" s="369">
        <f>Discount!$J$36</f>
        <v>0</v>
      </c>
      <c r="T165" s="368">
        <f t="shared" si="3"/>
        <v>0</v>
      </c>
      <c r="U165" s="370">
        <f t="shared" si="4"/>
        <v>0</v>
      </c>
      <c r="V165" s="371">
        <f t="shared" si="5"/>
        <v>0</v>
      </c>
      <c r="W165" s="372"/>
      <c r="X165" s="372"/>
      <c r="Y165" s="372"/>
      <c r="Z165" s="372"/>
      <c r="AA165" s="372"/>
    </row>
    <row r="166" spans="1:27" ht="47.25">
      <c r="A166" s="765">
        <v>59</v>
      </c>
      <c r="B166" s="761">
        <v>7000029438</v>
      </c>
      <c r="C166" s="761">
        <v>1180</v>
      </c>
      <c r="D166" s="761">
        <v>610</v>
      </c>
      <c r="E166" s="761">
        <v>250</v>
      </c>
      <c r="F166" s="761" t="s">
        <v>781</v>
      </c>
      <c r="G166" s="761">
        <v>100001720</v>
      </c>
      <c r="H166" s="761">
        <v>995428</v>
      </c>
      <c r="I166" s="365"/>
      <c r="J166" s="747">
        <v>18</v>
      </c>
      <c r="K166" s="366"/>
      <c r="L166" s="761" t="s">
        <v>768</v>
      </c>
      <c r="M166" s="761" t="s">
        <v>299</v>
      </c>
      <c r="N166" s="761">
        <v>10</v>
      </c>
      <c r="O166" s="276"/>
      <c r="P166" s="367" t="str">
        <f t="shared" si="0"/>
        <v>INCLUDED</v>
      </c>
      <c r="Q166" s="292">
        <f t="shared" si="1"/>
        <v>0</v>
      </c>
      <c r="R166" s="368">
        <f t="shared" si="2"/>
        <v>0</v>
      </c>
      <c r="S166" s="369">
        <f>Discount!$J$36</f>
        <v>0</v>
      </c>
      <c r="T166" s="368">
        <f t="shared" si="3"/>
        <v>0</v>
      </c>
      <c r="U166" s="370">
        <f t="shared" si="4"/>
        <v>0</v>
      </c>
      <c r="V166" s="371">
        <f t="shared" si="5"/>
        <v>0</v>
      </c>
      <c r="W166" s="372"/>
      <c r="X166" s="372"/>
      <c r="Y166" s="372"/>
      <c r="Z166" s="372"/>
      <c r="AA166" s="372"/>
    </row>
    <row r="167" spans="1:27" ht="47.25">
      <c r="A167" s="364">
        <v>60</v>
      </c>
      <c r="B167" s="761">
        <v>7000029438</v>
      </c>
      <c r="C167" s="761">
        <v>1180</v>
      </c>
      <c r="D167" s="761">
        <v>610</v>
      </c>
      <c r="E167" s="761">
        <v>260</v>
      </c>
      <c r="F167" s="761" t="s">
        <v>781</v>
      </c>
      <c r="G167" s="761">
        <v>100003295</v>
      </c>
      <c r="H167" s="761">
        <v>995429</v>
      </c>
      <c r="I167" s="365"/>
      <c r="J167" s="747">
        <v>18</v>
      </c>
      <c r="K167" s="366"/>
      <c r="L167" s="761" t="s">
        <v>543</v>
      </c>
      <c r="M167" s="761" t="s">
        <v>299</v>
      </c>
      <c r="N167" s="761">
        <v>50</v>
      </c>
      <c r="O167" s="276"/>
      <c r="P167" s="367" t="str">
        <f t="shared" si="0"/>
        <v>INCLUDED</v>
      </c>
      <c r="Q167" s="292">
        <f t="shared" si="1"/>
        <v>0</v>
      </c>
      <c r="R167" s="368">
        <f t="shared" si="2"/>
        <v>0</v>
      </c>
      <c r="S167" s="369">
        <f>Discount!$J$36</f>
        <v>0</v>
      </c>
      <c r="T167" s="368">
        <f t="shared" si="3"/>
        <v>0</v>
      </c>
      <c r="U167" s="370">
        <f t="shared" si="4"/>
        <v>0</v>
      </c>
      <c r="V167" s="371">
        <f t="shared" si="5"/>
        <v>0</v>
      </c>
      <c r="W167" s="372"/>
      <c r="X167" s="372"/>
      <c r="Y167" s="372"/>
      <c r="Z167" s="372"/>
      <c r="AA167" s="372"/>
    </row>
    <row r="168" spans="1:27" ht="63">
      <c r="A168" s="765">
        <v>61</v>
      </c>
      <c r="B168" s="761">
        <v>7000029438</v>
      </c>
      <c r="C168" s="761">
        <v>1180</v>
      </c>
      <c r="D168" s="761">
        <v>610</v>
      </c>
      <c r="E168" s="761">
        <v>270</v>
      </c>
      <c r="F168" s="761" t="s">
        <v>781</v>
      </c>
      <c r="G168" s="761">
        <v>100017996</v>
      </c>
      <c r="H168" s="761">
        <v>995474</v>
      </c>
      <c r="I168" s="365"/>
      <c r="J168" s="747">
        <v>18</v>
      </c>
      <c r="K168" s="366"/>
      <c r="L168" s="761" t="s">
        <v>785</v>
      </c>
      <c r="M168" s="761" t="s">
        <v>470</v>
      </c>
      <c r="N168" s="761">
        <v>50</v>
      </c>
      <c r="O168" s="276"/>
      <c r="P168" s="367" t="str">
        <f t="shared" si="0"/>
        <v>INCLUDED</v>
      </c>
      <c r="Q168" s="292">
        <f t="shared" si="1"/>
        <v>0</v>
      </c>
      <c r="R168" s="368">
        <f t="shared" si="2"/>
        <v>0</v>
      </c>
      <c r="S168" s="369">
        <f>Discount!$J$36</f>
        <v>0</v>
      </c>
      <c r="T168" s="368">
        <f t="shared" si="3"/>
        <v>0</v>
      </c>
      <c r="U168" s="370">
        <f t="shared" si="4"/>
        <v>0</v>
      </c>
      <c r="V168" s="371">
        <f t="shared" si="5"/>
        <v>0</v>
      </c>
      <c r="W168" s="372"/>
      <c r="X168" s="372"/>
      <c r="Y168" s="372"/>
      <c r="Z168" s="372"/>
      <c r="AA168" s="372"/>
    </row>
    <row r="169" spans="1:27" ht="31.5">
      <c r="A169" s="364">
        <v>62</v>
      </c>
      <c r="B169" s="761">
        <v>7000029438</v>
      </c>
      <c r="C169" s="761">
        <v>1210</v>
      </c>
      <c r="D169" s="761">
        <v>630</v>
      </c>
      <c r="E169" s="761">
        <v>30</v>
      </c>
      <c r="F169" s="761" t="s">
        <v>560</v>
      </c>
      <c r="G169" s="761">
        <v>100000486</v>
      </c>
      <c r="H169" s="761">
        <v>998731</v>
      </c>
      <c r="I169" s="365"/>
      <c r="J169" s="747">
        <v>18</v>
      </c>
      <c r="K169" s="366"/>
      <c r="L169" s="761" t="s">
        <v>786</v>
      </c>
      <c r="M169" s="761" t="s">
        <v>297</v>
      </c>
      <c r="N169" s="761">
        <v>1</v>
      </c>
      <c r="O169" s="276"/>
      <c r="P169" s="367" t="str">
        <f t="shared" ref="P169:P172" si="48">IF(O169=0, "INCLUDED", IF(ISERROR(N169*O169), O169, N169*O169))</f>
        <v>INCLUDED</v>
      </c>
      <c r="Q169" s="292">
        <f t="shared" ref="Q169:Q172" si="49">IF(P169="Included",0,P169)</f>
        <v>0</v>
      </c>
      <c r="R169" s="368">
        <f t="shared" ref="R169:R172" si="50">IF( K169="",J169*(IF(P169="Included",0,P169))/100,K169*(IF(P169="Included",0,P169)))</f>
        <v>0</v>
      </c>
      <c r="S169" s="369">
        <f>Discount!$J$36</f>
        <v>0</v>
      </c>
      <c r="T169" s="368">
        <f t="shared" ref="T169:T172" si="51">S169*Q169</f>
        <v>0</v>
      </c>
      <c r="U169" s="370">
        <f t="shared" ref="U169:U172" si="52">IF(K169="",J169*T169/100,K169*T169)</f>
        <v>0</v>
      </c>
      <c r="V169" s="371">
        <f t="shared" ref="V169:V172" si="53">O169*N169</f>
        <v>0</v>
      </c>
      <c r="W169" s="372"/>
      <c r="X169" s="372"/>
      <c r="Y169" s="372"/>
      <c r="Z169" s="372"/>
      <c r="AA169" s="372"/>
    </row>
    <row r="170" spans="1:27" ht="31.5">
      <c r="A170" s="765">
        <v>63</v>
      </c>
      <c r="B170" s="761">
        <v>7000029438</v>
      </c>
      <c r="C170" s="761">
        <v>1210</v>
      </c>
      <c r="D170" s="761">
        <v>630</v>
      </c>
      <c r="E170" s="761">
        <v>40</v>
      </c>
      <c r="F170" s="761" t="s">
        <v>560</v>
      </c>
      <c r="G170" s="761">
        <v>100002162</v>
      </c>
      <c r="H170" s="761">
        <v>998731</v>
      </c>
      <c r="I170" s="365"/>
      <c r="J170" s="747">
        <v>18</v>
      </c>
      <c r="K170" s="366"/>
      <c r="L170" s="761" t="s">
        <v>741</v>
      </c>
      <c r="M170" s="761" t="s">
        <v>297</v>
      </c>
      <c r="N170" s="761">
        <v>1</v>
      </c>
      <c r="O170" s="276"/>
      <c r="P170" s="367" t="str">
        <f t="shared" si="48"/>
        <v>INCLUDED</v>
      </c>
      <c r="Q170" s="292">
        <f t="shared" si="49"/>
        <v>0</v>
      </c>
      <c r="R170" s="368">
        <f t="shared" si="50"/>
        <v>0</v>
      </c>
      <c r="S170" s="369">
        <f>Discount!$J$36</f>
        <v>0</v>
      </c>
      <c r="T170" s="368">
        <f t="shared" si="51"/>
        <v>0</v>
      </c>
      <c r="U170" s="370">
        <f t="shared" si="52"/>
        <v>0</v>
      </c>
      <c r="V170" s="371">
        <f t="shared" si="53"/>
        <v>0</v>
      </c>
      <c r="W170" s="372"/>
      <c r="X170" s="372"/>
      <c r="Y170" s="372"/>
      <c r="Z170" s="372"/>
      <c r="AA170" s="372"/>
    </row>
    <row r="171" spans="1:27" ht="18.75">
      <c r="A171" s="364">
        <v>64</v>
      </c>
      <c r="B171" s="761">
        <v>7000029438</v>
      </c>
      <c r="C171" s="761">
        <v>1280</v>
      </c>
      <c r="D171" s="761">
        <v>650</v>
      </c>
      <c r="E171" s="761">
        <v>10</v>
      </c>
      <c r="F171" s="761" t="s">
        <v>561</v>
      </c>
      <c r="G171" s="761">
        <v>170000502</v>
      </c>
      <c r="H171" s="761">
        <v>998713</v>
      </c>
      <c r="I171" s="365"/>
      <c r="J171" s="747">
        <v>18</v>
      </c>
      <c r="K171" s="366"/>
      <c r="L171" s="761" t="s">
        <v>528</v>
      </c>
      <c r="M171" s="761" t="s">
        <v>296</v>
      </c>
      <c r="N171" s="761">
        <v>2</v>
      </c>
      <c r="O171" s="276"/>
      <c r="P171" s="367" t="str">
        <f t="shared" si="48"/>
        <v>INCLUDED</v>
      </c>
      <c r="Q171" s="292">
        <f t="shared" si="49"/>
        <v>0</v>
      </c>
      <c r="R171" s="368">
        <f t="shared" si="50"/>
        <v>0</v>
      </c>
      <c r="S171" s="369">
        <f>Discount!$J$36</f>
        <v>0</v>
      </c>
      <c r="T171" s="368">
        <f t="shared" si="51"/>
        <v>0</v>
      </c>
      <c r="U171" s="370">
        <f t="shared" si="52"/>
        <v>0</v>
      </c>
      <c r="V171" s="371">
        <f t="shared" si="53"/>
        <v>0</v>
      </c>
      <c r="W171" s="372"/>
      <c r="X171" s="372"/>
      <c r="Y171" s="372"/>
      <c r="Z171" s="372"/>
      <c r="AA171" s="372"/>
    </row>
    <row r="172" spans="1:27" ht="18.75">
      <c r="A172" s="765">
        <v>65</v>
      </c>
      <c r="B172" s="761">
        <v>7000029438</v>
      </c>
      <c r="C172" s="761">
        <v>1280</v>
      </c>
      <c r="D172" s="761">
        <v>650</v>
      </c>
      <c r="E172" s="761">
        <v>20</v>
      </c>
      <c r="F172" s="761" t="s">
        <v>561</v>
      </c>
      <c r="G172" s="761">
        <v>170000530</v>
      </c>
      <c r="H172" s="761">
        <v>998734</v>
      </c>
      <c r="I172" s="365"/>
      <c r="J172" s="747">
        <v>18</v>
      </c>
      <c r="K172" s="366"/>
      <c r="L172" s="761" t="s">
        <v>529</v>
      </c>
      <c r="M172" s="761" t="s">
        <v>296</v>
      </c>
      <c r="N172" s="761">
        <v>2</v>
      </c>
      <c r="O172" s="276"/>
      <c r="P172" s="367" t="str">
        <f t="shared" si="48"/>
        <v>INCLUDED</v>
      </c>
      <c r="Q172" s="292">
        <f t="shared" si="49"/>
        <v>0</v>
      </c>
      <c r="R172" s="368">
        <f t="shared" si="50"/>
        <v>0</v>
      </c>
      <c r="S172" s="369">
        <f>Discount!$J$36</f>
        <v>0</v>
      </c>
      <c r="T172" s="368">
        <f t="shared" si="51"/>
        <v>0</v>
      </c>
      <c r="U172" s="370">
        <f t="shared" si="52"/>
        <v>0</v>
      </c>
      <c r="V172" s="371">
        <f t="shared" si="53"/>
        <v>0</v>
      </c>
      <c r="W172" s="372"/>
      <c r="X172" s="372"/>
      <c r="Y172" s="372"/>
      <c r="Z172" s="372"/>
      <c r="AA172" s="372"/>
    </row>
    <row r="173" spans="1:27" ht="18.75">
      <c r="A173" s="364">
        <v>66</v>
      </c>
      <c r="B173" s="761">
        <v>7000029438</v>
      </c>
      <c r="C173" s="761">
        <v>1280</v>
      </c>
      <c r="D173" s="761">
        <v>650</v>
      </c>
      <c r="E173" s="761">
        <v>30</v>
      </c>
      <c r="F173" s="761" t="s">
        <v>561</v>
      </c>
      <c r="G173" s="761">
        <v>170004701</v>
      </c>
      <c r="H173" s="761">
        <v>998734</v>
      </c>
      <c r="I173" s="365"/>
      <c r="J173" s="747">
        <v>18</v>
      </c>
      <c r="K173" s="366"/>
      <c r="L173" s="761" t="s">
        <v>530</v>
      </c>
      <c r="M173" s="761" t="s">
        <v>296</v>
      </c>
      <c r="N173" s="761">
        <v>2</v>
      </c>
      <c r="O173" s="276"/>
      <c r="P173" s="367" t="str">
        <f t="shared" si="0"/>
        <v>INCLUDED</v>
      </c>
      <c r="Q173" s="292">
        <f t="shared" si="1"/>
        <v>0</v>
      </c>
      <c r="R173" s="368">
        <f t="shared" si="2"/>
        <v>0</v>
      </c>
      <c r="S173" s="369">
        <f>Discount!$J$36</f>
        <v>0</v>
      </c>
      <c r="T173" s="368">
        <f t="shared" si="3"/>
        <v>0</v>
      </c>
      <c r="U173" s="370">
        <f t="shared" si="4"/>
        <v>0</v>
      </c>
      <c r="V173" s="371">
        <f t="shared" si="5"/>
        <v>0</v>
      </c>
      <c r="W173" s="372"/>
      <c r="X173" s="372"/>
      <c r="Y173" s="372"/>
      <c r="Z173" s="372"/>
      <c r="AA173" s="372"/>
    </row>
    <row r="174" spans="1:27" ht="18.75">
      <c r="A174" s="765">
        <v>67</v>
      </c>
      <c r="B174" s="761">
        <v>7000029438</v>
      </c>
      <c r="C174" s="761">
        <v>1280</v>
      </c>
      <c r="D174" s="761">
        <v>650</v>
      </c>
      <c r="E174" s="761">
        <v>40</v>
      </c>
      <c r="F174" s="761" t="s">
        <v>561</v>
      </c>
      <c r="G174" s="761">
        <v>170004700</v>
      </c>
      <c r="H174" s="761">
        <v>998734</v>
      </c>
      <c r="I174" s="365"/>
      <c r="J174" s="747">
        <v>18</v>
      </c>
      <c r="K174" s="366"/>
      <c r="L174" s="761" t="s">
        <v>531</v>
      </c>
      <c r="M174" s="761" t="s">
        <v>296</v>
      </c>
      <c r="N174" s="761">
        <v>1</v>
      </c>
      <c r="O174" s="276"/>
      <c r="P174" s="367" t="str">
        <f t="shared" si="0"/>
        <v>INCLUDED</v>
      </c>
      <c r="Q174" s="292">
        <f t="shared" si="1"/>
        <v>0</v>
      </c>
      <c r="R174" s="368">
        <f t="shared" si="2"/>
        <v>0</v>
      </c>
      <c r="S174" s="369">
        <f>Discount!$J$36</f>
        <v>0</v>
      </c>
      <c r="T174" s="368">
        <f t="shared" si="3"/>
        <v>0</v>
      </c>
      <c r="U174" s="370">
        <f t="shared" si="4"/>
        <v>0</v>
      </c>
      <c r="V174" s="371">
        <f t="shared" si="5"/>
        <v>0</v>
      </c>
      <c r="W174" s="372"/>
      <c r="X174" s="372"/>
      <c r="Y174" s="372"/>
      <c r="Z174" s="372"/>
      <c r="AA174" s="372"/>
    </row>
    <row r="175" spans="1:27" ht="18.75">
      <c r="A175" s="364">
        <v>68</v>
      </c>
      <c r="B175" s="761">
        <v>7000029438</v>
      </c>
      <c r="C175" s="761">
        <v>1280</v>
      </c>
      <c r="D175" s="761">
        <v>650</v>
      </c>
      <c r="E175" s="761">
        <v>50</v>
      </c>
      <c r="F175" s="761" t="s">
        <v>561</v>
      </c>
      <c r="G175" s="761">
        <v>170000504</v>
      </c>
      <c r="H175" s="761">
        <v>998713</v>
      </c>
      <c r="I175" s="365"/>
      <c r="J175" s="747">
        <v>18</v>
      </c>
      <c r="K175" s="366"/>
      <c r="L175" s="761" t="s">
        <v>532</v>
      </c>
      <c r="M175" s="761" t="s">
        <v>492</v>
      </c>
      <c r="N175" s="761">
        <v>1</v>
      </c>
      <c r="O175" s="276"/>
      <c r="P175" s="367" t="str">
        <f t="shared" si="0"/>
        <v>INCLUDED</v>
      </c>
      <c r="Q175" s="292">
        <f t="shared" si="1"/>
        <v>0</v>
      </c>
      <c r="R175" s="368">
        <f t="shared" si="2"/>
        <v>0</v>
      </c>
      <c r="S175" s="369">
        <f>Discount!$J$36</f>
        <v>0</v>
      </c>
      <c r="T175" s="368">
        <f t="shared" si="3"/>
        <v>0</v>
      </c>
      <c r="U175" s="370">
        <f t="shared" si="4"/>
        <v>0</v>
      </c>
      <c r="V175" s="371">
        <f t="shared" si="5"/>
        <v>0</v>
      </c>
      <c r="W175" s="372"/>
      <c r="X175" s="372"/>
      <c r="Y175" s="372"/>
      <c r="Z175" s="372"/>
      <c r="AA175" s="372"/>
    </row>
    <row r="176" spans="1:27" ht="31.5">
      <c r="A176" s="765">
        <v>69</v>
      </c>
      <c r="B176" s="761">
        <v>7000029438</v>
      </c>
      <c r="C176" s="761">
        <v>1280</v>
      </c>
      <c r="D176" s="761">
        <v>650</v>
      </c>
      <c r="E176" s="761">
        <v>60</v>
      </c>
      <c r="F176" s="761" t="s">
        <v>561</v>
      </c>
      <c r="G176" s="761">
        <v>170003449</v>
      </c>
      <c r="H176" s="761">
        <v>998316</v>
      </c>
      <c r="I176" s="365"/>
      <c r="J176" s="747">
        <v>18</v>
      </c>
      <c r="K176" s="366"/>
      <c r="L176" s="761" t="s">
        <v>533</v>
      </c>
      <c r="M176" s="761" t="s">
        <v>296</v>
      </c>
      <c r="N176" s="761">
        <v>3</v>
      </c>
      <c r="O176" s="276"/>
      <c r="P176" s="367" t="str">
        <f t="shared" si="0"/>
        <v>INCLUDED</v>
      </c>
      <c r="Q176" s="292">
        <f t="shared" si="1"/>
        <v>0</v>
      </c>
      <c r="R176" s="368">
        <f t="shared" si="2"/>
        <v>0</v>
      </c>
      <c r="S176" s="369">
        <f>Discount!$J$36</f>
        <v>0</v>
      </c>
      <c r="T176" s="368">
        <f t="shared" si="3"/>
        <v>0</v>
      </c>
      <c r="U176" s="370">
        <f t="shared" si="4"/>
        <v>0</v>
      </c>
      <c r="V176" s="371">
        <f t="shared" si="5"/>
        <v>0</v>
      </c>
      <c r="W176" s="372"/>
      <c r="X176" s="372"/>
      <c r="Y176" s="372"/>
      <c r="Z176" s="372"/>
      <c r="AA176" s="372"/>
    </row>
    <row r="177" spans="1:27" ht="31.5">
      <c r="A177" s="364">
        <v>70</v>
      </c>
      <c r="B177" s="761">
        <v>7000029438</v>
      </c>
      <c r="C177" s="761">
        <v>1280</v>
      </c>
      <c r="D177" s="761">
        <v>650</v>
      </c>
      <c r="E177" s="761">
        <v>70</v>
      </c>
      <c r="F177" s="761" t="s">
        <v>561</v>
      </c>
      <c r="G177" s="761">
        <v>170000501</v>
      </c>
      <c r="H177" s="761">
        <v>998734</v>
      </c>
      <c r="I177" s="365"/>
      <c r="J177" s="747">
        <v>18</v>
      </c>
      <c r="K177" s="366"/>
      <c r="L177" s="761" t="s">
        <v>534</v>
      </c>
      <c r="M177" s="761" t="s">
        <v>492</v>
      </c>
      <c r="N177" s="761">
        <v>1</v>
      </c>
      <c r="O177" s="276"/>
      <c r="P177" s="367" t="str">
        <f t="shared" ref="P177" si="54">IF(O177=0, "INCLUDED", IF(ISERROR(N177*O177), O177, N177*O177))</f>
        <v>INCLUDED</v>
      </c>
      <c r="Q177" s="292">
        <f t="shared" ref="Q177" si="55">IF(P177="Included",0,P177)</f>
        <v>0</v>
      </c>
      <c r="R177" s="368">
        <f t="shared" ref="R177" si="56">IF( K177="",J177*(IF(P177="Included",0,P177))/100,K177*(IF(P177="Included",0,P177)))</f>
        <v>0</v>
      </c>
      <c r="S177" s="369">
        <f>Discount!$J$36</f>
        <v>0</v>
      </c>
      <c r="T177" s="368">
        <f t="shared" ref="T177" si="57">S177*Q177</f>
        <v>0</v>
      </c>
      <c r="U177" s="370">
        <f t="shared" ref="U177" si="58">IF(K177="",J177*T177/100,K177*T177)</f>
        <v>0</v>
      </c>
      <c r="V177" s="371">
        <f t="shared" ref="V177" si="59">O177*N177</f>
        <v>0</v>
      </c>
      <c r="W177" s="372"/>
      <c r="X177" s="372"/>
      <c r="Y177" s="372"/>
      <c r="Z177" s="372"/>
      <c r="AA177" s="372"/>
    </row>
    <row r="178" spans="1:27" ht="47.25">
      <c r="A178" s="1052">
        <v>71</v>
      </c>
      <c r="B178" s="761">
        <v>7000029438</v>
      </c>
      <c r="C178" s="761">
        <v>410</v>
      </c>
      <c r="D178" s="761">
        <v>140</v>
      </c>
      <c r="E178" s="761">
        <v>50</v>
      </c>
      <c r="F178" s="761" t="s">
        <v>722</v>
      </c>
      <c r="G178" s="761">
        <v>100057111</v>
      </c>
      <c r="H178" s="761">
        <v>998736</v>
      </c>
      <c r="I178" s="365"/>
      <c r="J178" s="747">
        <v>18</v>
      </c>
      <c r="K178" s="366"/>
      <c r="L178" s="761" t="s">
        <v>794</v>
      </c>
      <c r="M178" s="761" t="s">
        <v>297</v>
      </c>
      <c r="N178" s="1050">
        <v>1</v>
      </c>
      <c r="O178" s="276"/>
      <c r="P178" s="367" t="str">
        <f t="shared" si="0"/>
        <v>INCLUDED</v>
      </c>
      <c r="Q178" s="292">
        <f t="shared" si="1"/>
        <v>0</v>
      </c>
      <c r="R178" s="368">
        <f t="shared" si="2"/>
        <v>0</v>
      </c>
      <c r="S178" s="369">
        <f>Discount!$J$36</f>
        <v>0</v>
      </c>
      <c r="T178" s="368">
        <f t="shared" si="3"/>
        <v>0</v>
      </c>
      <c r="U178" s="370">
        <f t="shared" si="4"/>
        <v>0</v>
      </c>
      <c r="V178" s="371">
        <f t="shared" si="5"/>
        <v>0</v>
      </c>
      <c r="W178" s="372"/>
      <c r="X178" s="372"/>
      <c r="Y178" s="372"/>
      <c r="Z178" s="372"/>
      <c r="AA178" s="372"/>
    </row>
    <row r="179" spans="1:27" ht="28.5" customHeight="1">
      <c r="A179" s="373"/>
      <c r="B179" s="374" t="s">
        <v>193</v>
      </c>
      <c r="C179" s="375"/>
      <c r="D179" s="375"/>
      <c r="E179" s="375"/>
      <c r="F179" s="376"/>
      <c r="G179" s="376"/>
      <c r="H179" s="376"/>
      <c r="I179" s="376"/>
      <c r="J179" s="376"/>
      <c r="K179" s="376"/>
      <c r="L179" s="376"/>
      <c r="M179" s="376"/>
      <c r="N179" s="377"/>
      <c r="O179" s="376"/>
      <c r="P179" s="378">
        <f>SUM(P18:P178)</f>
        <v>0</v>
      </c>
      <c r="Q179" s="294"/>
      <c r="R179" s="379">
        <f>SUM(R18:R178)</f>
        <v>0</v>
      </c>
      <c r="S179" s="380"/>
      <c r="T179" s="381"/>
      <c r="U179" s="379">
        <f>SUM(U18:U178)</f>
        <v>0</v>
      </c>
      <c r="V179" s="371">
        <f>SUM(V18:V178)</f>
        <v>0</v>
      </c>
      <c r="W179" s="372"/>
      <c r="X179" s="372"/>
      <c r="Y179" s="372"/>
      <c r="Z179" s="372"/>
      <c r="AA179" s="372"/>
    </row>
    <row r="180" spans="1:27" ht="21.75" customHeight="1">
      <c r="B180" s="383"/>
      <c r="C180" s="384"/>
      <c r="D180" s="384"/>
      <c r="E180" s="384"/>
      <c r="F180" s="384"/>
      <c r="G180" s="384"/>
      <c r="H180" s="384"/>
      <c r="I180" s="384"/>
      <c r="J180" s="384"/>
      <c r="K180" s="384"/>
      <c r="L180" s="384"/>
      <c r="M180" s="385"/>
      <c r="N180" s="386"/>
      <c r="O180" s="385"/>
      <c r="P180" s="385"/>
      <c r="Q180" s="385"/>
      <c r="R180" s="380"/>
      <c r="S180" s="380"/>
      <c r="T180" s="381"/>
      <c r="U180" s="380"/>
      <c r="V180" s="372"/>
      <c r="W180" s="372"/>
      <c r="X180" s="372"/>
      <c r="Y180" s="372"/>
      <c r="Z180" s="372"/>
      <c r="AA180" s="372"/>
    </row>
    <row r="181" spans="1:27" ht="30" customHeight="1">
      <c r="A181" s="387" t="s">
        <v>352</v>
      </c>
      <c r="B181" s="886" t="s">
        <v>353</v>
      </c>
      <c r="C181" s="886"/>
      <c r="D181" s="886"/>
      <c r="E181" s="886"/>
      <c r="F181" s="886"/>
      <c r="G181" s="886"/>
      <c r="H181" s="886"/>
      <c r="I181" s="886"/>
      <c r="J181" s="886"/>
      <c r="K181" s="886"/>
      <c r="L181" s="886"/>
      <c r="M181" s="886"/>
      <c r="N181" s="886"/>
      <c r="O181" s="886"/>
      <c r="P181" s="886"/>
      <c r="Q181" s="385"/>
      <c r="R181" s="380"/>
      <c r="S181" s="380"/>
      <c r="T181" s="381"/>
      <c r="U181" s="380"/>
      <c r="V181" s="372"/>
      <c r="W181" s="372"/>
      <c r="X181" s="372"/>
      <c r="Y181" s="372"/>
      <c r="Z181" s="372"/>
      <c r="AA181" s="372"/>
    </row>
    <row r="182" spans="1:27" ht="21.75" hidden="1" customHeight="1">
      <c r="A182" s="388"/>
      <c r="B182" s="389"/>
      <c r="C182" s="390"/>
      <c r="D182" s="391"/>
      <c r="E182" s="392"/>
      <c r="F182" s="300"/>
      <c r="G182" s="300"/>
      <c r="H182" s="300"/>
      <c r="I182" s="300"/>
      <c r="J182" s="300"/>
      <c r="K182" s="300"/>
      <c r="L182" s="299"/>
      <c r="M182" s="385"/>
      <c r="N182" s="386"/>
      <c r="O182" s="385"/>
      <c r="P182" s="385"/>
      <c r="Q182" s="385"/>
      <c r="R182" s="380"/>
      <c r="S182" s="380"/>
      <c r="T182" s="381"/>
      <c r="U182" s="380"/>
      <c r="V182" s="372"/>
      <c r="W182" s="372"/>
      <c r="X182" s="372"/>
      <c r="Y182" s="372"/>
      <c r="Z182" s="372"/>
      <c r="AA182" s="372"/>
    </row>
    <row r="183" spans="1:27" ht="21.75" customHeight="1">
      <c r="A183" s="388"/>
      <c r="B183" s="389"/>
      <c r="C183" s="390"/>
      <c r="D183" s="391"/>
      <c r="E183" s="392"/>
      <c r="F183" s="300"/>
      <c r="G183" s="300"/>
      <c r="H183" s="300"/>
      <c r="I183" s="300"/>
      <c r="J183" s="300"/>
      <c r="K183" s="300"/>
      <c r="L183" s="299"/>
      <c r="M183" s="385"/>
      <c r="N183" s="386"/>
      <c r="O183" s="385"/>
      <c r="P183" s="385"/>
      <c r="Q183" s="385"/>
      <c r="R183" s="380"/>
      <c r="S183" s="380"/>
      <c r="T183" s="381"/>
      <c r="U183" s="380"/>
      <c r="V183" s="372"/>
      <c r="W183" s="372"/>
      <c r="X183" s="372"/>
      <c r="Y183" s="372"/>
      <c r="Z183" s="372"/>
      <c r="AA183" s="372"/>
    </row>
    <row r="184" spans="1:27" s="386" customFormat="1" ht="23.25" customHeight="1">
      <c r="A184" s="387"/>
      <c r="B184" s="393" t="s">
        <v>313</v>
      </c>
      <c r="C184" s="889" t="str">
        <f>'Sch-1'!C284:D284</f>
        <v xml:space="preserve">  </v>
      </c>
      <c r="D184" s="889"/>
      <c r="E184" s="889"/>
      <c r="F184" s="387"/>
      <c r="G184" s="387"/>
      <c r="H184" s="387"/>
      <c r="I184" s="387"/>
      <c r="J184" s="387"/>
      <c r="K184" s="387"/>
      <c r="L184" s="387"/>
      <c r="M184" s="887" t="s">
        <v>315</v>
      </c>
      <c r="N184" s="887"/>
      <c r="O184" s="890" t="str">
        <f>'Sch-1'!K284</f>
        <v/>
      </c>
      <c r="P184" s="890"/>
      <c r="R184" s="394"/>
      <c r="S184" s="394"/>
      <c r="T184" s="394"/>
      <c r="U184" s="394"/>
    </row>
    <row r="185" spans="1:27" s="386" customFormat="1" ht="23.25" customHeight="1">
      <c r="A185" s="387"/>
      <c r="B185" s="393" t="s">
        <v>314</v>
      </c>
      <c r="C185" s="888" t="str">
        <f>'Sch-1'!C285:D285</f>
        <v/>
      </c>
      <c r="D185" s="888"/>
      <c r="E185" s="888"/>
      <c r="F185" s="387"/>
      <c r="G185" s="387"/>
      <c r="H185" s="387"/>
      <c r="I185" s="387"/>
      <c r="J185" s="387"/>
      <c r="K185" s="387"/>
      <c r="L185" s="387"/>
      <c r="M185" s="887" t="s">
        <v>123</v>
      </c>
      <c r="N185" s="887"/>
      <c r="O185" s="890" t="str">
        <f>'Sch-1'!K285</f>
        <v/>
      </c>
      <c r="P185" s="890"/>
      <c r="R185" s="394"/>
      <c r="S185" s="394"/>
      <c r="T185" s="394"/>
      <c r="U185" s="394"/>
    </row>
    <row r="186" spans="1:27">
      <c r="B186" s="389"/>
      <c r="C186" s="390"/>
      <c r="D186" s="337"/>
      <c r="E186" s="392"/>
      <c r="F186" s="248"/>
      <c r="G186" s="300"/>
      <c r="H186" s="300"/>
      <c r="I186" s="300"/>
      <c r="J186" s="300"/>
      <c r="K186" s="300"/>
      <c r="L186" s="299"/>
      <c r="M186" s="385"/>
      <c r="N186" s="386"/>
      <c r="O186" s="385"/>
      <c r="P186" s="385"/>
      <c r="Q186" s="385"/>
    </row>
    <row r="187" spans="1:27">
      <c r="B187" s="395"/>
      <c r="C187" s="396"/>
      <c r="D187" s="336"/>
      <c r="E187" s="392"/>
      <c r="F187" s="248"/>
      <c r="G187" s="299"/>
      <c r="H187" s="299"/>
      <c r="I187" s="299"/>
      <c r="J187" s="299"/>
      <c r="K187" s="299"/>
      <c r="L187" s="299"/>
      <c r="M187" s="385"/>
      <c r="N187" s="386"/>
      <c r="O187" s="385"/>
      <c r="P187" s="385"/>
      <c r="Q187" s="385"/>
    </row>
    <row r="189" spans="1:27">
      <c r="P189" s="397">
        <f>P179*0.18</f>
        <v>0</v>
      </c>
    </row>
  </sheetData>
  <sheetProtection algorithmName="SHA-512" hashValue="So1PDKzFTtENoD4r2WQ+d9nmDLdURVdJ4QOuoYV2q1Tzmp0n10saXyMX6WT6loHClzWr8HrG1c1XgavzEO2vKw==" saltValue="Mt31M5mJdHAAUWzSOw8Bfw==" spinCount="100000" sheet="1" objects="1" scenarios="1"/>
  <autoFilter ref="A15:P179" xr:uid="{00000000-0001-0000-0600-000000000000}"/>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2"/>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8"/>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9"/>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1"/>
      <headerFooter>
        <oddHeader>&amp;RSchedule-3
Page &amp;P of &amp;N</oddHeader>
      </headerFooter>
    </customSheetView>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181:P181"/>
    <mergeCell ref="M185:N185"/>
    <mergeCell ref="M184:N184"/>
    <mergeCell ref="C185:E185"/>
    <mergeCell ref="C184:E184"/>
    <mergeCell ref="O185:P185"/>
    <mergeCell ref="O184:P184"/>
  </mergeCells>
  <conditionalFormatting sqref="K18:K178">
    <cfRule type="expression" dxfId="5" priority="1" stopIfTrue="1">
      <formula>J18&gt;0</formula>
    </cfRule>
  </conditionalFormatting>
  <dataValidations count="5">
    <dataValidation type="list" allowBlank="1" showInputMessage="1" showErrorMessage="1" sqref="IJ64614 A64614:K64614" xr:uid="{00000000-0002-0000-0600-000000000000}">
      <formula1>#REF!</formula1>
    </dataValidation>
    <dataValidation type="decimal" operator="greaterThan" allowBlank="1" showInputMessage="1" showErrorMessage="1" error="Enter only Numeric Value greater than zero or leave the cell blank !" sqref="O64584:O64630" xr:uid="{00000000-0002-0000-0600-000001000000}">
      <formula1>0</formula1>
    </dataValidation>
    <dataValidation type="list" operator="greaterThan" allowBlank="1" showInputMessage="1" showErrorMessage="1" sqref="K18:K178" xr:uid="{00000000-0002-0000-0600-000002000000}">
      <formula1>"0%,5%,12%,18%,28%"</formula1>
    </dataValidation>
    <dataValidation type="whole" operator="greaterThan" allowBlank="1" showInputMessage="1" showErrorMessage="1" sqref="I18:I178" xr:uid="{00000000-0002-0000-0600-000003000000}">
      <formula1>0</formula1>
    </dataValidation>
    <dataValidation type="decimal" operator="greaterThanOrEqual" allowBlank="1" showInputMessage="1" showErrorMessage="1" sqref="O18:O178"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55" zoomScaleNormal="100" zoomScaleSheetLayoutView="55" workbookViewId="0">
      <selection activeCell="A17" sqref="A17"/>
    </sheetView>
  </sheetViews>
  <sheetFormatPr defaultColWidth="9.140625" defaultRowHeight="15.75"/>
  <cols>
    <col min="1" max="1" width="7.5703125" style="431" customWidth="1"/>
    <col min="2" max="2" width="9" style="431" customWidth="1"/>
    <col min="3" max="3" width="10.28515625" style="431" customWidth="1"/>
    <col min="4" max="4" width="10.85546875" style="431" customWidth="1"/>
    <col min="5" max="5" width="11.140625" style="431" customWidth="1"/>
    <col min="6" max="6" width="13.7109375" style="431" customWidth="1"/>
    <col min="7" max="7" width="15.42578125" style="431" customWidth="1"/>
    <col min="8" max="11" width="16.85546875" style="431" customWidth="1"/>
    <col min="12" max="12" width="14.42578125" style="437" customWidth="1"/>
    <col min="13" max="13" width="9" style="431" customWidth="1"/>
    <col min="14" max="14" width="11.42578125" style="431" customWidth="1"/>
    <col min="15" max="15" width="13.28515625" style="431" customWidth="1"/>
    <col min="16" max="16" width="15.7109375" style="429" customWidth="1"/>
    <col min="17" max="16384" width="9.140625" style="429"/>
  </cols>
  <sheetData>
    <row r="1" spans="1:16" s="405" customFormat="1" ht="24.75" customHeight="1">
      <c r="A1" s="399" t="str">
        <f>Cover!B3</f>
        <v>Spec. No.:	CC/NT/W-GIS/DOM/A10/24/15640</v>
      </c>
      <c r="B1" s="399"/>
      <c r="C1" s="399"/>
      <c r="D1" s="399"/>
      <c r="E1" s="399"/>
      <c r="F1" s="399"/>
      <c r="G1" s="400"/>
      <c r="H1" s="400"/>
      <c r="I1" s="400"/>
      <c r="J1" s="400"/>
      <c r="K1" s="400"/>
      <c r="L1" s="401"/>
      <c r="M1" s="402"/>
      <c r="N1" s="403"/>
      <c r="O1" s="403"/>
      <c r="P1" s="404" t="s">
        <v>24</v>
      </c>
    </row>
    <row r="2" spans="1:16" s="405" customFormat="1">
      <c r="A2" s="345"/>
      <c r="B2" s="345"/>
      <c r="C2" s="345"/>
      <c r="D2" s="345"/>
      <c r="E2" s="345"/>
      <c r="F2" s="345"/>
      <c r="G2" s="406"/>
      <c r="H2" s="406"/>
      <c r="I2" s="406"/>
      <c r="J2" s="406"/>
      <c r="K2" s="406"/>
      <c r="L2" s="407"/>
      <c r="M2" s="408"/>
      <c r="N2" s="409"/>
      <c r="O2" s="409"/>
    </row>
    <row r="3" spans="1:16" s="405" customFormat="1" ht="90.75" customHeight="1">
      <c r="A3" s="902"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02"/>
      <c r="C3" s="902"/>
      <c r="D3" s="902"/>
      <c r="E3" s="902"/>
      <c r="F3" s="902"/>
      <c r="G3" s="902"/>
      <c r="H3" s="902"/>
      <c r="I3" s="902"/>
      <c r="J3" s="902"/>
      <c r="K3" s="902"/>
      <c r="L3" s="902"/>
      <c r="M3" s="902"/>
      <c r="N3" s="902"/>
      <c r="O3" s="902"/>
      <c r="P3" s="902"/>
    </row>
    <row r="4" spans="1:16" s="405" customFormat="1">
      <c r="A4" s="903" t="s">
        <v>17</v>
      </c>
      <c r="B4" s="903"/>
      <c r="C4" s="903"/>
      <c r="D4" s="903"/>
      <c r="E4" s="903"/>
      <c r="F4" s="903"/>
      <c r="G4" s="903"/>
      <c r="H4" s="903"/>
      <c r="I4" s="903"/>
      <c r="J4" s="903"/>
      <c r="K4" s="903"/>
      <c r="L4" s="903"/>
      <c r="M4" s="903"/>
      <c r="N4" s="903"/>
      <c r="O4" s="903"/>
      <c r="P4" s="903"/>
    </row>
    <row r="5" spans="1:16" s="405" customFormat="1">
      <c r="A5" s="411"/>
      <c r="B5" s="411"/>
      <c r="C5" s="411"/>
      <c r="D5" s="411"/>
      <c r="E5" s="411"/>
      <c r="F5" s="411"/>
      <c r="G5" s="412"/>
      <c r="H5" s="412"/>
      <c r="I5" s="412"/>
      <c r="J5" s="412"/>
      <c r="K5" s="412"/>
      <c r="L5" s="412"/>
      <c r="M5" s="411"/>
      <c r="N5" s="411"/>
      <c r="O5" s="411"/>
    </row>
    <row r="6" spans="1:16" s="405" customFormat="1" ht="20.25" customHeight="1">
      <c r="A6" s="866" t="s">
        <v>346</v>
      </c>
      <c r="B6" s="866"/>
      <c r="C6" s="240"/>
      <c r="D6" s="241"/>
      <c r="E6" s="240"/>
      <c r="F6" s="240"/>
      <c r="G6" s="240"/>
      <c r="H6" s="240"/>
      <c r="I6" s="240"/>
      <c r="J6" s="412"/>
      <c r="K6" s="412"/>
      <c r="L6" s="412"/>
      <c r="M6" s="411"/>
      <c r="N6" s="411"/>
      <c r="O6" s="411"/>
    </row>
    <row r="7" spans="1:16" s="405" customFormat="1" ht="21" customHeight="1">
      <c r="A7" s="870" t="str">
        <f>'Sch-1'!A7</f>
        <v>JOINT VENTURE OF 0 &amp; 0</v>
      </c>
      <c r="B7" s="870"/>
      <c r="C7" s="870"/>
      <c r="D7" s="870"/>
      <c r="E7" s="870"/>
      <c r="F7" s="870"/>
      <c r="G7" s="870"/>
      <c r="H7" s="870"/>
      <c r="I7" s="870"/>
      <c r="J7" s="413"/>
      <c r="K7" s="413"/>
      <c r="L7" s="309"/>
      <c r="M7" s="413"/>
      <c r="N7" s="414" t="s">
        <v>1</v>
      </c>
      <c r="O7" s="409"/>
    </row>
    <row r="8" spans="1:16" s="405" customFormat="1" ht="21" customHeight="1">
      <c r="A8" s="867" t="str">
        <f>"Bidder’s Name and Address  (" &amp; MID('Names of Bidder'!B9,9, 20) &amp; ") :"</f>
        <v>Bidder’s Name and Address  (Lead Partner) :</v>
      </c>
      <c r="B8" s="867"/>
      <c r="C8" s="867"/>
      <c r="D8" s="867"/>
      <c r="E8" s="867"/>
      <c r="F8" s="867"/>
      <c r="G8" s="867"/>
      <c r="H8" s="248"/>
      <c r="I8" s="248"/>
      <c r="J8" s="347"/>
      <c r="K8" s="347"/>
      <c r="L8" s="347"/>
      <c r="M8" s="347"/>
      <c r="N8" s="348" t="str">
        <f>'Sch-1'!K8</f>
        <v>Contract Services</v>
      </c>
      <c r="O8" s="409"/>
    </row>
    <row r="9" spans="1:16" s="405" customFormat="1" ht="24" customHeight="1">
      <c r="A9" s="243" t="s">
        <v>12</v>
      </c>
      <c r="B9" s="246"/>
      <c r="C9" s="870" t="str">
        <f>IF('Names of Bidder'!D9=0, "", 'Names of Bidder'!D9)</f>
        <v/>
      </c>
      <c r="D9" s="870"/>
      <c r="E9" s="870"/>
      <c r="F9" s="870"/>
      <c r="G9" s="870"/>
      <c r="H9" s="252"/>
      <c r="I9" s="252"/>
      <c r="J9" s="249"/>
      <c r="K9" s="249"/>
      <c r="L9" s="415"/>
      <c r="N9" s="348" t="str">
        <f>'Sch-1'!K9</f>
        <v>Power Grid Corporation of India Ltd.,</v>
      </c>
      <c r="O9" s="409"/>
    </row>
    <row r="10" spans="1:16" s="405" customFormat="1">
      <c r="A10" s="243" t="s">
        <v>11</v>
      </c>
      <c r="B10" s="246"/>
      <c r="C10" s="869" t="str">
        <f>IF('Names of Bidder'!D10=0, "", 'Names of Bidder'!D10)</f>
        <v/>
      </c>
      <c r="D10" s="869"/>
      <c r="E10" s="869"/>
      <c r="F10" s="869"/>
      <c r="G10" s="869"/>
      <c r="H10" s="252"/>
      <c r="I10" s="252"/>
      <c r="J10" s="249"/>
      <c r="K10" s="249"/>
      <c r="L10" s="415"/>
      <c r="N10" s="348" t="str">
        <f>'Sch-1'!K10</f>
        <v>"Saudamini", Plot No.-2</v>
      </c>
      <c r="O10" s="409"/>
    </row>
    <row r="11" spans="1:16" s="405" customFormat="1">
      <c r="A11" s="252"/>
      <c r="B11" s="252"/>
      <c r="C11" s="869" t="str">
        <f>IF('Names of Bidder'!D11=0, "", 'Names of Bidder'!D11)</f>
        <v/>
      </c>
      <c r="D11" s="869"/>
      <c r="E11" s="869"/>
      <c r="F11" s="869"/>
      <c r="G11" s="869"/>
      <c r="H11" s="252"/>
      <c r="I11" s="252"/>
      <c r="J11" s="249"/>
      <c r="K11" s="249"/>
      <c r="L11" s="415"/>
      <c r="N11" s="348" t="str">
        <f>'Sch-1'!K11</f>
        <v xml:space="preserve">Sector-29, </v>
      </c>
      <c r="O11" s="409"/>
    </row>
    <row r="12" spans="1:16" s="405" customFormat="1">
      <c r="A12" s="252"/>
      <c r="B12" s="252"/>
      <c r="C12" s="869" t="str">
        <f>IF('Names of Bidder'!D12=0, "", 'Names of Bidder'!D12)</f>
        <v/>
      </c>
      <c r="D12" s="869"/>
      <c r="E12" s="869"/>
      <c r="F12" s="869"/>
      <c r="G12" s="869"/>
      <c r="H12" s="252"/>
      <c r="I12" s="252"/>
      <c r="J12" s="249"/>
      <c r="K12" s="249"/>
      <c r="L12" s="415"/>
      <c r="N12" s="348" t="str">
        <f>'Sch-1'!K12</f>
        <v>Gurgaon (Haryana) - 122001</v>
      </c>
      <c r="O12" s="409"/>
    </row>
    <row r="13" spans="1:16" s="405" customFormat="1">
      <c r="A13" s="252"/>
      <c r="B13" s="252"/>
      <c r="C13" s="249"/>
      <c r="D13" s="249"/>
      <c r="E13" s="249"/>
      <c r="F13" s="249"/>
      <c r="G13" s="249"/>
      <c r="H13" s="252"/>
      <c r="I13" s="252"/>
      <c r="J13" s="249"/>
      <c r="K13" s="249"/>
      <c r="L13" s="415"/>
      <c r="N13" s="348"/>
      <c r="O13" s="409"/>
    </row>
    <row r="14" spans="1:16" s="405" customFormat="1" ht="21" customHeight="1">
      <c r="A14" s="891" t="s">
        <v>25</v>
      </c>
      <c r="B14" s="891"/>
      <c r="C14" s="891"/>
      <c r="D14" s="891"/>
      <c r="E14" s="891"/>
      <c r="F14" s="891"/>
      <c r="G14" s="891"/>
      <c r="H14" s="891"/>
      <c r="I14" s="891"/>
      <c r="J14" s="891"/>
      <c r="K14" s="891"/>
      <c r="L14" s="891"/>
      <c r="M14" s="891"/>
      <c r="N14" s="891"/>
      <c r="O14" s="891"/>
      <c r="P14" s="891"/>
    </row>
    <row r="15" spans="1:16" s="405" customFormat="1" ht="109.15" customHeight="1">
      <c r="A15" s="416" t="s">
        <v>7</v>
      </c>
      <c r="B15" s="417" t="s">
        <v>262</v>
      </c>
      <c r="C15" s="417" t="s">
        <v>263</v>
      </c>
      <c r="D15" s="417" t="s">
        <v>273</v>
      </c>
      <c r="E15" s="417" t="s">
        <v>275</v>
      </c>
      <c r="F15" s="417" t="s">
        <v>276</v>
      </c>
      <c r="G15" s="416" t="s">
        <v>23</v>
      </c>
      <c r="H15" s="418" t="s">
        <v>320</v>
      </c>
      <c r="I15" s="419" t="s">
        <v>319</v>
      </c>
      <c r="J15" s="419" t="s">
        <v>308</v>
      </c>
      <c r="K15" s="419" t="s">
        <v>316</v>
      </c>
      <c r="L15" s="417" t="s">
        <v>14</v>
      </c>
      <c r="M15" s="420" t="s">
        <v>9</v>
      </c>
      <c r="N15" s="420" t="s">
        <v>15</v>
      </c>
      <c r="O15" s="421" t="s">
        <v>26</v>
      </c>
      <c r="P15" s="421" t="s">
        <v>27</v>
      </c>
    </row>
    <row r="16" spans="1:16" s="425" customFormat="1" ht="15">
      <c r="A16" s="422">
        <v>1</v>
      </c>
      <c r="B16" s="422">
        <v>2</v>
      </c>
      <c r="C16" s="422">
        <v>3</v>
      </c>
      <c r="D16" s="422">
        <v>4</v>
      </c>
      <c r="E16" s="422">
        <v>5</v>
      </c>
      <c r="F16" s="422">
        <v>6</v>
      </c>
      <c r="G16" s="422">
        <v>7</v>
      </c>
      <c r="H16" s="423">
        <v>8</v>
      </c>
      <c r="I16" s="423">
        <v>9</v>
      </c>
      <c r="J16" s="423">
        <v>10</v>
      </c>
      <c r="K16" s="423">
        <v>11</v>
      </c>
      <c r="L16" s="424">
        <v>12</v>
      </c>
      <c r="M16" s="422">
        <v>13</v>
      </c>
      <c r="N16" s="422">
        <v>14</v>
      </c>
      <c r="O16" s="422">
        <v>15</v>
      </c>
      <c r="P16" s="422" t="s">
        <v>318</v>
      </c>
    </row>
    <row r="17" spans="1:17">
      <c r="A17" s="426"/>
      <c r="B17" s="426"/>
      <c r="C17" s="426"/>
      <c r="D17" s="426"/>
      <c r="E17" s="426"/>
      <c r="F17" s="426"/>
      <c r="G17" s="426"/>
      <c r="H17" s="426"/>
      <c r="I17" s="426"/>
      <c r="J17" s="426"/>
      <c r="K17" s="426"/>
      <c r="L17" s="427"/>
      <c r="M17" s="426"/>
      <c r="N17" s="426"/>
      <c r="O17" s="426"/>
      <c r="P17" s="428"/>
    </row>
    <row r="18" spans="1:17" s="431" customFormat="1" ht="45" customHeight="1">
      <c r="A18" s="426"/>
      <c r="B18" s="430"/>
      <c r="C18" s="430"/>
      <c r="D18" s="430"/>
      <c r="F18" s="430"/>
      <c r="G18" s="430"/>
      <c r="H18" s="430"/>
      <c r="I18" s="432" t="s">
        <v>334</v>
      </c>
      <c r="J18" s="430"/>
      <c r="K18" s="430"/>
      <c r="L18" s="430"/>
      <c r="M18" s="430"/>
      <c r="N18" s="430"/>
      <c r="O18" s="430"/>
      <c r="P18" s="430"/>
    </row>
    <row r="19" spans="1:17" ht="26.25" customHeight="1">
      <c r="A19" s="426"/>
      <c r="B19" s="899"/>
      <c r="C19" s="900"/>
      <c r="D19" s="900"/>
      <c r="E19" s="900"/>
      <c r="F19" s="900"/>
      <c r="G19" s="900"/>
      <c r="H19" s="900"/>
      <c r="I19" s="900"/>
      <c r="J19" s="900"/>
      <c r="K19" s="901"/>
      <c r="L19" s="433"/>
      <c r="M19" s="433"/>
      <c r="N19" s="433"/>
      <c r="O19" s="433"/>
      <c r="P19" s="434"/>
      <c r="Q19" s="435"/>
    </row>
    <row r="20" spans="1:17" ht="27.75" customHeight="1">
      <c r="A20" s="896" t="s">
        <v>321</v>
      </c>
      <c r="B20" s="896"/>
      <c r="C20" s="896"/>
      <c r="D20" s="896"/>
      <c r="E20" s="896"/>
      <c r="F20" s="896"/>
      <c r="G20" s="896"/>
      <c r="H20" s="896"/>
      <c r="I20" s="896"/>
      <c r="J20" s="896"/>
      <c r="K20" s="896"/>
      <c r="L20" s="896"/>
      <c r="M20" s="896"/>
      <c r="N20" s="896"/>
      <c r="O20" s="896"/>
      <c r="P20" s="896"/>
      <c r="Q20" s="435"/>
    </row>
    <row r="21" spans="1:17" ht="39" customHeight="1">
      <c r="A21" s="897" t="s">
        <v>322</v>
      </c>
      <c r="B21" s="897"/>
      <c r="C21" s="897"/>
      <c r="D21" s="897"/>
      <c r="E21" s="897"/>
      <c r="F21" s="897"/>
      <c r="G21" s="897"/>
      <c r="H21" s="897"/>
      <c r="I21" s="897"/>
      <c r="J21" s="897"/>
      <c r="K21" s="897"/>
      <c r="L21" s="897"/>
      <c r="M21" s="897"/>
      <c r="N21" s="897"/>
      <c r="O21" s="897"/>
      <c r="P21" s="897"/>
      <c r="Q21" s="435"/>
    </row>
    <row r="23" spans="1:17" s="292" customFormat="1">
      <c r="B23" s="436" t="s">
        <v>313</v>
      </c>
      <c r="C23" s="895" t="str">
        <f>'Sch-3'!C184:D184</f>
        <v xml:space="preserve">  </v>
      </c>
      <c r="D23" s="894"/>
    </row>
    <row r="24" spans="1:17" s="292" customFormat="1">
      <c r="B24" s="436" t="s">
        <v>314</v>
      </c>
      <c r="C24" s="893" t="str">
        <f>'Sch-3'!C185:D185</f>
        <v/>
      </c>
      <c r="D24" s="894"/>
      <c r="L24" s="892" t="s">
        <v>315</v>
      </c>
      <c r="M24" s="892"/>
      <c r="N24" s="898" t="str">
        <f>'Sch-3'!O184</f>
        <v/>
      </c>
      <c r="O24" s="898"/>
      <c r="P24" s="898"/>
    </row>
    <row r="25" spans="1:17">
      <c r="L25" s="892" t="s">
        <v>123</v>
      </c>
      <c r="M25" s="892"/>
      <c r="N25" s="898" t="str">
        <f>'Sch-3'!O185</f>
        <v/>
      </c>
      <c r="O25" s="898"/>
      <c r="P25" s="898"/>
    </row>
  </sheetData>
  <sheetProtection algorithmName="SHA-512" hashValue="Qyfin25ZellnrtsHgm+Q5le4feXROL3OEeIZqxaV/dxCFy2G6T1qMUwG/gk7kcDD42G0U8BN+tdvUDqVzAIFdA==" saltValue="HPWY42zItxm4gx6o/UiO/g==" spinCount="100000" sheet="1" objects="1" scenario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2"/>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497EA202-A8B8-45C5-9E6C-C3CD104F3979}" showPageBreaks="1" printArea="1" view="pageBreakPreview">
      <selection activeCell="G39" sqref="G39"/>
      <pageMargins left="0.7" right="0.7" top="0.75" bottom="0.75" header="0.3" footer="0.3"/>
      <pageSetup paperSize="9" scale="58" orientation="landscape" r:id="rId8"/>
    </customSheetView>
    <customSheetView guid="{63D51328-7CBC-4A1E-B96D-BAE91416501B}" showPageBreaks="1" printArea="1" view="pageBreakPreview">
      <selection activeCell="G39" sqref="G39"/>
      <pageMargins left="0.7" right="0.7" top="0.75" bottom="0.75" header="0.3" footer="0.3"/>
      <pageSetup paperSize="9" scale="58" orientation="landscape" r:id="rId9"/>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0"/>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55" zoomScaleNormal="100" zoomScaleSheetLayoutView="55" workbookViewId="0">
      <selection activeCell="D11" sqref="D11"/>
    </sheetView>
  </sheetViews>
  <sheetFormatPr defaultColWidth="11.42578125" defaultRowHeight="15.7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hidden="1" customWidth="1"/>
    <col min="7" max="7" width="34.140625" style="442" hidden="1" customWidth="1"/>
    <col min="8" max="8" width="11.42578125" style="442" hidden="1" customWidth="1"/>
    <col min="9" max="9" width="14" style="443" hidden="1" customWidth="1"/>
    <col min="10" max="10" width="14.42578125" style="443" hidden="1" customWidth="1"/>
    <col min="11" max="11" width="17.140625" style="443" hidden="1" customWidth="1"/>
    <col min="12" max="13" width="11.42578125" style="443" hidden="1" customWidth="1"/>
    <col min="14" max="14" width="21.28515625" style="443" hidden="1" customWidth="1"/>
    <col min="15" max="15" width="18.28515625" style="442" hidden="1" customWidth="1"/>
    <col min="16" max="17" width="11.42578125" style="442" hidden="1" customWidth="1"/>
    <col min="18" max="18" width="11.42578125" style="444" hidden="1" customWidth="1"/>
    <col min="19" max="20" width="11.42578125" style="442" hidden="1" customWidth="1"/>
    <col min="21" max="24" width="11.42578125" style="442" customWidth="1"/>
    <col min="25" max="16384" width="11.42578125" style="444"/>
  </cols>
  <sheetData>
    <row r="1" spans="1:15" ht="18" customHeight="1">
      <c r="A1" s="438" t="str">
        <f>Cover!B3</f>
        <v>Spec. No.:	CC/NT/W-GIS/DOM/A10/24/15640</v>
      </c>
      <c r="B1" s="439"/>
      <c r="C1" s="440"/>
      <c r="D1" s="440"/>
      <c r="E1" s="441" t="s">
        <v>126</v>
      </c>
    </row>
    <row r="2" spans="1:15" ht="8.1" customHeight="1">
      <c r="A2" s="445"/>
      <c r="B2" s="446"/>
      <c r="C2" s="447"/>
      <c r="D2" s="447"/>
      <c r="E2" s="448"/>
      <c r="F2" s="449"/>
    </row>
    <row r="3" spans="1:15" ht="76.900000000000006" customHeight="1">
      <c r="A3" s="912"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12"/>
      <c r="C3" s="912"/>
      <c r="D3" s="912"/>
      <c r="E3" s="912"/>
    </row>
    <row r="4" spans="1:15" ht="21.95" customHeight="1">
      <c r="A4" s="913" t="s">
        <v>127</v>
      </c>
      <c r="B4" s="913"/>
      <c r="C4" s="913"/>
      <c r="D4" s="913"/>
      <c r="E4" s="913"/>
    </row>
    <row r="5" spans="1:15" ht="12" customHeight="1">
      <c r="A5" s="450"/>
      <c r="B5" s="451"/>
      <c r="C5" s="451"/>
      <c r="D5" s="451"/>
      <c r="E5" s="451"/>
    </row>
    <row r="6" spans="1:15" ht="24" customHeight="1">
      <c r="A6" s="866" t="s">
        <v>346</v>
      </c>
      <c r="B6" s="866"/>
      <c r="C6" s="240"/>
      <c r="D6" s="241"/>
      <c r="E6" s="240"/>
      <c r="F6" s="240"/>
      <c r="G6" s="240"/>
      <c r="H6" s="240"/>
      <c r="I6" s="240"/>
    </row>
    <row r="7" spans="1:15" ht="18" customHeight="1">
      <c r="A7" s="870" t="str">
        <f>'Sch-1'!A7</f>
        <v>JOINT VENTURE OF 0 &amp; 0</v>
      </c>
      <c r="B7" s="870"/>
      <c r="C7" s="870"/>
      <c r="D7" s="480" t="s">
        <v>1</v>
      </c>
      <c r="E7" s="306"/>
      <c r="F7" s="306"/>
      <c r="G7" s="306"/>
      <c r="H7" s="306"/>
      <c r="I7" s="306"/>
    </row>
    <row r="8" spans="1:15" ht="18" customHeight="1">
      <c r="A8" s="867" t="str">
        <f>"Bidder’s Name and Address  (" &amp; MID('Names of Bidder'!B9,9, 20) &amp; ") :"</f>
        <v>Bidder’s Name and Address  (Lead Partner) :</v>
      </c>
      <c r="B8" s="867"/>
      <c r="C8" s="867"/>
      <c r="D8" s="348" t="s">
        <v>2</v>
      </c>
      <c r="E8" s="452"/>
      <c r="F8" s="452"/>
      <c r="G8" s="452"/>
      <c r="H8" s="248"/>
      <c r="I8" s="248"/>
    </row>
    <row r="9" spans="1:15" ht="18" customHeight="1">
      <c r="A9" s="243" t="s">
        <v>12</v>
      </c>
      <c r="B9" s="243" t="str">
        <f>IF('Names of Bidder'!D9=0, "", 'Names of Bidder'!D9)</f>
        <v/>
      </c>
      <c r="C9" s="444"/>
      <c r="D9" s="348" t="s">
        <v>3</v>
      </c>
      <c r="E9" s="307"/>
      <c r="F9" s="307"/>
      <c r="G9" s="307"/>
      <c r="H9" s="252"/>
      <c r="I9" s="252"/>
    </row>
    <row r="10" spans="1:15" ht="18" customHeight="1">
      <c r="A10" s="243" t="s">
        <v>11</v>
      </c>
      <c r="B10" s="249" t="str">
        <f>IF('Names of Bidder'!D10=0, "", 'Names of Bidder'!D10)</f>
        <v/>
      </c>
      <c r="C10" s="444"/>
      <c r="D10" s="348" t="s">
        <v>4</v>
      </c>
      <c r="E10" s="307"/>
      <c r="F10" s="307"/>
      <c r="G10" s="307"/>
      <c r="H10" s="252"/>
      <c r="I10" s="252"/>
    </row>
    <row r="11" spans="1:15" ht="18" customHeight="1">
      <c r="A11" s="252"/>
      <c r="B11" s="249" t="str">
        <f>IF('Names of Bidder'!D11=0, "", 'Names of Bidder'!D11)</f>
        <v/>
      </c>
      <c r="C11" s="444"/>
      <c r="D11" s="348" t="s">
        <v>5</v>
      </c>
      <c r="E11" s="307"/>
      <c r="F11" s="307"/>
      <c r="G11" s="307"/>
      <c r="H11" s="252"/>
      <c r="I11" s="252"/>
    </row>
    <row r="12" spans="1:15" ht="18" customHeight="1">
      <c r="A12" s="252"/>
      <c r="B12" s="249" t="str">
        <f>IF('Names of Bidder'!D12=0, "", 'Names of Bidder'!D12)</f>
        <v/>
      </c>
      <c r="C12" s="444"/>
      <c r="D12" s="348" t="s">
        <v>6</v>
      </c>
      <c r="E12" s="307"/>
      <c r="F12" s="307"/>
      <c r="G12" s="307"/>
      <c r="H12" s="252"/>
      <c r="I12" s="252"/>
    </row>
    <row r="13" spans="1:15" ht="8.1" customHeight="1" thickBot="1">
      <c r="B13" s="454"/>
    </row>
    <row r="14" spans="1:15" ht="21.95" customHeight="1">
      <c r="A14" s="455" t="s">
        <v>128</v>
      </c>
      <c r="B14" s="914" t="s">
        <v>129</v>
      </c>
      <c r="C14" s="914"/>
      <c r="D14" s="915" t="s">
        <v>130</v>
      </c>
      <c r="E14" s="916"/>
      <c r="I14" s="911" t="s">
        <v>131</v>
      </c>
      <c r="J14" s="911"/>
      <c r="K14" s="911"/>
      <c r="M14" s="904" t="s">
        <v>132</v>
      </c>
      <c r="N14" s="904"/>
      <c r="O14" s="904"/>
    </row>
    <row r="15" spans="1:15" ht="29.25" customHeight="1">
      <c r="A15" s="456" t="s">
        <v>133</v>
      </c>
      <c r="B15" s="905" t="s">
        <v>323</v>
      </c>
      <c r="C15" s="905"/>
      <c r="D15" s="906">
        <f>'Sch-1'!P279</f>
        <v>0</v>
      </c>
      <c r="E15" s="907"/>
      <c r="I15" s="457" t="s">
        <v>134</v>
      </c>
      <c r="K15" s="457" t="e">
        <f>ROUND('[6]Sch-1'!U3*#REF!,0)</f>
        <v>#REF!</v>
      </c>
      <c r="M15" s="457" t="s">
        <v>134</v>
      </c>
      <c r="O15" s="458" t="e">
        <f>ROUND('[6]Sch-1'!U5*#REF!,0)</f>
        <v>#REF!</v>
      </c>
    </row>
    <row r="16" spans="1:15" ht="87.75" customHeight="1">
      <c r="A16" s="459"/>
      <c r="B16" s="908" t="s">
        <v>324</v>
      </c>
      <c r="C16" s="908"/>
      <c r="D16" s="909"/>
      <c r="E16" s="910"/>
      <c r="G16" s="460"/>
    </row>
    <row r="17" spans="1:15" ht="25.5" customHeight="1">
      <c r="A17" s="456" t="s">
        <v>135</v>
      </c>
      <c r="B17" s="905" t="s">
        <v>325</v>
      </c>
      <c r="C17" s="905"/>
      <c r="D17" s="906">
        <f>'Sch-3'!R179</f>
        <v>0</v>
      </c>
      <c r="E17" s="907"/>
      <c r="I17" s="457" t="s">
        <v>136</v>
      </c>
      <c r="K17" s="461">
        <f>IF(ISERROR(ROUND((#REF!+#REF!)*#REF!,0)),0, ROUND((#REF!+#REF!)*#REF!,0))</f>
        <v>0</v>
      </c>
      <c r="M17" s="457" t="s">
        <v>136</v>
      </c>
      <c r="O17" s="462">
        <f>IF(ISERROR(ROUND((#REF!+#REF!)*#REF!,0)),0, ROUND((#REF!+#REF!)*#REF!,0))</f>
        <v>0</v>
      </c>
    </row>
    <row r="18" spans="1:15" ht="84" customHeight="1">
      <c r="A18" s="459"/>
      <c r="B18" s="908" t="s">
        <v>326</v>
      </c>
      <c r="C18" s="908"/>
      <c r="D18" s="921"/>
      <c r="E18" s="922"/>
      <c r="G18" s="463"/>
      <c r="I18" s="464" t="e">
        <f>#REF!/'Sch-1'!Y1</f>
        <v>#REF!</v>
      </c>
      <c r="K18" s="443">
        <f>'[6]Sch-1'!U3</f>
        <v>0</v>
      </c>
      <c r="M18" s="464" t="e">
        <f>I18</f>
        <v>#REF!</v>
      </c>
      <c r="O18" s="442">
        <f>'[6]Sch-1'!U5</f>
        <v>0</v>
      </c>
    </row>
    <row r="19" spans="1:15" ht="33" customHeight="1" thickBot="1">
      <c r="A19" s="465"/>
      <c r="B19" s="466" t="s">
        <v>329</v>
      </c>
      <c r="C19" s="467"/>
      <c r="D19" s="919">
        <f>D15+D17</f>
        <v>0</v>
      </c>
      <c r="E19" s="920"/>
    </row>
    <row r="20" spans="1:15" ht="30" customHeight="1">
      <c r="A20" s="468"/>
      <c r="B20" s="468"/>
      <c r="C20" s="469"/>
      <c r="D20" s="468"/>
      <c r="E20" s="468"/>
    </row>
    <row r="21" spans="1:15" ht="30" customHeight="1">
      <c r="A21" s="470" t="s">
        <v>141</v>
      </c>
      <c r="B21" s="471" t="str">
        <f>'Names of Bidder'!D27&amp;" "&amp;'Names of Bidder'!E27&amp;" "&amp;'Names of Bidder'!F27</f>
        <v xml:space="preserve">  </v>
      </c>
      <c r="C21" s="469" t="s">
        <v>142</v>
      </c>
      <c r="D21" s="917" t="str">
        <f>IF('Names of Bidder'!D24="","",'Names of Bidder'!D24)</f>
        <v/>
      </c>
      <c r="E21" s="918"/>
      <c r="F21" s="472"/>
    </row>
    <row r="22" spans="1:15" ht="30" customHeight="1">
      <c r="A22" s="470" t="s">
        <v>143</v>
      </c>
      <c r="B22" s="473" t="str">
        <f>IF('Names of Bidder'!D28="","",'Names of Bidder'!D28)</f>
        <v/>
      </c>
      <c r="C22" s="469" t="s">
        <v>144</v>
      </c>
      <c r="D22" s="917" t="str">
        <f>IF('Names of Bidder'!D25="","",'Names of Bidder'!D25)</f>
        <v/>
      </c>
      <c r="E22" s="918"/>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rQQwGLOgCB8zbo7TxRwggnpzmTe6qdsWfySvDE0o/TS1PJoefRb9mVrCqwm4nVw9gYu65Gmz+lcBQHMXTEwp3A==" saltValue="w1BGX2hCJL+kJFe1BHTiDQ==" spinCount="100000" sheet="1" objects="1" scenario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70" zoomScaleNormal="100" zoomScaleSheetLayoutView="70" workbookViewId="0">
      <selection activeCell="A3" sqref="A3:E3"/>
    </sheetView>
  </sheetViews>
  <sheetFormatPr defaultColWidth="11.42578125" defaultRowHeight="15.75"/>
  <cols>
    <col min="1" max="1" width="11.85546875" style="453" customWidth="1"/>
    <col min="2" max="2" width="46.7109375" style="453" customWidth="1"/>
    <col min="3" max="3" width="20" style="453" customWidth="1"/>
    <col min="4" max="4" width="23.42578125" style="453" customWidth="1"/>
    <col min="5" max="5" width="22.85546875" style="453" customWidth="1"/>
    <col min="6" max="6" width="11.42578125" style="442" customWidth="1"/>
    <col min="7" max="7" width="34.140625" style="442" customWidth="1"/>
    <col min="8" max="8" width="11.42578125" style="442" customWidth="1"/>
    <col min="9" max="9" width="14" style="443" customWidth="1"/>
    <col min="10" max="10" width="14.42578125" style="443" customWidth="1"/>
    <col min="11" max="11" width="17.140625" style="443" customWidth="1"/>
    <col min="12" max="13" width="11.42578125" style="443" customWidth="1"/>
    <col min="14" max="14" width="21.28515625" style="443" customWidth="1"/>
    <col min="15" max="15" width="18.28515625" style="442" customWidth="1"/>
    <col min="16" max="17" width="11.42578125" style="442" customWidth="1"/>
    <col min="18" max="18" width="11.42578125" style="444" customWidth="1"/>
    <col min="19" max="24" width="11.42578125" style="442" customWidth="1"/>
    <col min="25" max="16384" width="11.42578125" style="444"/>
  </cols>
  <sheetData>
    <row r="1" spans="1:15" ht="18" customHeight="1">
      <c r="A1" s="438" t="str">
        <f>Cover!B3</f>
        <v>Spec. No.:	CC/NT/W-GIS/DOM/A10/24/15640</v>
      </c>
      <c r="B1" s="439"/>
      <c r="C1" s="440"/>
      <c r="D1" s="440"/>
      <c r="E1" s="441" t="s">
        <v>487</v>
      </c>
    </row>
    <row r="2" spans="1:15" ht="8.1" customHeight="1">
      <c r="A2" s="445"/>
      <c r="B2" s="446"/>
      <c r="C2" s="447"/>
      <c r="D2" s="447"/>
      <c r="E2" s="448"/>
      <c r="F2" s="449"/>
    </row>
    <row r="3" spans="1:15" ht="75.599999999999994" customHeight="1">
      <c r="A3" s="912"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12"/>
      <c r="C3" s="912"/>
      <c r="D3" s="912"/>
      <c r="E3" s="912"/>
    </row>
    <row r="4" spans="1:15" ht="21.95" customHeight="1">
      <c r="A4" s="913" t="s">
        <v>127</v>
      </c>
      <c r="B4" s="913"/>
      <c r="C4" s="913"/>
      <c r="D4" s="913"/>
      <c r="E4" s="913"/>
    </row>
    <row r="5" spans="1:15" ht="12" customHeight="1">
      <c r="A5" s="450"/>
      <c r="B5" s="451"/>
      <c r="C5" s="451"/>
      <c r="D5" s="451"/>
      <c r="E5" s="451"/>
    </row>
    <row r="6" spans="1:15" ht="20.25" customHeight="1">
      <c r="A6" s="866" t="s">
        <v>346</v>
      </c>
      <c r="B6" s="866"/>
      <c r="C6" s="240"/>
      <c r="D6" s="451"/>
      <c r="E6" s="451"/>
    </row>
    <row r="7" spans="1:15" ht="18" customHeight="1">
      <c r="A7" s="870" t="str">
        <f>'Sch-1'!A7</f>
        <v>JOINT VENTURE OF 0 &amp; 0</v>
      </c>
      <c r="B7" s="870"/>
      <c r="C7" s="870"/>
      <c r="D7" s="481" t="s">
        <v>1</v>
      </c>
    </row>
    <row r="8" spans="1:15" ht="18" customHeight="1">
      <c r="A8" s="867" t="str">
        <f>"Bidder’s Name and Address  (" &amp; MID('Names of Bidder'!B9,9, 20) &amp; ") :"</f>
        <v>Bidder’s Name and Address  (Lead Partner) :</v>
      </c>
      <c r="B8" s="867"/>
      <c r="C8" s="867"/>
      <c r="D8" s="482" t="str">
        <f>'Sch-1'!K8</f>
        <v>Contract Services</v>
      </c>
    </row>
    <row r="9" spans="1:15" ht="18" customHeight="1">
      <c r="A9" s="243" t="s">
        <v>12</v>
      </c>
      <c r="B9" s="243" t="str">
        <f>IF('Names of Bidder'!D9=0, "", 'Names of Bidder'!D9)</f>
        <v/>
      </c>
      <c r="C9" s="444"/>
      <c r="D9" s="482" t="str">
        <f>'Sch-1'!K9</f>
        <v>Power Grid Corporation of India Ltd.,</v>
      </c>
    </row>
    <row r="10" spans="1:15" ht="18" customHeight="1">
      <c r="A10" s="243" t="s">
        <v>11</v>
      </c>
      <c r="B10" s="249" t="str">
        <f>IF('Names of Bidder'!D10=0, "", 'Names of Bidder'!D10)</f>
        <v/>
      </c>
      <c r="C10" s="444"/>
      <c r="D10" s="482" t="str">
        <f>'Sch-1'!K10</f>
        <v>"Saudamini", Plot No.-2</v>
      </c>
    </row>
    <row r="11" spans="1:15" ht="18" customHeight="1">
      <c r="A11" s="252"/>
      <c r="B11" s="249" t="str">
        <f>IF('Names of Bidder'!D11=0, "", 'Names of Bidder'!D11)</f>
        <v/>
      </c>
      <c r="C11" s="444"/>
      <c r="D11" s="482" t="str">
        <f>'Sch-1'!K11</f>
        <v xml:space="preserve">Sector-29, </v>
      </c>
    </row>
    <row r="12" spans="1:15" ht="18" customHeight="1">
      <c r="A12" s="252"/>
      <c r="B12" s="249" t="str">
        <f>IF('Names of Bidder'!D12=0, "", 'Names of Bidder'!D12)</f>
        <v/>
      </c>
      <c r="C12" s="444"/>
      <c r="D12" s="482" t="str">
        <f>'Sch-1'!K12</f>
        <v>Gurgaon (Haryana) - 122001</v>
      </c>
    </row>
    <row r="13" spans="1:15" ht="8.1" customHeight="1" thickBot="1"/>
    <row r="14" spans="1:15" ht="21.95" customHeight="1">
      <c r="A14" s="455" t="s">
        <v>128</v>
      </c>
      <c r="B14" s="914" t="s">
        <v>129</v>
      </c>
      <c r="C14" s="914"/>
      <c r="D14" s="915" t="s">
        <v>130</v>
      </c>
      <c r="E14" s="916"/>
      <c r="I14" s="911"/>
      <c r="J14" s="911"/>
      <c r="K14" s="911"/>
      <c r="M14" s="904"/>
      <c r="N14" s="904"/>
      <c r="O14" s="904"/>
    </row>
    <row r="15" spans="1:15" ht="24.75" customHeight="1">
      <c r="A15" s="456" t="s">
        <v>133</v>
      </c>
      <c r="B15" s="905" t="s">
        <v>323</v>
      </c>
      <c r="C15" s="905"/>
      <c r="D15" s="923">
        <f>'Sch-1'!S279</f>
        <v>0</v>
      </c>
      <c r="E15" s="924"/>
      <c r="I15" s="457"/>
      <c r="K15" s="457"/>
      <c r="M15" s="457"/>
      <c r="O15" s="458"/>
    </row>
    <row r="16" spans="1:15" ht="81" customHeight="1">
      <c r="A16" s="459"/>
      <c r="B16" s="908" t="s">
        <v>324</v>
      </c>
      <c r="C16" s="908"/>
      <c r="D16" s="925"/>
      <c r="E16" s="926"/>
      <c r="G16" s="460"/>
    </row>
    <row r="17" spans="1:15" ht="24.75" customHeight="1">
      <c r="A17" s="456" t="s">
        <v>135</v>
      </c>
      <c r="B17" s="905" t="s">
        <v>325</v>
      </c>
      <c r="C17" s="905"/>
      <c r="D17" s="906">
        <f>'Sch-3'!U179</f>
        <v>0</v>
      </c>
      <c r="E17" s="907"/>
      <c r="I17" s="457"/>
      <c r="K17" s="461"/>
      <c r="M17" s="457"/>
      <c r="O17" s="462"/>
    </row>
    <row r="18" spans="1:15" ht="81.75" customHeight="1">
      <c r="A18" s="459"/>
      <c r="B18" s="908" t="s">
        <v>326</v>
      </c>
      <c r="C18" s="908"/>
      <c r="D18" s="927"/>
      <c r="E18" s="928"/>
      <c r="G18" s="463"/>
      <c r="I18" s="464"/>
      <c r="M18" s="464"/>
    </row>
    <row r="19" spans="1:15" ht="33" customHeight="1" thickBot="1">
      <c r="A19" s="465"/>
      <c r="B19" s="466" t="s">
        <v>329</v>
      </c>
      <c r="C19" s="467"/>
      <c r="D19" s="919">
        <f>D15+D17</f>
        <v>0</v>
      </c>
      <c r="E19" s="920"/>
    </row>
    <row r="20" spans="1:15" ht="30" customHeight="1">
      <c r="A20" s="468"/>
      <c r="B20" s="468"/>
      <c r="C20" s="469"/>
      <c r="D20" s="468"/>
      <c r="E20" s="468"/>
    </row>
    <row r="21" spans="1:15" ht="30" customHeight="1">
      <c r="A21" s="470" t="s">
        <v>141</v>
      </c>
      <c r="B21" s="471" t="str">
        <f>'Sch-5'!B21</f>
        <v xml:space="preserve">  </v>
      </c>
      <c r="C21" s="469" t="s">
        <v>142</v>
      </c>
      <c r="D21" s="929" t="str">
        <f>'Sch-5'!D21</f>
        <v/>
      </c>
      <c r="E21" s="929"/>
      <c r="F21" s="472"/>
    </row>
    <row r="22" spans="1:15" ht="30" customHeight="1">
      <c r="A22" s="470" t="s">
        <v>143</v>
      </c>
      <c r="B22" s="484" t="str">
        <f>'Sch-5'!B22</f>
        <v/>
      </c>
      <c r="C22" s="469" t="s">
        <v>144</v>
      </c>
      <c r="D22" s="929" t="str">
        <f>'Sch-5'!D22</f>
        <v/>
      </c>
      <c r="E22" s="929"/>
      <c r="F22" s="472"/>
    </row>
    <row r="23" spans="1:15" ht="30" customHeight="1">
      <c r="A23" s="474"/>
      <c r="B23" s="475"/>
      <c r="C23" s="469"/>
      <c r="D23" s="442"/>
      <c r="E23" s="442"/>
      <c r="F23" s="472"/>
    </row>
    <row r="24" spans="1:15" ht="33" customHeight="1">
      <c r="A24" s="474"/>
      <c r="B24" s="475"/>
      <c r="C24" s="449"/>
      <c r="D24" s="476"/>
      <c r="E24" s="477"/>
      <c r="F24" s="472"/>
    </row>
    <row r="25" spans="1:15" ht="21.95" customHeight="1">
      <c r="A25" s="478"/>
      <c r="B25" s="478"/>
      <c r="C25" s="478"/>
      <c r="D25" s="478"/>
      <c r="E25" s="479"/>
    </row>
    <row r="26" spans="1:15" ht="21.95" customHeight="1">
      <c r="A26" s="478"/>
      <c r="B26" s="478"/>
      <c r="C26" s="478"/>
      <c r="D26" s="478"/>
      <c r="E26" s="479"/>
    </row>
    <row r="27" spans="1:15" ht="21.95" customHeight="1">
      <c r="A27" s="478"/>
      <c r="B27" s="478"/>
      <c r="C27" s="478"/>
      <c r="D27" s="478"/>
      <c r="E27" s="479"/>
    </row>
    <row r="28" spans="1:15" ht="21.95" customHeight="1">
      <c r="A28" s="478"/>
      <c r="B28" s="478"/>
      <c r="C28" s="478"/>
      <c r="D28" s="478"/>
      <c r="E28" s="479"/>
    </row>
    <row r="29" spans="1:15" ht="21.95" customHeight="1">
      <c r="A29" s="478"/>
      <c r="B29" s="478"/>
      <c r="C29" s="478"/>
      <c r="D29" s="478"/>
      <c r="E29" s="479"/>
    </row>
    <row r="30" spans="1:15" ht="21.95" customHeight="1">
      <c r="A30" s="478"/>
      <c r="B30" s="478"/>
      <c r="C30" s="478"/>
      <c r="D30" s="478"/>
      <c r="E30" s="479"/>
    </row>
    <row r="31" spans="1:15" ht="24.95" customHeight="1">
      <c r="A31" s="477"/>
      <c r="B31" s="477"/>
      <c r="C31" s="477"/>
      <c r="D31" s="477"/>
      <c r="E31" s="477"/>
    </row>
    <row r="32" spans="1:15" ht="24.95" customHeight="1">
      <c r="A32" s="477"/>
      <c r="B32" s="477"/>
      <c r="C32" s="477"/>
      <c r="D32" s="477"/>
      <c r="E32" s="477"/>
    </row>
    <row r="33" spans="1:5" ht="24.95" customHeight="1">
      <c r="A33" s="477"/>
      <c r="B33" s="477"/>
      <c r="C33" s="477"/>
      <c r="D33" s="477"/>
      <c r="E33" s="477"/>
    </row>
    <row r="34" spans="1:5" ht="24.95" customHeight="1">
      <c r="A34" s="477"/>
      <c r="B34" s="477"/>
      <c r="C34" s="477"/>
      <c r="D34" s="477"/>
      <c r="E34" s="477"/>
    </row>
    <row r="35" spans="1:5" ht="24.95" customHeight="1">
      <c r="A35" s="477"/>
      <c r="B35" s="477"/>
      <c r="C35" s="477"/>
      <c r="D35" s="477"/>
      <c r="E35" s="477"/>
    </row>
    <row r="36" spans="1:5" ht="24.95" customHeight="1">
      <c r="A36" s="477"/>
      <c r="B36" s="477"/>
      <c r="C36" s="477"/>
      <c r="D36" s="477"/>
      <c r="E36" s="477"/>
    </row>
    <row r="37" spans="1:5" ht="24.95" customHeight="1">
      <c r="A37" s="477"/>
      <c r="B37" s="477"/>
      <c r="C37" s="477"/>
      <c r="D37" s="477"/>
      <c r="E37" s="477"/>
    </row>
    <row r="38" spans="1:5" ht="24.95" customHeight="1">
      <c r="A38" s="477"/>
      <c r="B38" s="477"/>
      <c r="C38" s="477"/>
      <c r="D38" s="477"/>
      <c r="E38" s="477"/>
    </row>
    <row r="39" spans="1:5" ht="24.95" customHeight="1">
      <c r="A39" s="477"/>
      <c r="B39" s="477"/>
      <c r="C39" s="477"/>
      <c r="D39" s="477"/>
      <c r="E39" s="477"/>
    </row>
    <row r="40" spans="1:5" ht="24.95" customHeight="1">
      <c r="A40" s="477"/>
      <c r="B40" s="477"/>
      <c r="C40" s="477"/>
      <c r="D40" s="477"/>
      <c r="E40" s="477"/>
    </row>
    <row r="41" spans="1:5" ht="24.95" customHeight="1">
      <c r="A41" s="477"/>
      <c r="B41" s="477"/>
      <c r="C41" s="477"/>
      <c r="D41" s="477"/>
      <c r="E41" s="477"/>
    </row>
    <row r="42" spans="1:5" ht="24.95" customHeight="1">
      <c r="A42" s="477"/>
      <c r="B42" s="477"/>
      <c r="C42" s="477"/>
      <c r="D42" s="477"/>
      <c r="E42" s="477"/>
    </row>
    <row r="43" spans="1:5" ht="24.95" customHeight="1">
      <c r="A43" s="477"/>
      <c r="B43" s="477"/>
      <c r="C43" s="477"/>
      <c r="D43" s="477"/>
      <c r="E43" s="477"/>
    </row>
    <row r="44" spans="1:5" ht="24.95" customHeight="1">
      <c r="A44" s="477"/>
      <c r="B44" s="477"/>
      <c r="C44" s="477"/>
      <c r="D44" s="477"/>
      <c r="E44" s="477"/>
    </row>
    <row r="45" spans="1:5" ht="24.95" customHeight="1">
      <c r="A45" s="477"/>
      <c r="B45" s="477"/>
      <c r="C45" s="477"/>
      <c r="D45" s="477"/>
      <c r="E45" s="477"/>
    </row>
    <row r="46" spans="1:5" ht="24.95" customHeight="1">
      <c r="A46" s="477"/>
      <c r="B46" s="477"/>
      <c r="C46" s="477"/>
      <c r="D46" s="477"/>
      <c r="E46" s="477"/>
    </row>
    <row r="47" spans="1:5" ht="24.95" customHeight="1">
      <c r="A47" s="477"/>
      <c r="B47" s="477"/>
      <c r="C47" s="477"/>
      <c r="D47" s="477"/>
      <c r="E47" s="477"/>
    </row>
    <row r="48" spans="1:5" ht="24.95" customHeight="1">
      <c r="A48" s="477"/>
      <c r="B48" s="477"/>
      <c r="C48" s="477"/>
      <c r="D48" s="477"/>
      <c r="E48" s="477"/>
    </row>
    <row r="49" spans="1:5" ht="24.95" customHeight="1">
      <c r="A49" s="477"/>
      <c r="B49" s="477"/>
      <c r="C49" s="477"/>
      <c r="D49" s="477"/>
      <c r="E49" s="477"/>
    </row>
    <row r="50" spans="1:5" ht="24.95" customHeight="1">
      <c r="A50" s="477"/>
      <c r="B50" s="477"/>
      <c r="C50" s="477"/>
      <c r="D50" s="477"/>
      <c r="E50" s="477"/>
    </row>
    <row r="51" spans="1:5" ht="24.95" customHeight="1">
      <c r="A51" s="477"/>
      <c r="B51" s="477"/>
      <c r="C51" s="477"/>
      <c r="D51" s="477"/>
      <c r="E51" s="477"/>
    </row>
    <row r="52" spans="1:5" ht="24.95" customHeight="1">
      <c r="A52" s="477"/>
      <c r="B52" s="477"/>
      <c r="C52" s="477"/>
      <c r="D52" s="477"/>
      <c r="E52" s="477"/>
    </row>
    <row r="53" spans="1:5" ht="24.95" customHeight="1">
      <c r="A53" s="477"/>
      <c r="B53" s="477"/>
      <c r="C53" s="477"/>
      <c r="D53" s="477"/>
      <c r="E53" s="477"/>
    </row>
    <row r="54" spans="1:5">
      <c r="A54" s="477"/>
      <c r="B54" s="477"/>
      <c r="C54" s="477"/>
      <c r="D54" s="477"/>
      <c r="E54" s="477"/>
    </row>
    <row r="55" spans="1:5">
      <c r="A55" s="477"/>
      <c r="B55" s="477"/>
      <c r="C55" s="477"/>
      <c r="D55" s="477"/>
      <c r="E55" s="477"/>
    </row>
    <row r="56" spans="1:5">
      <c r="A56" s="477"/>
      <c r="B56" s="477"/>
      <c r="C56" s="477"/>
      <c r="D56" s="477"/>
      <c r="E56" s="477"/>
    </row>
    <row r="57" spans="1:5">
      <c r="A57" s="477"/>
      <c r="B57" s="477"/>
      <c r="C57" s="477"/>
      <c r="D57" s="477"/>
      <c r="E57" s="477"/>
    </row>
    <row r="58" spans="1:5">
      <c r="A58" s="477"/>
      <c r="B58" s="477"/>
      <c r="C58" s="477"/>
      <c r="D58" s="477"/>
      <c r="E58" s="477"/>
    </row>
    <row r="59" spans="1:5">
      <c r="A59" s="477"/>
      <c r="B59" s="477"/>
      <c r="C59" s="477"/>
      <c r="D59" s="477"/>
      <c r="E59" s="477"/>
    </row>
    <row r="60" spans="1:5">
      <c r="A60" s="477"/>
      <c r="B60" s="477"/>
      <c r="C60" s="477"/>
      <c r="D60" s="477"/>
      <c r="E60" s="477"/>
    </row>
    <row r="61" spans="1:5">
      <c r="A61" s="477"/>
      <c r="B61" s="477"/>
      <c r="C61" s="477"/>
      <c r="D61" s="477"/>
      <c r="E61" s="477"/>
    </row>
    <row r="62" spans="1:5">
      <c r="A62" s="477"/>
      <c r="B62" s="477"/>
      <c r="C62" s="477"/>
      <c r="D62" s="477"/>
      <c r="E62" s="477"/>
    </row>
    <row r="63" spans="1:5">
      <c r="A63" s="477"/>
      <c r="B63" s="477"/>
      <c r="C63" s="477"/>
      <c r="D63" s="477"/>
      <c r="E63" s="477"/>
    </row>
    <row r="64" spans="1:5">
      <c r="A64" s="477"/>
      <c r="B64" s="477"/>
      <c r="C64" s="477"/>
      <c r="D64" s="477"/>
      <c r="E64" s="477"/>
    </row>
    <row r="65" spans="1:5">
      <c r="A65" s="477"/>
      <c r="B65" s="477"/>
      <c r="C65" s="477"/>
      <c r="D65" s="477"/>
      <c r="E65" s="477"/>
    </row>
    <row r="66" spans="1:5">
      <c r="A66" s="477"/>
      <c r="B66" s="477"/>
      <c r="C66" s="477"/>
      <c r="D66" s="477"/>
      <c r="E66" s="477"/>
    </row>
    <row r="67" spans="1:5">
      <c r="A67" s="477"/>
      <c r="B67" s="477"/>
      <c r="C67" s="477"/>
      <c r="D67" s="477"/>
      <c r="E67" s="477"/>
    </row>
    <row r="68" spans="1:5">
      <c r="A68" s="477"/>
      <c r="B68" s="477"/>
      <c r="C68" s="477"/>
      <c r="D68" s="477"/>
      <c r="E68" s="477"/>
    </row>
    <row r="69" spans="1:5">
      <c r="A69" s="477"/>
      <c r="B69" s="477"/>
      <c r="C69" s="477"/>
      <c r="D69" s="477"/>
      <c r="E69" s="477"/>
    </row>
    <row r="70" spans="1:5">
      <c r="A70" s="477"/>
      <c r="B70" s="477"/>
      <c r="C70" s="477"/>
      <c r="D70" s="477"/>
      <c r="E70" s="477"/>
    </row>
    <row r="71" spans="1:5">
      <c r="A71" s="477"/>
      <c r="B71" s="477"/>
      <c r="C71" s="477"/>
      <c r="D71" s="477"/>
      <c r="E71" s="477"/>
    </row>
  </sheetData>
  <sheetProtection algorithmName="SHA-512" hashValue="A9o9a2v+Aa3osKYnh0dBw333FMsWWS06G52yI4GNwwha1JcamNLV48O7tP1TZZRJzFRa03qnO/RE1gXoPtl9hw==" saltValue="YyieZ+dRzOwRatIM0k/5PA==" spinCount="100000" sheet="1" objects="1" scenario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55" zoomScaleNormal="100" zoomScaleSheetLayoutView="55" workbookViewId="0">
      <selection activeCell="A7" sqref="A7:C7"/>
    </sheetView>
  </sheetViews>
  <sheetFormatPr defaultColWidth="11.42578125" defaultRowHeight="15.75"/>
  <cols>
    <col min="1" max="1" width="12.140625" style="453" customWidth="1"/>
    <col min="2" max="2" width="31.42578125" style="453" customWidth="1"/>
    <col min="3" max="3" width="24" style="453" customWidth="1"/>
    <col min="4" max="4" width="39.28515625" style="453" customWidth="1"/>
    <col min="5" max="16384" width="11.42578125" style="444"/>
  </cols>
  <sheetData>
    <row r="1" spans="1:6" ht="18" customHeight="1">
      <c r="A1" s="485" t="str">
        <f>Cover!B3</f>
        <v>Spec. No.:	CC/NT/W-GIS/DOM/A10/24/15640</v>
      </c>
      <c r="B1" s="486"/>
      <c r="C1" s="487"/>
      <c r="D1" s="488" t="s">
        <v>145</v>
      </c>
    </row>
    <row r="2" spans="1:6" ht="18" customHeight="1">
      <c r="A2" s="489"/>
      <c r="B2" s="490"/>
      <c r="C2" s="491"/>
      <c r="D2" s="491"/>
    </row>
    <row r="3" spans="1:6" ht="90" customHeight="1">
      <c r="A3" s="912"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12"/>
      <c r="C3" s="912"/>
      <c r="D3" s="912"/>
      <c r="E3" s="492"/>
      <c r="F3" s="492"/>
    </row>
    <row r="4" spans="1:6" ht="21.95" customHeight="1">
      <c r="A4" s="913" t="s">
        <v>146</v>
      </c>
      <c r="B4" s="913"/>
      <c r="C4" s="913"/>
      <c r="D4" s="913"/>
    </row>
    <row r="5" spans="1:6" ht="18" customHeight="1">
      <c r="A5" s="493"/>
    </row>
    <row r="6" spans="1:6" ht="18" customHeight="1">
      <c r="A6" s="866" t="s">
        <v>346</v>
      </c>
      <c r="B6" s="866"/>
      <c r="C6" s="240"/>
    </row>
    <row r="7" spans="1:6" ht="18" customHeight="1">
      <c r="A7" s="870" t="str">
        <f>'Sch-1'!A7</f>
        <v>JOINT VENTURE OF 0 &amp; 0</v>
      </c>
      <c r="B7" s="870"/>
      <c r="C7" s="870"/>
      <c r="D7" s="481" t="s">
        <v>1</v>
      </c>
    </row>
    <row r="8" spans="1:6" ht="21.75" customHeight="1">
      <c r="A8" s="867" t="str">
        <f>"Bidder’s Name and Address  (" &amp; MID('Names of Bidder'!B9,9, 20) &amp; ") :"</f>
        <v>Bidder’s Name and Address  (Lead Partner) :</v>
      </c>
      <c r="B8" s="867"/>
      <c r="C8" s="867"/>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30" t="s">
        <v>14</v>
      </c>
      <c r="C14" s="931"/>
      <c r="D14" s="496" t="s">
        <v>130</v>
      </c>
    </row>
    <row r="15" spans="1:6" ht="21.95" customHeight="1">
      <c r="A15" s="497" t="s">
        <v>133</v>
      </c>
      <c r="B15" s="932" t="s">
        <v>147</v>
      </c>
      <c r="C15" s="932"/>
      <c r="D15" s="498">
        <f>'Sch-1'!N279</f>
        <v>0</v>
      </c>
    </row>
    <row r="16" spans="1:6" ht="35.1" customHeight="1">
      <c r="A16" s="499"/>
      <c r="B16" s="933" t="s">
        <v>148</v>
      </c>
      <c r="C16" s="934"/>
      <c r="D16" s="500"/>
    </row>
    <row r="17" spans="1:6" ht="21.95" customHeight="1">
      <c r="A17" s="497" t="s">
        <v>135</v>
      </c>
      <c r="B17" s="932" t="s">
        <v>149</v>
      </c>
      <c r="C17" s="932"/>
      <c r="D17" s="498">
        <f>'Sch-2'!J279</f>
        <v>0</v>
      </c>
    </row>
    <row r="18" spans="1:6" ht="35.1" customHeight="1">
      <c r="A18" s="499"/>
      <c r="B18" s="933" t="s">
        <v>310</v>
      </c>
      <c r="C18" s="934"/>
      <c r="D18" s="500"/>
    </row>
    <row r="19" spans="1:6" ht="21.95" customHeight="1">
      <c r="A19" s="497" t="s">
        <v>137</v>
      </c>
      <c r="B19" s="932" t="s">
        <v>151</v>
      </c>
      <c r="C19" s="932"/>
      <c r="D19" s="498">
        <f>'Sch-3'!P179</f>
        <v>0</v>
      </c>
    </row>
    <row r="20" spans="1:6" ht="30" customHeight="1">
      <c r="A20" s="499"/>
      <c r="B20" s="933" t="s">
        <v>152</v>
      </c>
      <c r="C20" s="934"/>
      <c r="D20" s="500"/>
    </row>
    <row r="21" spans="1:6" ht="21.95" customHeight="1">
      <c r="A21" s="497" t="s">
        <v>138</v>
      </c>
      <c r="B21" s="932" t="s">
        <v>153</v>
      </c>
      <c r="C21" s="932"/>
      <c r="D21" s="501" t="s">
        <v>335</v>
      </c>
    </row>
    <row r="22" spans="1:6" ht="30" customHeight="1">
      <c r="A22" s="499"/>
      <c r="B22" s="933" t="s">
        <v>154</v>
      </c>
      <c r="C22" s="934"/>
      <c r="D22" s="500"/>
    </row>
    <row r="23" spans="1:6" ht="30" customHeight="1">
      <c r="A23" s="497">
        <v>5</v>
      </c>
      <c r="B23" s="932" t="s">
        <v>155</v>
      </c>
      <c r="C23" s="932"/>
      <c r="D23" s="498">
        <f>'Sch-5'!D19:E19</f>
        <v>0</v>
      </c>
    </row>
    <row r="24" spans="1:6" ht="23.25" customHeight="1">
      <c r="A24" s="499"/>
      <c r="B24" s="933" t="s">
        <v>156</v>
      </c>
      <c r="C24" s="934"/>
      <c r="D24" s="502"/>
    </row>
    <row r="25" spans="1:6" ht="21.95" customHeight="1">
      <c r="A25" s="497" t="s">
        <v>140</v>
      </c>
      <c r="B25" s="932" t="s">
        <v>157</v>
      </c>
      <c r="C25" s="932"/>
      <c r="D25" s="501" t="s">
        <v>335</v>
      </c>
    </row>
    <row r="26" spans="1:6" ht="35.1" customHeight="1">
      <c r="A26" s="499"/>
      <c r="B26" s="933" t="s">
        <v>499</v>
      </c>
      <c r="C26" s="934"/>
      <c r="D26" s="500"/>
    </row>
    <row r="27" spans="1:6" ht="18.75" customHeight="1">
      <c r="A27" s="935"/>
      <c r="B27" s="937" t="s">
        <v>343</v>
      </c>
      <c r="C27" s="937"/>
      <c r="D27" s="503"/>
    </row>
    <row r="28" spans="1:6" ht="18.75" customHeight="1" thickBot="1">
      <c r="A28" s="936"/>
      <c r="B28" s="938"/>
      <c r="C28" s="938"/>
      <c r="D28" s="504">
        <f>D15+D17+D19+D23</f>
        <v>0</v>
      </c>
    </row>
    <row r="29" spans="1:6" ht="18.75" customHeight="1">
      <c r="A29" s="505"/>
      <c r="B29" s="506"/>
      <c r="C29" s="506"/>
      <c r="D29" s="507"/>
    </row>
    <row r="30" spans="1:6" ht="27.95" customHeight="1">
      <c r="A30" s="505"/>
      <c r="B30" s="508"/>
      <c r="C30" s="508"/>
      <c r="D30" s="507"/>
    </row>
    <row r="31" spans="1:6" ht="27.95" customHeight="1">
      <c r="A31" s="509" t="s">
        <v>160</v>
      </c>
      <c r="B31" s="471" t="str">
        <f>'Sch-5 after discount'!B21</f>
        <v xml:space="preserve">  </v>
      </c>
      <c r="C31" s="508" t="s">
        <v>142</v>
      </c>
      <c r="D31" s="483" t="str">
        <f>'Sch-5 after discount'!D21</f>
        <v/>
      </c>
      <c r="F31" s="510"/>
    </row>
    <row r="32" spans="1:6" ht="27.95" customHeight="1">
      <c r="A32" s="509" t="s">
        <v>161</v>
      </c>
      <c r="B32" s="484" t="str">
        <f>'Sch-5 after discount'!B22</f>
        <v/>
      </c>
      <c r="C32" s="508" t="s">
        <v>144</v>
      </c>
      <c r="D32" s="483" t="str">
        <f>'Sch-5 after discount'!D22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SqqLvCfgee5Y2AtqErRoJ3L2lkhUjeYHZi7R7XP+6oZfFiagvXsGdo6SirGo7vEKSxVSHcMMCdplvzpgUbE29w==" saltValue="ZJuditHx9cxBL569mnUhpg==" spinCount="100000" sheet="1" objects="1" scenario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Spec. No.:	CC/NT/W-GIS/DOM/A10/24/15640</v>
      </c>
      <c r="B1" s="42"/>
      <c r="C1" s="43"/>
      <c r="D1" s="44" t="s">
        <v>162</v>
      </c>
    </row>
    <row r="2" spans="1:6" ht="18" customHeight="1">
      <c r="A2" s="45"/>
      <c r="B2" s="46"/>
      <c r="C2" s="47"/>
      <c r="D2" s="47"/>
    </row>
    <row r="3" spans="1:6" ht="73.5" customHeight="1">
      <c r="A3" s="947"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47"/>
      <c r="C3" s="947"/>
      <c r="D3" s="947"/>
      <c r="E3" s="48"/>
      <c r="F3" s="48"/>
    </row>
    <row r="4" spans="1:6" ht="21.95" customHeight="1">
      <c r="A4" s="948" t="s">
        <v>146</v>
      </c>
      <c r="B4" s="948"/>
      <c r="C4" s="948"/>
      <c r="D4" s="948"/>
    </row>
    <row r="5" spans="1:6" ht="18" customHeight="1">
      <c r="A5" s="49"/>
    </row>
    <row r="6" spans="1:6" ht="18" customHeight="1">
      <c r="A6" s="7" t="e">
        <f>'Sch-1'!#REF!</f>
        <v>#REF!</v>
      </c>
      <c r="D6" s="36" t="s">
        <v>1</v>
      </c>
    </row>
    <row r="7" spans="1:6" ht="36" customHeight="1">
      <c r="A7" s="949" t="str">
        <f>'Sch-1'!A8</f>
        <v>Bidder’s Name and Address  (Lead Partner) :</v>
      </c>
      <c r="B7" s="949"/>
      <c r="C7" s="949"/>
      <c r="D7" s="37" t="str">
        <f>'Sch-1'!K8</f>
        <v>Contract Services</v>
      </c>
    </row>
    <row r="8" spans="1:6" ht="18" customHeight="1">
      <c r="A8" s="10" t="s">
        <v>29</v>
      </c>
      <c r="B8" s="946" t="str">
        <f>IF('Sch-1'!C9=0, "", 'Sch-1'!C9)</f>
        <v/>
      </c>
      <c r="C8" s="946"/>
      <c r="D8" s="37" t="str">
        <f>'Sch-1'!K9</f>
        <v>Power Grid Corporation of India Ltd.,</v>
      </c>
    </row>
    <row r="9" spans="1:6" ht="18" customHeight="1">
      <c r="A9" s="10" t="s">
        <v>30</v>
      </c>
      <c r="B9" s="946" t="str">
        <f>IF('Sch-1'!C10=0, "", 'Sch-1'!C10)</f>
        <v/>
      </c>
      <c r="C9" s="946"/>
      <c r="D9" s="37" t="str">
        <f>'Sch-1'!K10</f>
        <v>"Saudamini", Plot No.-2</v>
      </c>
    </row>
    <row r="10" spans="1:6" ht="18" customHeight="1">
      <c r="A10" s="11"/>
      <c r="B10" s="946" t="str">
        <f>IF('Sch-1'!C11=0, "", 'Sch-1'!C11)</f>
        <v/>
      </c>
      <c r="C10" s="946"/>
      <c r="D10" s="37" t="str">
        <f>'Sch-1'!K11</f>
        <v xml:space="preserve">Sector-29, </v>
      </c>
    </row>
    <row r="11" spans="1:6" ht="18" customHeight="1">
      <c r="A11" s="11"/>
      <c r="B11" s="946" t="str">
        <f>IF('Sch-1'!C12=0, "", 'Sch-1'!C12)</f>
        <v/>
      </c>
      <c r="C11" s="946"/>
      <c r="D11" s="37" t="str">
        <f>'Sch-1'!K12</f>
        <v>Gurgaon (Haryana) - 122001</v>
      </c>
    </row>
    <row r="12" spans="1:6" ht="18" customHeight="1">
      <c r="A12" s="50"/>
      <c r="B12" s="50"/>
      <c r="C12" s="50"/>
      <c r="D12" s="36"/>
    </row>
    <row r="13" spans="1:6" ht="21.95" customHeight="1">
      <c r="A13" s="51" t="s">
        <v>128</v>
      </c>
      <c r="B13" s="939" t="s">
        <v>14</v>
      </c>
      <c r="C13" s="940"/>
      <c r="D13" s="52" t="s">
        <v>130</v>
      </c>
    </row>
    <row r="14" spans="1:6" ht="21.95" customHeight="1">
      <c r="A14" s="38" t="s">
        <v>133</v>
      </c>
      <c r="B14" s="941" t="s">
        <v>147</v>
      </c>
      <c r="C14" s="941"/>
      <c r="D14" s="53"/>
    </row>
    <row r="15" spans="1:6" ht="35.1" customHeight="1">
      <c r="A15" s="54"/>
      <c r="B15" s="942" t="s">
        <v>148</v>
      </c>
      <c r="C15" s="943"/>
      <c r="D15" s="55"/>
    </row>
    <row r="16" spans="1:6" ht="21.95" customHeight="1">
      <c r="A16" s="38" t="s">
        <v>135</v>
      </c>
      <c r="B16" s="941" t="s">
        <v>149</v>
      </c>
      <c r="C16" s="941"/>
      <c r="D16" s="53"/>
    </row>
    <row r="17" spans="1:6" ht="35.1" customHeight="1">
      <c r="A17" s="54"/>
      <c r="B17" s="942" t="s">
        <v>150</v>
      </c>
      <c r="C17" s="943"/>
      <c r="D17" s="55"/>
    </row>
    <row r="18" spans="1:6" ht="21.95" customHeight="1">
      <c r="A18" s="38" t="s">
        <v>137</v>
      </c>
      <c r="B18" s="941" t="s">
        <v>151</v>
      </c>
      <c r="C18" s="941"/>
      <c r="D18" s="53"/>
    </row>
    <row r="19" spans="1:6" ht="30" customHeight="1">
      <c r="A19" s="54"/>
      <c r="B19" s="942" t="s">
        <v>152</v>
      </c>
      <c r="C19" s="943"/>
      <c r="D19" s="55"/>
    </row>
    <row r="20" spans="1:6" ht="21.95" customHeight="1">
      <c r="A20" s="38" t="s">
        <v>138</v>
      </c>
      <c r="B20" s="941" t="s">
        <v>153</v>
      </c>
      <c r="C20" s="941"/>
      <c r="D20" s="56"/>
    </row>
    <row r="21" spans="1:6" ht="30" customHeight="1">
      <c r="A21" s="54"/>
      <c r="B21" s="942" t="s">
        <v>154</v>
      </c>
      <c r="C21" s="943"/>
      <c r="D21" s="55"/>
    </row>
    <row r="22" spans="1:6" ht="30" customHeight="1">
      <c r="A22" s="38">
        <v>5</v>
      </c>
      <c r="B22" s="941" t="s">
        <v>155</v>
      </c>
      <c r="C22" s="941"/>
      <c r="D22" s="53"/>
    </row>
    <row r="23" spans="1:6" ht="33" customHeight="1">
      <c r="A23" s="54"/>
      <c r="B23" s="942" t="s">
        <v>156</v>
      </c>
      <c r="C23" s="943"/>
      <c r="D23" s="69"/>
    </row>
    <row r="24" spans="1:6" ht="21.95" customHeight="1">
      <c r="A24" s="38" t="s">
        <v>140</v>
      </c>
      <c r="B24" s="941" t="s">
        <v>157</v>
      </c>
      <c r="C24" s="941"/>
      <c r="D24" s="56"/>
    </row>
    <row r="25" spans="1:6" ht="35.1" customHeight="1">
      <c r="A25" s="54"/>
      <c r="B25" s="942" t="s">
        <v>158</v>
      </c>
      <c r="C25" s="943"/>
      <c r="D25" s="55"/>
    </row>
    <row r="26" spans="1:6" ht="24" customHeight="1">
      <c r="A26" s="944"/>
      <c r="B26" s="945" t="s">
        <v>159</v>
      </c>
      <c r="C26" s="945"/>
      <c r="D26" s="57"/>
    </row>
    <row r="27" spans="1:6" ht="25.5" customHeight="1">
      <c r="A27" s="944"/>
      <c r="B27" s="945"/>
      <c r="C27" s="945"/>
      <c r="D27" s="58"/>
    </row>
    <row r="28" spans="1:6" ht="18.75" customHeight="1">
      <c r="A28" s="59"/>
      <c r="B28" s="60"/>
      <c r="C28" s="60"/>
      <c r="D28" s="61"/>
    </row>
    <row r="29" spans="1:6" ht="27.95" customHeight="1">
      <c r="A29" s="59"/>
      <c r="B29" s="60"/>
      <c r="C29" s="62"/>
      <c r="D29" s="61"/>
    </row>
    <row r="30" spans="1:6" ht="27.95" customHeight="1">
      <c r="A30" s="63" t="s">
        <v>160</v>
      </c>
      <c r="B30" s="39"/>
      <c r="C30" s="62" t="s">
        <v>142</v>
      </c>
      <c r="D30" s="39"/>
      <c r="F30" s="64"/>
    </row>
    <row r="31" spans="1:6" ht="27.95" customHeight="1">
      <c r="A31" s="63" t="s">
        <v>161</v>
      </c>
      <c r="B31" s="39"/>
      <c r="C31" s="62" t="s">
        <v>144</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70" zoomScaleNormal="100" zoomScaleSheetLayoutView="70" workbookViewId="0">
      <selection activeCell="A3" sqref="A3:D3"/>
    </sheetView>
  </sheetViews>
  <sheetFormatPr defaultColWidth="11.42578125" defaultRowHeight="15.75"/>
  <cols>
    <col min="1" max="1" width="12.140625" style="453" customWidth="1"/>
    <col min="2" max="2" width="31.42578125" style="453" customWidth="1"/>
    <col min="3" max="3" width="24" style="453" customWidth="1"/>
    <col min="4" max="4" width="39.28515625" style="453" customWidth="1"/>
    <col min="5" max="5" width="18.42578125" style="444" hidden="1" customWidth="1"/>
    <col min="6" max="6" width="18.7109375" style="444" hidden="1" customWidth="1"/>
    <col min="7" max="16384" width="11.42578125" style="444"/>
  </cols>
  <sheetData>
    <row r="1" spans="1:6" ht="18" customHeight="1">
      <c r="A1" s="485" t="str">
        <f>Cover!B3</f>
        <v>Spec. No.:	CC/NT/W-GIS/DOM/A10/24/15640</v>
      </c>
      <c r="B1" s="486"/>
      <c r="C1" s="487"/>
      <c r="D1" s="488" t="s">
        <v>486</v>
      </c>
    </row>
    <row r="2" spans="1:6" ht="18" customHeight="1">
      <c r="A2" s="489"/>
      <c r="B2" s="490"/>
      <c r="C2" s="491"/>
      <c r="D2" s="491"/>
    </row>
    <row r="3" spans="1:6" ht="89.45" customHeight="1">
      <c r="A3" s="950"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50"/>
      <c r="C3" s="950"/>
      <c r="D3" s="950"/>
      <c r="E3" s="492"/>
      <c r="F3" s="492"/>
    </row>
    <row r="4" spans="1:6" ht="21.95" customHeight="1">
      <c r="A4" s="913" t="s">
        <v>146</v>
      </c>
      <c r="B4" s="913"/>
      <c r="C4" s="913"/>
      <c r="D4" s="913"/>
    </row>
    <row r="5" spans="1:6" ht="18" customHeight="1">
      <c r="A5" s="493"/>
    </row>
    <row r="6" spans="1:6" ht="18" customHeight="1">
      <c r="A6" s="866" t="s">
        <v>346</v>
      </c>
      <c r="B6" s="866"/>
      <c r="C6" s="240"/>
    </row>
    <row r="7" spans="1:6" ht="18" customHeight="1">
      <c r="A7" s="870" t="str">
        <f>'Sch-1'!A7</f>
        <v>JOINT VENTURE OF 0 &amp; 0</v>
      </c>
      <c r="B7" s="870"/>
      <c r="C7" s="870"/>
      <c r="D7" s="481" t="s">
        <v>1</v>
      </c>
    </row>
    <row r="8" spans="1:6" ht="22.5" customHeight="1">
      <c r="A8" s="867" t="str">
        <f>"Bidder’s Name and Address  (" &amp; MID('Names of Bidder'!B9,9, 20) &amp; ") :"</f>
        <v>Bidder’s Name and Address  (Lead Partner) :</v>
      </c>
      <c r="B8" s="867"/>
      <c r="C8" s="867"/>
      <c r="D8" s="482" t="str">
        <f>'Sch-1'!K8</f>
        <v>Contract Services</v>
      </c>
    </row>
    <row r="9" spans="1:6" ht="18" customHeight="1">
      <c r="A9" s="243" t="s">
        <v>12</v>
      </c>
      <c r="B9" s="243" t="str">
        <f>IF('Names of Bidder'!D9=0, "", 'Names of Bidder'!D9)</f>
        <v/>
      </c>
      <c r="C9" s="444"/>
      <c r="D9" s="482" t="str">
        <f>'Sch-1'!K9</f>
        <v>Power Grid Corporation of India Ltd.,</v>
      </c>
    </row>
    <row r="10" spans="1:6" ht="18" customHeight="1">
      <c r="A10" s="243" t="s">
        <v>11</v>
      </c>
      <c r="B10" s="249" t="str">
        <f>IF('Names of Bidder'!D10=0, "", 'Names of Bidder'!D10)</f>
        <v/>
      </c>
      <c r="C10" s="444"/>
      <c r="D10" s="482" t="str">
        <f>'Sch-1'!K10</f>
        <v>"Saudamini", Plot No.-2</v>
      </c>
    </row>
    <row r="11" spans="1:6" ht="18" customHeight="1">
      <c r="A11" s="252"/>
      <c r="B11" s="249" t="str">
        <f>IF('Names of Bidder'!D11=0, "", 'Names of Bidder'!D11)</f>
        <v/>
      </c>
      <c r="C11" s="444"/>
      <c r="D11" s="482" t="str">
        <f>'Sch-1'!K11</f>
        <v xml:space="preserve">Sector-29, </v>
      </c>
    </row>
    <row r="12" spans="1:6" ht="18" customHeight="1">
      <c r="A12" s="252"/>
      <c r="B12" s="249" t="str">
        <f>IF('Names of Bidder'!D12=0, "", 'Names of Bidder'!D12)</f>
        <v/>
      </c>
      <c r="C12" s="444"/>
      <c r="D12" s="482" t="str">
        <f>'Sch-1'!K12</f>
        <v>Gurgaon (Haryana) - 122001</v>
      </c>
    </row>
    <row r="13" spans="1:6" ht="18" customHeight="1" thickBot="1">
      <c r="A13" s="494"/>
      <c r="B13" s="494"/>
      <c r="C13" s="494"/>
      <c r="D13" s="481"/>
    </row>
    <row r="14" spans="1:6" ht="21.95" customHeight="1">
      <c r="A14" s="495" t="s">
        <v>128</v>
      </c>
      <c r="B14" s="930" t="s">
        <v>14</v>
      </c>
      <c r="C14" s="931"/>
      <c r="D14" s="496" t="s">
        <v>130</v>
      </c>
      <c r="E14" s="514" t="s">
        <v>356</v>
      </c>
      <c r="F14" s="515" t="s">
        <v>355</v>
      </c>
    </row>
    <row r="15" spans="1:6" ht="21.95" customHeight="1">
      <c r="A15" s="497" t="s">
        <v>133</v>
      </c>
      <c r="B15" s="932" t="s">
        <v>147</v>
      </c>
      <c r="C15" s="932"/>
      <c r="D15" s="498">
        <f>E15*F15</f>
        <v>0</v>
      </c>
      <c r="E15" s="516">
        <f>'Sch-6'!D15</f>
        <v>0</v>
      </c>
      <c r="F15" s="517">
        <f>IF(Discount!H36&lt;0,0,Discount!H36)</f>
        <v>0</v>
      </c>
    </row>
    <row r="16" spans="1:6" ht="35.1" customHeight="1">
      <c r="A16" s="499"/>
      <c r="B16" s="933" t="s">
        <v>148</v>
      </c>
      <c r="C16" s="934"/>
      <c r="D16" s="500"/>
      <c r="E16" s="518"/>
      <c r="F16" s="517"/>
    </row>
    <row r="17" spans="1:6" ht="21.95" customHeight="1">
      <c r="A17" s="497" t="s">
        <v>135</v>
      </c>
      <c r="B17" s="932" t="s">
        <v>149</v>
      </c>
      <c r="C17" s="932"/>
      <c r="D17" s="498">
        <f>E17*F17</f>
        <v>0</v>
      </c>
      <c r="E17" s="516">
        <f>'Sch-6'!D17</f>
        <v>0</v>
      </c>
      <c r="F17" s="517">
        <f>IF(Discount!I36&lt;0,0,Discount!I36)</f>
        <v>0</v>
      </c>
    </row>
    <row r="18" spans="1:6" ht="35.1" customHeight="1">
      <c r="A18" s="499"/>
      <c r="B18" s="933" t="s">
        <v>310</v>
      </c>
      <c r="C18" s="934"/>
      <c r="D18" s="500"/>
      <c r="E18" s="518"/>
      <c r="F18" s="517"/>
    </row>
    <row r="19" spans="1:6" ht="21.95" customHeight="1">
      <c r="A19" s="497" t="s">
        <v>137</v>
      </c>
      <c r="B19" s="932" t="s">
        <v>151</v>
      </c>
      <c r="C19" s="932"/>
      <c r="D19" s="498">
        <f>E19*F19</f>
        <v>0</v>
      </c>
      <c r="E19" s="516">
        <f>'Sch-6'!D19</f>
        <v>0</v>
      </c>
      <c r="F19" s="517">
        <f>IF(Discount!J36&lt;0,0,Discount!J36)</f>
        <v>0</v>
      </c>
    </row>
    <row r="20" spans="1:6" ht="30" customHeight="1">
      <c r="A20" s="499"/>
      <c r="B20" s="933" t="s">
        <v>152</v>
      </c>
      <c r="C20" s="934"/>
      <c r="D20" s="500"/>
      <c r="E20" s="518"/>
      <c r="F20" s="519"/>
    </row>
    <row r="21" spans="1:6" ht="21.95" customHeight="1">
      <c r="A21" s="497" t="s">
        <v>138</v>
      </c>
      <c r="B21" s="932" t="s">
        <v>153</v>
      </c>
      <c r="C21" s="932"/>
      <c r="D21" s="501" t="s">
        <v>335</v>
      </c>
      <c r="E21" s="518"/>
      <c r="F21" s="519"/>
    </row>
    <row r="22" spans="1:6" ht="30" customHeight="1">
      <c r="A22" s="499"/>
      <c r="B22" s="933" t="s">
        <v>154</v>
      </c>
      <c r="C22" s="934"/>
      <c r="D22" s="500"/>
      <c r="E22" s="518"/>
      <c r="F22" s="519"/>
    </row>
    <row r="23" spans="1:6" ht="30" customHeight="1">
      <c r="A23" s="497">
        <v>5</v>
      </c>
      <c r="B23" s="932" t="s">
        <v>155</v>
      </c>
      <c r="C23" s="932"/>
      <c r="D23" s="498">
        <f>IF('Sch-5 after discount'!D19&lt;0,0,'Sch-5 after discount'!D19)</f>
        <v>0</v>
      </c>
      <c r="E23" s="518"/>
      <c r="F23" s="519"/>
    </row>
    <row r="24" spans="1:6" ht="25.5" customHeight="1">
      <c r="A24" s="499"/>
      <c r="B24" s="933" t="s">
        <v>156</v>
      </c>
      <c r="C24" s="934"/>
      <c r="D24" s="502"/>
      <c r="E24" s="518"/>
      <c r="F24" s="519"/>
    </row>
    <row r="25" spans="1:6" ht="21.95" customHeight="1">
      <c r="A25" s="497" t="s">
        <v>140</v>
      </c>
      <c r="B25" s="932" t="s">
        <v>157</v>
      </c>
      <c r="C25" s="932"/>
      <c r="D25" s="501" t="s">
        <v>335</v>
      </c>
      <c r="E25" s="518"/>
      <c r="F25" s="519"/>
    </row>
    <row r="26" spans="1:6" ht="35.1" customHeight="1">
      <c r="A26" s="499"/>
      <c r="B26" s="933" t="s">
        <v>499</v>
      </c>
      <c r="C26" s="934"/>
      <c r="D26" s="500"/>
      <c r="E26" s="518"/>
      <c r="F26" s="519"/>
    </row>
    <row r="27" spans="1:6" ht="18.75" customHeight="1">
      <c r="A27" s="935"/>
      <c r="B27" s="937" t="s">
        <v>343</v>
      </c>
      <c r="C27" s="937"/>
      <c r="D27" s="520"/>
      <c r="E27" s="518"/>
      <c r="F27" s="519"/>
    </row>
    <row r="28" spans="1:6" ht="18.75" customHeight="1" thickBot="1">
      <c r="A28" s="936"/>
      <c r="B28" s="938"/>
      <c r="C28" s="938"/>
      <c r="D28" s="504">
        <f>SUM(D15:D26)</f>
        <v>0</v>
      </c>
      <c r="E28" s="521"/>
      <c r="F28" s="522"/>
    </row>
    <row r="29" spans="1:6" ht="18.75" customHeight="1">
      <c r="A29" s="505"/>
      <c r="B29" s="506"/>
      <c r="C29" s="506"/>
      <c r="D29" s="507"/>
    </row>
    <row r="30" spans="1:6" ht="27.95" customHeight="1">
      <c r="A30" s="505"/>
      <c r="B30" s="508"/>
      <c r="C30" s="508"/>
      <c r="D30" s="507"/>
    </row>
    <row r="31" spans="1:6" ht="27.95" customHeight="1">
      <c r="A31" s="509" t="s">
        <v>160</v>
      </c>
      <c r="B31" s="471" t="str">
        <f>'Sch-6'!B31</f>
        <v xml:space="preserve">  </v>
      </c>
      <c r="C31" s="508" t="s">
        <v>142</v>
      </c>
      <c r="D31" s="523" t="str">
        <f>'Sch-6'!D31</f>
        <v/>
      </c>
      <c r="F31" s="510"/>
    </row>
    <row r="32" spans="1:6" ht="27.95" customHeight="1">
      <c r="A32" s="509" t="s">
        <v>161</v>
      </c>
      <c r="B32" s="484" t="str">
        <f>'Sch-6'!B32</f>
        <v/>
      </c>
      <c r="C32" s="508" t="s">
        <v>144</v>
      </c>
      <c r="D32" s="523" t="str">
        <f>'Sch-6'!D32</f>
        <v/>
      </c>
      <c r="F32" s="489"/>
    </row>
    <row r="33" spans="1:6" ht="27.95" customHeight="1">
      <c r="A33" s="511"/>
      <c r="B33" s="490"/>
      <c r="C33" s="508"/>
      <c r="F33" s="489"/>
    </row>
    <row r="34" spans="1:6" ht="30" customHeight="1">
      <c r="A34" s="511"/>
      <c r="B34" s="490"/>
      <c r="C34" s="508"/>
      <c r="D34" s="511"/>
      <c r="F34" s="510"/>
    </row>
    <row r="35" spans="1:6" ht="30" customHeight="1">
      <c r="A35" s="512"/>
      <c r="B35" s="512"/>
      <c r="C35" s="454"/>
      <c r="E35" s="513"/>
    </row>
  </sheetData>
  <sheetProtection algorithmName="SHA-512" hashValue="kpct+RX3umPpRJ1kHDYTmiTxSCkVdUF2gpBj7+2jfeJp3TrsOzrC4+3WooLHCwDqt/zOB12rVN2EmVQVmsoR/g==" saltValue="ZUglc5evLij+bplnq5hMNQ==" spinCount="100000" sheet="1" objects="1" scenario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70" zoomScaleNormal="100" zoomScaleSheetLayoutView="70" workbookViewId="0">
      <selection activeCell="A16" sqref="A16"/>
    </sheetView>
  </sheetViews>
  <sheetFormatPr defaultColWidth="8.7109375" defaultRowHeight="15"/>
  <cols>
    <col min="1" max="1" width="6.5703125" style="554" customWidth="1"/>
    <col min="2" max="2" width="11.42578125" style="554" customWidth="1"/>
    <col min="3" max="3" width="15" style="554" customWidth="1"/>
    <col min="4" max="4" width="10.28515625" style="554" customWidth="1"/>
    <col min="5" max="8" width="15.140625" style="554" customWidth="1"/>
    <col min="9" max="9" width="22.85546875" style="588" customWidth="1"/>
    <col min="10" max="10" width="8.7109375" style="589" customWidth="1"/>
    <col min="11" max="11" width="10.28515625" style="589" customWidth="1"/>
    <col min="12" max="12" width="13.5703125" style="589" customWidth="1"/>
    <col min="13" max="13" width="14.28515625" style="589" customWidth="1"/>
    <col min="14" max="26" width="9.140625" style="528" customWidth="1"/>
    <col min="27" max="27" width="0" style="528" hidden="1" customWidth="1"/>
    <col min="28" max="28" width="15.85546875" style="528" hidden="1" customWidth="1"/>
    <col min="29" max="29" width="15.5703125" style="528" hidden="1" customWidth="1"/>
    <col min="30" max="30" width="24.42578125" style="528" hidden="1" customWidth="1"/>
    <col min="31" max="31" width="13.7109375" style="528" hidden="1" customWidth="1"/>
    <col min="32" max="33" width="0" style="528" hidden="1" customWidth="1"/>
    <col min="34" max="100" width="9.140625" style="528" customWidth="1"/>
    <col min="101" max="253" width="9.140625" style="549" customWidth="1"/>
    <col min="254" max="254" width="13" style="549" customWidth="1"/>
    <col min="255" max="255" width="35.85546875" style="549" customWidth="1"/>
    <col min="256" max="16384" width="8.7109375" style="549"/>
  </cols>
  <sheetData>
    <row r="1" spans="1:100" s="528" customFormat="1" ht="18" customHeight="1">
      <c r="A1" s="524" t="str">
        <f>Cover!B3</f>
        <v>Spec. No.:	CC/NT/W-GIS/DOM/A10/24/15640</v>
      </c>
      <c r="B1" s="524"/>
      <c r="C1" s="524"/>
      <c r="D1" s="524"/>
      <c r="E1" s="524"/>
      <c r="F1" s="524"/>
      <c r="G1" s="524"/>
      <c r="H1" s="524"/>
      <c r="I1" s="525"/>
      <c r="J1" s="526"/>
      <c r="K1" s="526"/>
      <c r="L1" s="526"/>
      <c r="M1" s="527" t="s">
        <v>28</v>
      </c>
    </row>
    <row r="2" spans="1:100" s="528" customFormat="1" ht="12.75" customHeight="1">
      <c r="A2" s="529"/>
      <c r="B2" s="529"/>
      <c r="C2" s="529"/>
      <c r="D2" s="529"/>
      <c r="E2" s="529"/>
      <c r="F2" s="529"/>
      <c r="G2" s="529"/>
      <c r="H2" s="529"/>
      <c r="I2" s="530"/>
      <c r="J2" s="394"/>
      <c r="K2" s="394"/>
      <c r="L2" s="394"/>
      <c r="M2" s="394"/>
    </row>
    <row r="3" spans="1:100" s="528" customFormat="1" ht="101.25" customHeight="1">
      <c r="A3" s="967"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B3" s="967"/>
      <c r="C3" s="967"/>
      <c r="D3" s="967"/>
      <c r="E3" s="967"/>
      <c r="F3" s="967"/>
      <c r="G3" s="967"/>
      <c r="H3" s="967"/>
      <c r="I3" s="967"/>
      <c r="J3" s="967"/>
      <c r="K3" s="967"/>
      <c r="L3" s="967"/>
      <c r="M3" s="967"/>
      <c r="AA3" s="528" t="s">
        <v>16</v>
      </c>
      <c r="AC3" s="528">
        <f>IF(ISERROR(#REF!/('[6]Sch-6'!D14+'[6]Sch-6'!D16+'[6]Sch-6'!D18)),0,#REF!/( '[6]Sch-6'!D14+'[6]Sch-6'!D16+'[6]Sch-6'!D18))</f>
        <v>0</v>
      </c>
    </row>
    <row r="4" spans="1:100" s="528" customFormat="1" ht="21.95" customHeight="1">
      <c r="A4" s="968" t="s">
        <v>17</v>
      </c>
      <c r="B4" s="968"/>
      <c r="C4" s="968"/>
      <c r="D4" s="968"/>
      <c r="E4" s="968"/>
      <c r="F4" s="968"/>
      <c r="G4" s="968"/>
      <c r="H4" s="968"/>
      <c r="I4" s="968"/>
      <c r="J4" s="968"/>
      <c r="K4" s="968"/>
      <c r="L4" s="968"/>
      <c r="M4" s="968"/>
      <c r="AA4" s="528" t="s">
        <v>18</v>
      </c>
      <c r="AC4" s="528" t="e">
        <f>#REF!</f>
        <v>#REF!</v>
      </c>
    </row>
    <row r="5" spans="1:100" s="528" customFormat="1" ht="27.95" customHeight="1">
      <c r="A5" s="531"/>
      <c r="B5" s="531"/>
      <c r="C5" s="531"/>
      <c r="D5" s="531"/>
      <c r="E5" s="532"/>
      <c r="F5" s="532"/>
      <c r="G5" s="532"/>
      <c r="H5" s="532"/>
      <c r="I5" s="533"/>
      <c r="K5" s="534"/>
      <c r="L5" s="535"/>
      <c r="M5" s="532"/>
    </row>
    <row r="6" spans="1:100" s="528" customFormat="1" ht="27.95" customHeight="1">
      <c r="A6" s="536"/>
      <c r="B6" s="866" t="s">
        <v>346</v>
      </c>
      <c r="C6" s="866"/>
      <c r="D6" s="240"/>
      <c r="E6" s="532"/>
      <c r="F6" s="532"/>
      <c r="G6" s="532"/>
      <c r="H6" s="532"/>
      <c r="I6" s="533"/>
      <c r="K6" s="534"/>
      <c r="L6" s="535"/>
      <c r="M6" s="532"/>
    </row>
    <row r="7" spans="1:100" s="528" customFormat="1" ht="27.95" customHeight="1">
      <c r="A7" s="306"/>
      <c r="B7" s="870" t="str">
        <f>'Sch-1'!A7</f>
        <v>JOINT VENTURE OF 0 &amp; 0</v>
      </c>
      <c r="C7" s="870"/>
      <c r="D7" s="870"/>
      <c r="E7" s="870"/>
      <c r="F7" s="870"/>
      <c r="G7" s="870"/>
      <c r="H7" s="870"/>
      <c r="I7" s="533"/>
      <c r="K7" s="534"/>
      <c r="L7" s="535"/>
      <c r="M7" s="532"/>
    </row>
    <row r="8" spans="1:100" s="539" customFormat="1" ht="16.5" customHeight="1">
      <c r="A8" s="452"/>
      <c r="B8" s="867" t="str">
        <f>'Sch-1'!A8</f>
        <v>Bidder’s Name and Address  (Lead Partner) :</v>
      </c>
      <c r="C8" s="867"/>
      <c r="D8" s="867"/>
      <c r="E8" s="867"/>
      <c r="F8" s="867"/>
      <c r="G8" s="867"/>
      <c r="H8" s="867"/>
      <c r="I8" s="537"/>
      <c r="J8" s="537"/>
      <c r="K8" s="481" t="s">
        <v>1</v>
      </c>
      <c r="L8" s="53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28"/>
      <c r="BB8" s="528"/>
      <c r="BC8" s="528"/>
      <c r="BD8" s="528"/>
      <c r="BE8" s="528"/>
      <c r="BF8" s="528"/>
      <c r="BG8" s="528"/>
      <c r="BH8" s="528"/>
      <c r="BI8" s="528"/>
      <c r="BJ8" s="528"/>
      <c r="BK8" s="528"/>
      <c r="BL8" s="528"/>
      <c r="BM8" s="528"/>
      <c r="BN8" s="528"/>
      <c r="BO8" s="528"/>
      <c r="BP8" s="528"/>
      <c r="BQ8" s="528"/>
      <c r="BR8" s="528"/>
      <c r="BS8" s="528"/>
      <c r="BT8" s="528"/>
      <c r="BU8" s="528"/>
      <c r="BV8" s="528"/>
      <c r="BW8" s="528"/>
      <c r="BX8" s="528"/>
      <c r="BY8" s="528"/>
      <c r="BZ8" s="528"/>
      <c r="CA8" s="528"/>
      <c r="CB8" s="528"/>
      <c r="CC8" s="528"/>
      <c r="CD8" s="528"/>
      <c r="CE8" s="528"/>
      <c r="CF8" s="528"/>
      <c r="CG8" s="528"/>
      <c r="CH8" s="528"/>
      <c r="CI8" s="528"/>
      <c r="CJ8" s="528"/>
      <c r="CK8" s="528"/>
      <c r="CL8" s="528"/>
      <c r="CM8" s="528"/>
      <c r="CN8" s="528"/>
      <c r="CO8" s="528"/>
      <c r="CP8" s="528"/>
      <c r="CQ8" s="528"/>
      <c r="CR8" s="528"/>
      <c r="CS8" s="528"/>
      <c r="CT8" s="528"/>
      <c r="CU8" s="528"/>
      <c r="CV8" s="528"/>
    </row>
    <row r="9" spans="1:100" s="539" customFormat="1" ht="15.75">
      <c r="A9" s="243"/>
      <c r="B9" s="243" t="s">
        <v>12</v>
      </c>
      <c r="C9" s="870" t="str">
        <f>'Sch-1'!C9</f>
        <v/>
      </c>
      <c r="D9" s="870"/>
      <c r="E9" s="870"/>
      <c r="F9" s="870"/>
      <c r="G9" s="249"/>
      <c r="H9" s="249"/>
      <c r="I9" s="249"/>
      <c r="J9" s="249"/>
      <c r="K9" s="482" t="s">
        <v>2</v>
      </c>
      <c r="L9" s="538"/>
      <c r="N9" s="528"/>
      <c r="O9" s="528"/>
      <c r="P9" s="528"/>
      <c r="Q9" s="528"/>
      <c r="R9" s="528"/>
      <c r="S9" s="528"/>
      <c r="T9" s="528"/>
      <c r="U9" s="528"/>
      <c r="V9" s="528"/>
      <c r="W9" s="528"/>
      <c r="X9" s="528"/>
      <c r="Y9" s="528"/>
      <c r="Z9" s="528"/>
      <c r="AA9" s="528"/>
      <c r="AB9" s="528"/>
      <c r="AC9" s="528"/>
      <c r="AD9" s="528"/>
      <c r="AE9" s="528"/>
      <c r="AF9" s="528"/>
      <c r="AG9" s="528"/>
      <c r="AH9" s="528"/>
      <c r="AI9" s="528"/>
      <c r="AJ9" s="528"/>
      <c r="AK9" s="528"/>
      <c r="AL9" s="528"/>
      <c r="AM9" s="528"/>
      <c r="AN9" s="528"/>
      <c r="AO9" s="528"/>
      <c r="AP9" s="528"/>
      <c r="AQ9" s="528"/>
      <c r="AR9" s="528"/>
      <c r="AS9" s="528"/>
      <c r="AT9" s="528"/>
      <c r="AU9" s="528"/>
      <c r="AV9" s="528"/>
      <c r="AW9" s="528"/>
      <c r="AX9" s="528"/>
      <c r="AY9" s="528"/>
      <c r="AZ9" s="528"/>
      <c r="BA9" s="528"/>
      <c r="BB9" s="528"/>
      <c r="BC9" s="528"/>
      <c r="BD9" s="528"/>
      <c r="BE9" s="528"/>
      <c r="BF9" s="528"/>
      <c r="BG9" s="528"/>
      <c r="BH9" s="528"/>
      <c r="BI9" s="528"/>
      <c r="BJ9" s="528"/>
      <c r="BK9" s="528"/>
      <c r="BL9" s="528"/>
      <c r="BM9" s="528"/>
      <c r="BN9" s="528"/>
      <c r="BO9" s="528"/>
      <c r="BP9" s="528"/>
      <c r="BQ9" s="528"/>
      <c r="BR9" s="528"/>
      <c r="BS9" s="528"/>
      <c r="BT9" s="528"/>
      <c r="BU9" s="528"/>
      <c r="BV9" s="528"/>
      <c r="BW9" s="528"/>
      <c r="BX9" s="528"/>
      <c r="BY9" s="528"/>
      <c r="BZ9" s="528"/>
      <c r="CA9" s="528"/>
      <c r="CB9" s="528"/>
      <c r="CC9" s="528"/>
      <c r="CD9" s="528"/>
      <c r="CE9" s="528"/>
      <c r="CF9" s="528"/>
      <c r="CG9" s="528"/>
      <c r="CH9" s="528"/>
      <c r="CI9" s="528"/>
      <c r="CJ9" s="528"/>
      <c r="CK9" s="528"/>
      <c r="CL9" s="528"/>
      <c r="CM9" s="528"/>
      <c r="CN9" s="528"/>
      <c r="CO9" s="528"/>
      <c r="CP9" s="528"/>
      <c r="CQ9" s="528"/>
      <c r="CR9" s="528"/>
      <c r="CS9" s="528"/>
      <c r="CT9" s="528"/>
      <c r="CU9" s="528"/>
      <c r="CV9" s="528"/>
    </row>
    <row r="10" spans="1:100" s="539" customFormat="1" ht="15.75">
      <c r="A10" s="243"/>
      <c r="B10" s="243" t="s">
        <v>11</v>
      </c>
      <c r="C10" s="869" t="str">
        <f>'Sch-1'!C10</f>
        <v/>
      </c>
      <c r="D10" s="869"/>
      <c r="E10" s="869"/>
      <c r="F10" s="869"/>
      <c r="G10" s="249"/>
      <c r="H10" s="249"/>
      <c r="I10" s="249"/>
      <c r="J10" s="249"/>
      <c r="K10" s="482" t="s">
        <v>3</v>
      </c>
      <c r="L10" s="538"/>
      <c r="N10" s="528"/>
      <c r="O10" s="528"/>
      <c r="P10" s="528"/>
      <c r="Q10" s="528"/>
      <c r="R10" s="528"/>
      <c r="S10" s="528"/>
      <c r="T10" s="528"/>
      <c r="U10" s="528"/>
      <c r="V10" s="528"/>
      <c r="W10" s="528"/>
      <c r="X10" s="528"/>
      <c r="Y10" s="528"/>
      <c r="Z10" s="528"/>
      <c r="AA10" s="528"/>
      <c r="AB10" s="528"/>
      <c r="AC10" s="528"/>
      <c r="AD10" s="528"/>
      <c r="AE10" s="528"/>
      <c r="AF10" s="528"/>
      <c r="AG10" s="528"/>
      <c r="AH10" s="528"/>
      <c r="AI10" s="528"/>
      <c r="AJ10" s="528"/>
      <c r="AK10" s="528"/>
      <c r="AL10" s="528"/>
      <c r="AM10" s="528"/>
      <c r="AN10" s="528"/>
      <c r="AO10" s="528"/>
      <c r="AP10" s="528"/>
      <c r="AQ10" s="528"/>
      <c r="AR10" s="528"/>
      <c r="AS10" s="528"/>
      <c r="AT10" s="528"/>
      <c r="AU10" s="528"/>
      <c r="AV10" s="528"/>
      <c r="AW10" s="528"/>
      <c r="AX10" s="528"/>
      <c r="AY10" s="528"/>
      <c r="AZ10" s="528"/>
      <c r="BA10" s="528"/>
      <c r="BB10" s="528"/>
      <c r="BC10" s="528"/>
      <c r="BD10" s="528"/>
      <c r="BE10" s="528"/>
      <c r="BF10" s="528"/>
      <c r="BG10" s="528"/>
      <c r="BH10" s="528"/>
      <c r="BI10" s="528"/>
      <c r="BJ10" s="528"/>
      <c r="BK10" s="528"/>
      <c r="BL10" s="528"/>
      <c r="BM10" s="528"/>
      <c r="BN10" s="528"/>
      <c r="BO10" s="528"/>
      <c r="BP10" s="528"/>
      <c r="BQ10" s="528"/>
      <c r="BR10" s="528"/>
      <c r="BS10" s="528"/>
      <c r="BT10" s="528"/>
      <c r="BU10" s="528"/>
      <c r="BV10" s="528"/>
      <c r="BW10" s="528"/>
      <c r="BX10" s="528"/>
      <c r="BY10" s="528"/>
      <c r="BZ10" s="528"/>
      <c r="CA10" s="528"/>
      <c r="CB10" s="528"/>
      <c r="CC10" s="528"/>
      <c r="CD10" s="528"/>
      <c r="CE10" s="528"/>
      <c r="CF10" s="528"/>
      <c r="CG10" s="528"/>
      <c r="CH10" s="528"/>
      <c r="CI10" s="528"/>
      <c r="CJ10" s="528"/>
      <c r="CK10" s="528"/>
      <c r="CL10" s="528"/>
      <c r="CM10" s="528"/>
      <c r="CN10" s="528"/>
      <c r="CO10" s="528"/>
      <c r="CP10" s="528"/>
      <c r="CQ10" s="528"/>
      <c r="CR10" s="528"/>
      <c r="CS10" s="528"/>
      <c r="CT10" s="528"/>
      <c r="CU10" s="528"/>
      <c r="CV10" s="528"/>
    </row>
    <row r="11" spans="1:100" s="539" customFormat="1" ht="15.75">
      <c r="A11" s="252"/>
      <c r="B11" s="252"/>
      <c r="C11" s="869" t="str">
        <f>'Sch-1'!C11</f>
        <v/>
      </c>
      <c r="D11" s="869"/>
      <c r="E11" s="869"/>
      <c r="F11" s="869"/>
      <c r="G11" s="249"/>
      <c r="H11" s="249"/>
      <c r="I11" s="249"/>
      <c r="J11" s="249"/>
      <c r="K11" s="482" t="s">
        <v>4</v>
      </c>
      <c r="L11" s="538"/>
      <c r="N11" s="528"/>
      <c r="O11" s="528"/>
      <c r="P11" s="528"/>
      <c r="Q11" s="528"/>
      <c r="R11" s="528"/>
      <c r="S11" s="528"/>
      <c r="T11" s="528"/>
      <c r="U11" s="528"/>
      <c r="V11" s="528"/>
      <c r="W11" s="528"/>
      <c r="X11" s="528"/>
      <c r="Y11" s="528"/>
      <c r="Z11" s="528"/>
      <c r="AA11" s="528"/>
      <c r="AB11" s="528"/>
      <c r="AC11" s="528"/>
      <c r="AD11" s="528"/>
      <c r="AE11" s="528"/>
      <c r="AF11" s="528"/>
      <c r="AG11" s="528"/>
      <c r="AH11" s="528"/>
      <c r="AI11" s="528"/>
      <c r="AJ11" s="528"/>
      <c r="AK11" s="528"/>
      <c r="AL11" s="528"/>
      <c r="AM11" s="528"/>
      <c r="AN11" s="528"/>
      <c r="AO11" s="528"/>
      <c r="AP11" s="528"/>
      <c r="AQ11" s="528"/>
      <c r="AR11" s="528"/>
      <c r="AS11" s="528"/>
      <c r="AT11" s="528"/>
      <c r="AU11" s="528"/>
      <c r="AV11" s="528"/>
      <c r="AW11" s="528"/>
      <c r="AX11" s="528"/>
      <c r="AY11" s="528"/>
      <c r="AZ11" s="528"/>
      <c r="BA11" s="528"/>
      <c r="BB11" s="528"/>
      <c r="BC11" s="528"/>
      <c r="BD11" s="528"/>
      <c r="BE11" s="528"/>
      <c r="BF11" s="528"/>
      <c r="BG11" s="528"/>
      <c r="BH11" s="528"/>
      <c r="BI11" s="528"/>
      <c r="BJ11" s="528"/>
      <c r="BK11" s="528"/>
      <c r="BL11" s="528"/>
      <c r="BM11" s="528"/>
      <c r="BN11" s="528"/>
      <c r="BO11" s="528"/>
      <c r="BP11" s="528"/>
      <c r="BQ11" s="528"/>
      <c r="BR11" s="528"/>
      <c r="BS11" s="528"/>
      <c r="BT11" s="528"/>
      <c r="BU11" s="528"/>
      <c r="BV11" s="528"/>
      <c r="BW11" s="528"/>
      <c r="BX11" s="528"/>
      <c r="BY11" s="528"/>
      <c r="BZ11" s="528"/>
      <c r="CA11" s="528"/>
      <c r="CB11" s="528"/>
      <c r="CC11" s="528"/>
      <c r="CD11" s="528"/>
      <c r="CE11" s="528"/>
      <c r="CF11" s="528"/>
      <c r="CG11" s="528"/>
      <c r="CH11" s="528"/>
      <c r="CI11" s="528"/>
      <c r="CJ11" s="528"/>
      <c r="CK11" s="528"/>
      <c r="CL11" s="528"/>
      <c r="CM11" s="528"/>
      <c r="CN11" s="528"/>
      <c r="CO11" s="528"/>
      <c r="CP11" s="528"/>
      <c r="CQ11" s="528"/>
      <c r="CR11" s="528"/>
      <c r="CS11" s="528"/>
      <c r="CT11" s="528"/>
      <c r="CU11" s="528"/>
      <c r="CV11" s="528"/>
    </row>
    <row r="12" spans="1:100" s="539" customFormat="1" ht="15.75">
      <c r="A12" s="252"/>
      <c r="B12" s="252"/>
      <c r="C12" s="869" t="str">
        <f>'Sch-1'!C12</f>
        <v/>
      </c>
      <c r="D12" s="869"/>
      <c r="E12" s="869"/>
      <c r="F12" s="869"/>
      <c r="G12" s="249"/>
      <c r="H12" s="249"/>
      <c r="I12" s="249"/>
      <c r="J12" s="249"/>
      <c r="K12" s="482" t="s">
        <v>5</v>
      </c>
      <c r="L12" s="538"/>
      <c r="N12" s="528"/>
      <c r="O12" s="528"/>
      <c r="P12" s="528"/>
      <c r="Q12" s="528"/>
      <c r="R12" s="528"/>
      <c r="S12" s="528"/>
      <c r="T12" s="528"/>
      <c r="U12" s="528"/>
      <c r="V12" s="528"/>
      <c r="W12" s="528"/>
      <c r="X12" s="528"/>
      <c r="Y12" s="528"/>
      <c r="Z12" s="528"/>
      <c r="AA12" s="528"/>
      <c r="AB12" s="528"/>
      <c r="AC12" s="528"/>
      <c r="AD12" s="528"/>
      <c r="AE12" s="528"/>
      <c r="AF12" s="528"/>
      <c r="AG12" s="528"/>
      <c r="AH12" s="528"/>
      <c r="AI12" s="528"/>
      <c r="AJ12" s="528"/>
      <c r="AK12" s="528"/>
      <c r="AL12" s="528"/>
      <c r="AM12" s="528"/>
      <c r="AN12" s="528"/>
      <c r="AO12" s="528"/>
      <c r="AP12" s="528"/>
      <c r="AQ12" s="528"/>
      <c r="AR12" s="528"/>
      <c r="AS12" s="528"/>
      <c r="AT12" s="528"/>
      <c r="AU12" s="528"/>
      <c r="AV12" s="528"/>
      <c r="AW12" s="528"/>
      <c r="AX12" s="528"/>
      <c r="AY12" s="528"/>
      <c r="AZ12" s="528"/>
      <c r="BA12" s="528"/>
      <c r="BB12" s="528"/>
      <c r="BC12" s="528"/>
      <c r="BD12" s="528"/>
      <c r="BE12" s="528"/>
      <c r="BF12" s="528"/>
      <c r="BG12" s="528"/>
      <c r="BH12" s="528"/>
      <c r="BI12" s="528"/>
      <c r="BJ12" s="528"/>
      <c r="BK12" s="528"/>
      <c r="BL12" s="528"/>
      <c r="BM12" s="528"/>
      <c r="BN12" s="528"/>
      <c r="BO12" s="528"/>
      <c r="BP12" s="528"/>
      <c r="BQ12" s="528"/>
      <c r="BR12" s="528"/>
      <c r="BS12" s="528"/>
      <c r="BT12" s="528"/>
      <c r="BU12" s="528"/>
      <c r="BV12" s="528"/>
      <c r="BW12" s="528"/>
      <c r="BX12" s="528"/>
      <c r="BY12" s="528"/>
      <c r="BZ12" s="528"/>
      <c r="CA12" s="528"/>
      <c r="CB12" s="528"/>
      <c r="CC12" s="528"/>
      <c r="CD12" s="528"/>
      <c r="CE12" s="528"/>
      <c r="CF12" s="528"/>
      <c r="CG12" s="528"/>
      <c r="CH12" s="528"/>
      <c r="CI12" s="528"/>
      <c r="CJ12" s="528"/>
      <c r="CK12" s="528"/>
      <c r="CL12" s="528"/>
      <c r="CM12" s="528"/>
      <c r="CN12" s="528"/>
      <c r="CO12" s="528"/>
      <c r="CP12" s="528"/>
      <c r="CQ12" s="528"/>
      <c r="CR12" s="528"/>
      <c r="CS12" s="528"/>
      <c r="CT12" s="528"/>
      <c r="CU12" s="528"/>
      <c r="CV12" s="528"/>
    </row>
    <row r="13" spans="1:100" s="528" customFormat="1" ht="21" customHeight="1">
      <c r="A13" s="531"/>
      <c r="B13" s="531"/>
      <c r="C13" s="531"/>
      <c r="D13" s="531"/>
      <c r="E13" s="531"/>
      <c r="F13" s="531"/>
      <c r="G13" s="531"/>
      <c r="H13" s="531"/>
      <c r="I13" s="540"/>
      <c r="J13" s="532"/>
      <c r="K13" s="482" t="s">
        <v>6</v>
      </c>
      <c r="L13" s="541"/>
      <c r="M13" s="541"/>
    </row>
    <row r="14" spans="1:100" s="528" customFormat="1" ht="27.95" customHeight="1">
      <c r="A14" s="958" t="s">
        <v>31</v>
      </c>
      <c r="B14" s="958"/>
      <c r="C14" s="958"/>
      <c r="D14" s="958"/>
      <c r="E14" s="958"/>
      <c r="F14" s="958"/>
      <c r="G14" s="958"/>
      <c r="H14" s="958"/>
      <c r="I14" s="958"/>
      <c r="J14" s="958"/>
      <c r="K14" s="958"/>
      <c r="L14" s="958"/>
      <c r="M14" s="958"/>
    </row>
    <row r="15" spans="1:100" s="528" customFormat="1" ht="115.5" customHeight="1">
      <c r="A15" s="542" t="s">
        <v>32</v>
      </c>
      <c r="B15" s="255" t="s">
        <v>262</v>
      </c>
      <c r="C15" s="255" t="s">
        <v>263</v>
      </c>
      <c r="D15" s="542" t="s">
        <v>38</v>
      </c>
      <c r="E15" s="543" t="s">
        <v>327</v>
      </c>
      <c r="F15" s="544" t="s">
        <v>328</v>
      </c>
      <c r="G15" s="544" t="s">
        <v>308</v>
      </c>
      <c r="H15" s="544" t="s">
        <v>316</v>
      </c>
      <c r="I15" s="398" t="s">
        <v>33</v>
      </c>
      <c r="J15" s="398" t="s">
        <v>9</v>
      </c>
      <c r="K15" s="398" t="s">
        <v>15</v>
      </c>
      <c r="L15" s="398" t="s">
        <v>34</v>
      </c>
      <c r="M15" s="545" t="s">
        <v>35</v>
      </c>
      <c r="AB15" s="528" t="s">
        <v>36</v>
      </c>
      <c r="AD15" s="528" t="s">
        <v>20</v>
      </c>
      <c r="AE15" s="528" t="s">
        <v>37</v>
      </c>
    </row>
    <row r="16" spans="1:100">
      <c r="A16" s="546"/>
      <c r="B16" s="546"/>
      <c r="C16" s="546"/>
      <c r="D16" s="546"/>
      <c r="E16" s="546"/>
      <c r="F16" s="546"/>
      <c r="G16" s="546"/>
      <c r="H16" s="546"/>
      <c r="I16" s="547"/>
      <c r="J16" s="548"/>
      <c r="K16" s="548"/>
      <c r="L16" s="548"/>
      <c r="M16" s="548"/>
    </row>
    <row r="17" spans="1:100" s="551" customFormat="1" ht="23.25" customHeight="1">
      <c r="A17" s="550"/>
      <c r="B17" s="550"/>
      <c r="C17" s="550"/>
      <c r="D17" s="550"/>
      <c r="F17" s="550"/>
      <c r="G17" s="552" t="s">
        <v>334</v>
      </c>
      <c r="H17" s="550"/>
      <c r="I17" s="550"/>
      <c r="J17" s="550"/>
      <c r="K17" s="550"/>
      <c r="L17" s="550"/>
      <c r="M17" s="550"/>
      <c r="N17" s="528"/>
      <c r="O17" s="528"/>
      <c r="P17" s="528"/>
      <c r="Q17" s="528"/>
      <c r="R17" s="528"/>
      <c r="S17" s="528"/>
      <c r="T17" s="528"/>
      <c r="U17" s="528"/>
      <c r="V17" s="528"/>
      <c r="W17" s="528"/>
      <c r="X17" s="528"/>
      <c r="Y17" s="528"/>
      <c r="Z17" s="528"/>
      <c r="AA17" s="528"/>
      <c r="AB17" s="528"/>
      <c r="AC17" s="528"/>
      <c r="AD17" s="528"/>
      <c r="AE17" s="528"/>
      <c r="AF17" s="528"/>
      <c r="AG17" s="528"/>
      <c r="AH17" s="528"/>
      <c r="AI17" s="528"/>
      <c r="AJ17" s="528"/>
      <c r="AK17" s="528"/>
      <c r="AL17" s="528"/>
      <c r="AM17" s="528"/>
      <c r="AN17" s="528"/>
      <c r="AO17" s="528"/>
      <c r="AP17" s="528"/>
      <c r="AQ17" s="528"/>
      <c r="AR17" s="528"/>
      <c r="AS17" s="528"/>
      <c r="AT17" s="528"/>
      <c r="AU17" s="528"/>
      <c r="AV17" s="528"/>
      <c r="AW17" s="528"/>
      <c r="AX17" s="528"/>
      <c r="AY17" s="528"/>
      <c r="AZ17" s="528"/>
      <c r="BA17" s="528"/>
      <c r="BB17" s="528"/>
      <c r="BC17" s="528"/>
      <c r="BD17" s="528"/>
      <c r="BE17" s="528"/>
      <c r="BF17" s="528"/>
      <c r="BG17" s="528"/>
      <c r="BH17" s="528"/>
      <c r="BI17" s="528"/>
      <c r="BJ17" s="528"/>
      <c r="BK17" s="528"/>
      <c r="BL17" s="528"/>
      <c r="BM17" s="528"/>
      <c r="BN17" s="528"/>
      <c r="BO17" s="528"/>
      <c r="BP17" s="528"/>
      <c r="BQ17" s="528"/>
      <c r="BR17" s="528"/>
      <c r="BS17" s="528"/>
      <c r="BT17" s="528"/>
      <c r="BU17" s="528"/>
      <c r="BV17" s="528"/>
      <c r="BW17" s="528"/>
      <c r="BX17" s="528"/>
      <c r="BY17" s="528"/>
      <c r="BZ17" s="528"/>
      <c r="CA17" s="528"/>
      <c r="CB17" s="528"/>
      <c r="CC17" s="528"/>
      <c r="CD17" s="528"/>
      <c r="CE17" s="528"/>
      <c r="CF17" s="528"/>
      <c r="CG17" s="528"/>
      <c r="CH17" s="528"/>
      <c r="CI17" s="528"/>
      <c r="CJ17" s="528"/>
      <c r="CK17" s="528"/>
      <c r="CL17" s="528"/>
      <c r="CM17" s="528"/>
      <c r="CN17" s="528"/>
      <c r="CO17" s="528"/>
      <c r="CP17" s="528"/>
      <c r="CQ17" s="528"/>
      <c r="CR17" s="528"/>
      <c r="CS17" s="528"/>
      <c r="CT17" s="528"/>
      <c r="CU17" s="528"/>
      <c r="CV17" s="528"/>
    </row>
    <row r="18" spans="1:100" ht="22.5" customHeight="1">
      <c r="A18" s="959"/>
      <c r="B18" s="959"/>
      <c r="C18" s="959"/>
      <c r="D18" s="959"/>
      <c r="E18" s="959"/>
      <c r="F18" s="959"/>
      <c r="G18" s="959"/>
      <c r="H18" s="959"/>
      <c r="I18" s="959"/>
      <c r="J18" s="553"/>
      <c r="K18" s="553"/>
      <c r="L18" s="553"/>
      <c r="M18" s="553"/>
    </row>
    <row r="19" spans="1:100" ht="26.25" customHeight="1">
      <c r="B19" s="555"/>
      <c r="C19" s="410"/>
      <c r="D19" s="410"/>
      <c r="E19" s="410"/>
      <c r="F19" s="410"/>
      <c r="G19" s="410"/>
      <c r="H19" s="410"/>
      <c r="I19" s="410"/>
      <c r="J19" s="410"/>
      <c r="K19" s="410"/>
      <c r="L19" s="556"/>
      <c r="M19" s="557"/>
    </row>
    <row r="20" spans="1:100">
      <c r="B20" s="410"/>
      <c r="C20" s="410"/>
      <c r="D20" s="410"/>
      <c r="E20" s="410"/>
      <c r="F20" s="410"/>
      <c r="G20" s="410"/>
      <c r="H20" s="410"/>
      <c r="I20" s="410"/>
      <c r="J20" s="410"/>
      <c r="K20" s="410"/>
      <c r="L20" s="558"/>
      <c r="M20" s="557"/>
    </row>
    <row r="21" spans="1:100" s="559" customFormat="1">
      <c r="B21" s="559" t="s">
        <v>313</v>
      </c>
      <c r="C21" s="960" t="str">
        <f>'Sch-6 (After Discount)'!B31</f>
        <v xml:space="preserve">  </v>
      </c>
      <c r="D21" s="961"/>
      <c r="H21" s="964" t="s">
        <v>315</v>
      </c>
      <c r="I21" s="964"/>
      <c r="J21" s="969" t="str">
        <f>'Sch-6 (After Discount)'!D31</f>
        <v/>
      </c>
      <c r="K21" s="969"/>
      <c r="L21" s="969"/>
      <c r="M21" s="969"/>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c r="AW21" s="528"/>
      <c r="AX21" s="528"/>
      <c r="AY21" s="528"/>
      <c r="AZ21" s="528"/>
      <c r="BA21" s="528"/>
      <c r="BB21" s="528"/>
      <c r="BC21" s="528"/>
      <c r="BD21" s="528"/>
      <c r="BE21" s="528"/>
      <c r="BF21" s="528"/>
      <c r="BG21" s="528"/>
      <c r="BH21" s="528"/>
      <c r="BI21" s="528"/>
      <c r="BJ21" s="528"/>
      <c r="BK21" s="528"/>
      <c r="BL21" s="528"/>
      <c r="BM21" s="528"/>
      <c r="BN21" s="528"/>
      <c r="BO21" s="528"/>
      <c r="BP21" s="528"/>
      <c r="BQ21" s="528"/>
      <c r="BR21" s="528"/>
      <c r="BS21" s="528"/>
      <c r="BT21" s="528"/>
      <c r="BU21" s="528"/>
      <c r="BV21" s="528"/>
      <c r="BW21" s="528"/>
      <c r="BX21" s="528"/>
      <c r="BY21" s="528"/>
      <c r="BZ21" s="528"/>
      <c r="CA21" s="528"/>
      <c r="CB21" s="528"/>
      <c r="CC21" s="528"/>
      <c r="CD21" s="528"/>
      <c r="CE21" s="528"/>
      <c r="CF21" s="528"/>
      <c r="CG21" s="528"/>
      <c r="CH21" s="528"/>
      <c r="CI21" s="528"/>
      <c r="CJ21" s="528"/>
      <c r="CK21" s="528"/>
      <c r="CL21" s="528"/>
      <c r="CM21" s="528"/>
      <c r="CN21" s="528"/>
      <c r="CO21" s="528"/>
      <c r="CP21" s="528"/>
      <c r="CQ21" s="528"/>
      <c r="CR21" s="528"/>
      <c r="CS21" s="528"/>
      <c r="CT21" s="528"/>
      <c r="CU21" s="528"/>
      <c r="CV21" s="528"/>
    </row>
    <row r="22" spans="1:100" s="559" customFormat="1" ht="16.5" customHeight="1">
      <c r="B22" s="559" t="s">
        <v>314</v>
      </c>
      <c r="C22" s="970" t="str">
        <f>'Sch-6'!B32</f>
        <v/>
      </c>
      <c r="D22" s="961"/>
      <c r="H22" s="964" t="s">
        <v>123</v>
      </c>
      <c r="I22" s="964"/>
      <c r="J22" s="969" t="str">
        <f>'Sch-6 (After Discount)'!D32</f>
        <v/>
      </c>
      <c r="K22" s="969"/>
      <c r="L22" s="969"/>
      <c r="M22" s="969"/>
      <c r="N22" s="528"/>
      <c r="O22" s="528"/>
      <c r="P22" s="528"/>
      <c r="Q22" s="528"/>
      <c r="R22" s="528"/>
      <c r="S22" s="528"/>
      <c r="T22" s="528"/>
      <c r="U22" s="528"/>
      <c r="V22" s="528"/>
      <c r="W22" s="528"/>
      <c r="X22" s="528"/>
      <c r="Y22" s="528"/>
      <c r="Z22" s="528"/>
      <c r="AA22" s="528"/>
      <c r="AB22" s="528"/>
      <c r="AC22" s="528"/>
      <c r="AD22" s="528"/>
      <c r="AE22" s="528"/>
      <c r="AF22" s="528"/>
      <c r="AG22" s="528"/>
      <c r="AH22" s="528"/>
      <c r="AI22" s="528"/>
      <c r="AJ22" s="528"/>
      <c r="AK22" s="528"/>
      <c r="AL22" s="528"/>
      <c r="AM22" s="528"/>
      <c r="AN22" s="528"/>
      <c r="AO22" s="528"/>
      <c r="AP22" s="528"/>
      <c r="AQ22" s="528"/>
      <c r="AR22" s="528"/>
      <c r="AS22" s="528"/>
      <c r="AT22" s="528"/>
      <c r="AU22" s="528"/>
      <c r="AV22" s="528"/>
      <c r="AW22" s="528"/>
      <c r="AX22" s="528"/>
      <c r="AY22" s="528"/>
      <c r="AZ22" s="528"/>
      <c r="BA22" s="528"/>
      <c r="BB22" s="528"/>
      <c r="BC22" s="528"/>
      <c r="BD22" s="528"/>
      <c r="BE22" s="528"/>
      <c r="BF22" s="528"/>
      <c r="BG22" s="528"/>
      <c r="BH22" s="528"/>
      <c r="BI22" s="528"/>
      <c r="BJ22" s="528"/>
      <c r="BK22" s="528"/>
      <c r="BL22" s="528"/>
      <c r="BM22" s="528"/>
      <c r="BN22" s="528"/>
      <c r="BO22" s="528"/>
      <c r="BP22" s="528"/>
      <c r="BQ22" s="528"/>
      <c r="BR22" s="528"/>
      <c r="BS22" s="528"/>
      <c r="BT22" s="528"/>
      <c r="BU22" s="528"/>
      <c r="BV22" s="528"/>
      <c r="BW22" s="528"/>
      <c r="BX22" s="528"/>
      <c r="BY22" s="528"/>
      <c r="BZ22" s="528"/>
      <c r="CA22" s="528"/>
      <c r="CB22" s="528"/>
      <c r="CC22" s="528"/>
      <c r="CD22" s="528"/>
      <c r="CE22" s="528"/>
      <c r="CF22" s="528"/>
      <c r="CG22" s="528"/>
      <c r="CH22" s="528"/>
      <c r="CI22" s="528"/>
      <c r="CJ22" s="528"/>
      <c r="CK22" s="528"/>
      <c r="CL22" s="528"/>
      <c r="CM22" s="528"/>
      <c r="CN22" s="528"/>
      <c r="CO22" s="528"/>
      <c r="CP22" s="528"/>
      <c r="CQ22" s="528"/>
      <c r="CR22" s="528"/>
      <c r="CS22" s="528"/>
      <c r="CT22" s="528"/>
      <c r="CU22" s="528"/>
      <c r="CV22" s="528"/>
    </row>
    <row r="23" spans="1:100">
      <c r="B23" s="962"/>
      <c r="C23" s="962"/>
      <c r="D23" s="962"/>
      <c r="E23" s="962"/>
      <c r="F23" s="962"/>
      <c r="G23" s="962"/>
      <c r="H23" s="962"/>
      <c r="I23" s="962"/>
      <c r="J23" s="962"/>
      <c r="K23" s="962"/>
      <c r="L23" s="962"/>
      <c r="M23" s="557"/>
    </row>
    <row r="24" spans="1:100">
      <c r="B24" s="560"/>
      <c r="C24" s="560"/>
      <c r="D24" s="963"/>
      <c r="E24" s="963"/>
      <c r="F24" s="963"/>
      <c r="G24" s="963"/>
      <c r="H24" s="963"/>
      <c r="I24" s="963"/>
      <c r="J24" s="963"/>
      <c r="K24" s="963"/>
      <c r="L24" s="963"/>
      <c r="M24" s="557"/>
    </row>
    <row r="25" spans="1:100">
      <c r="B25" s="561"/>
      <c r="C25" s="562"/>
      <c r="D25" s="963"/>
      <c r="E25" s="963"/>
      <c r="F25" s="963"/>
      <c r="G25" s="963"/>
      <c r="H25" s="963"/>
      <c r="I25" s="963"/>
      <c r="J25" s="963"/>
      <c r="K25" s="963"/>
      <c r="L25" s="963"/>
      <c r="M25" s="557"/>
    </row>
    <row r="26" spans="1:100">
      <c r="B26" s="561"/>
      <c r="C26" s="563"/>
      <c r="D26" s="963"/>
      <c r="E26" s="963"/>
      <c r="F26" s="963"/>
      <c r="G26" s="963"/>
      <c r="H26" s="963"/>
      <c r="I26" s="963"/>
      <c r="J26" s="963"/>
      <c r="K26" s="963"/>
      <c r="L26" s="963"/>
      <c r="M26" s="557"/>
    </row>
    <row r="27" spans="1:100">
      <c r="B27" s="564"/>
      <c r="C27" s="565"/>
      <c r="D27" s="963"/>
      <c r="E27" s="963"/>
      <c r="F27" s="963"/>
      <c r="G27" s="963"/>
      <c r="H27" s="963"/>
      <c r="I27" s="963"/>
      <c r="J27" s="963"/>
      <c r="K27" s="963"/>
      <c r="L27" s="963"/>
      <c r="M27" s="557"/>
    </row>
    <row r="28" spans="1:100">
      <c r="B28" s="564"/>
      <c r="C28" s="565"/>
      <c r="D28" s="410"/>
      <c r="E28" s="410"/>
      <c r="F28" s="410"/>
      <c r="G28" s="410"/>
      <c r="H28" s="410"/>
      <c r="I28" s="410"/>
      <c r="J28" s="410"/>
      <c r="K28" s="410"/>
      <c r="L28" s="410"/>
      <c r="M28" s="557"/>
    </row>
    <row r="29" spans="1:100">
      <c r="B29" s="566"/>
      <c r="C29" s="965"/>
      <c r="D29" s="965"/>
      <c r="E29" s="965"/>
      <c r="F29" s="965"/>
      <c r="G29" s="965"/>
      <c r="H29" s="965"/>
      <c r="I29" s="965"/>
      <c r="J29" s="965"/>
      <c r="K29" s="965"/>
      <c r="L29" s="567"/>
      <c r="M29" s="557"/>
    </row>
    <row r="59" spans="1:100" s="571" customFormat="1">
      <c r="A59" s="568"/>
      <c r="B59" s="568"/>
      <c r="C59" s="568"/>
      <c r="D59" s="568"/>
      <c r="E59" s="568"/>
      <c r="F59" s="568"/>
      <c r="G59" s="568"/>
      <c r="H59" s="568"/>
      <c r="I59" s="569"/>
      <c r="J59" s="570"/>
      <c r="K59" s="570"/>
      <c r="L59" s="570"/>
      <c r="M59" s="570"/>
      <c r="N59" s="528"/>
      <c r="O59" s="528"/>
      <c r="P59" s="528"/>
      <c r="Q59" s="528"/>
      <c r="R59" s="528"/>
      <c r="S59" s="528"/>
      <c r="T59" s="528"/>
      <c r="U59" s="528"/>
      <c r="V59" s="528"/>
      <c r="W59" s="528"/>
      <c r="X59" s="528"/>
      <c r="Y59" s="528"/>
      <c r="Z59" s="528"/>
      <c r="AA59" s="528"/>
      <c r="AB59" s="528"/>
      <c r="AC59" s="528"/>
      <c r="AD59" s="528"/>
      <c r="AE59" s="528"/>
      <c r="AF59" s="528"/>
      <c r="AG59" s="528"/>
      <c r="AH59" s="528"/>
      <c r="AI59" s="528"/>
      <c r="AJ59" s="528"/>
      <c r="AK59" s="528"/>
      <c r="AL59" s="528"/>
      <c r="AM59" s="528"/>
      <c r="AN59" s="528"/>
      <c r="AO59" s="528"/>
      <c r="AP59" s="528"/>
      <c r="AQ59" s="528"/>
      <c r="AR59" s="528"/>
      <c r="AS59" s="528"/>
      <c r="AT59" s="528"/>
      <c r="AU59" s="528"/>
      <c r="AV59" s="528"/>
      <c r="AW59" s="528"/>
      <c r="AX59" s="528"/>
      <c r="AY59" s="528"/>
      <c r="AZ59" s="528"/>
      <c r="BA59" s="528"/>
      <c r="BB59" s="528"/>
      <c r="BC59" s="528"/>
      <c r="BD59" s="528"/>
      <c r="BE59" s="528"/>
      <c r="BF59" s="528"/>
      <c r="BG59" s="528"/>
      <c r="BH59" s="528"/>
      <c r="BI59" s="528"/>
      <c r="BJ59" s="528"/>
      <c r="BK59" s="528"/>
      <c r="BL59" s="528"/>
      <c r="BM59" s="528"/>
      <c r="BN59" s="528"/>
      <c r="BO59" s="528"/>
      <c r="BP59" s="528"/>
      <c r="BQ59" s="528"/>
      <c r="BR59" s="528"/>
      <c r="BS59" s="528"/>
      <c r="BT59" s="528"/>
      <c r="BU59" s="528"/>
      <c r="BV59" s="528"/>
      <c r="BW59" s="528"/>
      <c r="BX59" s="528"/>
      <c r="BY59" s="528"/>
      <c r="BZ59" s="528"/>
      <c r="CA59" s="528"/>
      <c r="CB59" s="528"/>
      <c r="CC59" s="528"/>
      <c r="CD59" s="528"/>
      <c r="CE59" s="528"/>
      <c r="CF59" s="528"/>
      <c r="CG59" s="528"/>
      <c r="CH59" s="528"/>
      <c r="CI59" s="528"/>
      <c r="CJ59" s="528"/>
      <c r="CK59" s="528"/>
      <c r="CL59" s="528"/>
      <c r="CM59" s="528"/>
      <c r="CN59" s="528"/>
      <c r="CO59" s="528"/>
      <c r="CP59" s="528"/>
      <c r="CQ59" s="528"/>
      <c r="CR59" s="528"/>
      <c r="CS59" s="528"/>
      <c r="CT59" s="528"/>
      <c r="CU59" s="528"/>
      <c r="CV59" s="528"/>
    </row>
    <row r="60" spans="1:100" s="571" customFormat="1">
      <c r="A60" s="568"/>
      <c r="B60" s="568"/>
      <c r="C60" s="568"/>
      <c r="D60" s="568"/>
      <c r="E60" s="568"/>
      <c r="F60" s="568"/>
      <c r="G60" s="568"/>
      <c r="H60" s="568"/>
      <c r="I60" s="569"/>
      <c r="J60" s="570"/>
      <c r="K60" s="570"/>
      <c r="L60" s="570"/>
      <c r="M60" s="570"/>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8"/>
      <c r="AO60" s="528"/>
      <c r="AP60" s="528"/>
      <c r="AQ60" s="528"/>
      <c r="AR60" s="528"/>
      <c r="AS60" s="528"/>
      <c r="AT60" s="528"/>
      <c r="AU60" s="528"/>
      <c r="AV60" s="528"/>
      <c r="AW60" s="528"/>
      <c r="AX60" s="528"/>
      <c r="AY60" s="528"/>
      <c r="AZ60" s="528"/>
      <c r="BA60" s="528"/>
      <c r="BB60" s="528"/>
      <c r="BC60" s="528"/>
      <c r="BD60" s="528"/>
      <c r="BE60" s="528"/>
      <c r="BF60" s="528"/>
      <c r="BG60" s="528"/>
      <c r="BH60" s="528"/>
      <c r="BI60" s="528"/>
      <c r="BJ60" s="528"/>
      <c r="BK60" s="528"/>
      <c r="BL60" s="528"/>
      <c r="BM60" s="528"/>
      <c r="BN60" s="528"/>
      <c r="BO60" s="528"/>
      <c r="BP60" s="528"/>
      <c r="BQ60" s="528"/>
      <c r="BR60" s="528"/>
      <c r="BS60" s="528"/>
      <c r="BT60" s="528"/>
      <c r="BU60" s="528"/>
      <c r="BV60" s="528"/>
      <c r="BW60" s="528"/>
      <c r="BX60" s="528"/>
      <c r="BY60" s="528"/>
      <c r="BZ60" s="528"/>
      <c r="CA60" s="528"/>
      <c r="CB60" s="528"/>
      <c r="CC60" s="528"/>
      <c r="CD60" s="528"/>
      <c r="CE60" s="528"/>
      <c r="CF60" s="528"/>
      <c r="CG60" s="528"/>
      <c r="CH60" s="528"/>
      <c r="CI60" s="528"/>
      <c r="CJ60" s="528"/>
      <c r="CK60" s="528"/>
      <c r="CL60" s="528"/>
      <c r="CM60" s="528"/>
      <c r="CN60" s="528"/>
      <c r="CO60" s="528"/>
      <c r="CP60" s="528"/>
      <c r="CQ60" s="528"/>
      <c r="CR60" s="528"/>
      <c r="CS60" s="528"/>
      <c r="CT60" s="528"/>
      <c r="CU60" s="528"/>
      <c r="CV60" s="528"/>
    </row>
    <row r="61" spans="1:100" s="571" customFormat="1">
      <c r="A61" s="568"/>
      <c r="B61" s="568"/>
      <c r="C61" s="568"/>
      <c r="D61" s="568"/>
      <c r="E61" s="568"/>
      <c r="F61" s="568"/>
      <c r="G61" s="568"/>
      <c r="H61" s="568"/>
      <c r="I61" s="569"/>
      <c r="J61" s="570"/>
      <c r="K61" s="570"/>
      <c r="L61" s="570"/>
      <c r="M61" s="570"/>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c r="CF61" s="528"/>
      <c r="CG61" s="528"/>
      <c r="CH61" s="528"/>
      <c r="CI61" s="528"/>
      <c r="CJ61" s="528"/>
      <c r="CK61" s="528"/>
      <c r="CL61" s="528"/>
      <c r="CM61" s="528"/>
      <c r="CN61" s="528"/>
      <c r="CO61" s="528"/>
      <c r="CP61" s="528"/>
      <c r="CQ61" s="528"/>
      <c r="CR61" s="528"/>
      <c r="CS61" s="528"/>
      <c r="CT61" s="528"/>
      <c r="CU61" s="528"/>
      <c r="CV61" s="528"/>
    </row>
    <row r="62" spans="1:100" ht="16.5" hidden="1" customHeight="1">
      <c r="A62" s="572" t="str">
        <f>A1</f>
        <v>Spec. No.:	CC/NT/W-GIS/DOM/A10/24/15640</v>
      </c>
      <c r="B62" s="572"/>
      <c r="C62" s="572"/>
      <c r="D62" s="572"/>
      <c r="E62" s="572"/>
      <c r="F62" s="572"/>
      <c r="G62" s="572"/>
      <c r="H62" s="572"/>
      <c r="I62" s="573"/>
      <c r="J62" s="574"/>
      <c r="K62" s="574"/>
      <c r="L62" s="574"/>
      <c r="M62" s="574"/>
    </row>
    <row r="63" spans="1:100" ht="16.5" hidden="1" customHeight="1">
      <c r="A63" s="575"/>
      <c r="B63" s="575"/>
      <c r="C63" s="575"/>
      <c r="D63" s="575"/>
      <c r="E63" s="575"/>
      <c r="F63" s="575"/>
      <c r="G63" s="575"/>
      <c r="H63" s="575"/>
      <c r="I63" s="576"/>
      <c r="J63" s="577"/>
      <c r="K63" s="577"/>
      <c r="L63" s="577"/>
      <c r="M63" s="577"/>
    </row>
    <row r="64" spans="1:100" ht="35.25" hidden="1" customHeight="1">
      <c r="A64" s="966" t="str">
        <f>A3</f>
        <v>Substation Package SS-144 for (i)	Augmentation of transformation capacity at 400/220kV Bidadi (GIS) S/s in Karnataka by 1x500 MVA, 400/220kV ICT (3rd),  ii) (ii)	Augmentation of Transformation capacity at 400/220kV Yelahanka (GIS) S/s (POWERGRID) in Karnataka by 400/220kV, 1X500MVA ICT (3rd)</v>
      </c>
      <c r="B64" s="966"/>
      <c r="C64" s="966"/>
      <c r="D64" s="966"/>
      <c r="E64" s="966"/>
      <c r="F64" s="966"/>
      <c r="G64" s="966"/>
      <c r="H64" s="966"/>
      <c r="I64" s="966">
        <f>I3</f>
        <v>0</v>
      </c>
      <c r="J64" s="966">
        <f>J3</f>
        <v>0</v>
      </c>
      <c r="K64" s="966"/>
      <c r="L64" s="966"/>
      <c r="M64" s="966"/>
    </row>
    <row r="65" spans="1:13" ht="16.5" hidden="1" customHeight="1">
      <c r="A65" s="957" t="str">
        <f>A4</f>
        <v>(SCHEDULE OF RATES AND PRICES )</v>
      </c>
      <c r="B65" s="957"/>
      <c r="C65" s="957"/>
      <c r="D65" s="957"/>
      <c r="E65" s="957"/>
      <c r="F65" s="957"/>
      <c r="G65" s="957"/>
      <c r="H65" s="957"/>
      <c r="I65" s="957">
        <f>I4</f>
        <v>0</v>
      </c>
      <c r="J65" s="957">
        <f>J4</f>
        <v>0</v>
      </c>
      <c r="K65" s="957"/>
      <c r="L65" s="957"/>
      <c r="M65" s="957"/>
    </row>
    <row r="66" spans="1:13" ht="16.5" hidden="1" customHeight="1">
      <c r="A66" s="579"/>
      <c r="B66" s="579"/>
      <c r="C66" s="579"/>
      <c r="D66" s="579"/>
      <c r="E66" s="579"/>
      <c r="F66" s="579"/>
      <c r="G66" s="579"/>
      <c r="H66" s="579"/>
      <c r="I66" s="578"/>
      <c r="J66" s="580"/>
      <c r="K66" s="580"/>
      <c r="L66" s="580"/>
      <c r="M66" s="580"/>
    </row>
    <row r="67" spans="1:13" ht="16.5" hidden="1" customHeight="1">
      <c r="A67" s="581" t="e">
        <f>#REF!</f>
        <v>#REF!</v>
      </c>
      <c r="B67" s="581"/>
      <c r="C67" s="581"/>
      <c r="D67" s="581"/>
      <c r="E67" s="581"/>
      <c r="F67" s="581"/>
      <c r="G67" s="581"/>
      <c r="H67" s="581"/>
      <c r="I67" s="582"/>
      <c r="J67" s="583"/>
      <c r="K67" s="583"/>
      <c r="L67" s="583"/>
      <c r="M67" s="583"/>
    </row>
    <row r="68" spans="1:13" ht="16.5" hidden="1" customHeight="1">
      <c r="A68" s="954" t="e">
        <f>#REF!</f>
        <v>#REF!</v>
      </c>
      <c r="B68" s="954"/>
      <c r="C68" s="954"/>
      <c r="D68" s="954"/>
      <c r="E68" s="954"/>
      <c r="F68" s="954"/>
      <c r="G68" s="954"/>
      <c r="H68" s="954"/>
      <c r="I68" s="954" t="e">
        <f>#REF!</f>
        <v>#REF!</v>
      </c>
      <c r="J68" s="954" t="e">
        <f>#REF!</f>
        <v>#REF!</v>
      </c>
      <c r="K68" s="584"/>
      <c r="L68" s="584"/>
      <c r="M68" s="584"/>
    </row>
    <row r="69" spans="1:13" ht="16.5" hidden="1" customHeight="1">
      <c r="A69" s="585" t="e">
        <f>#REF!</f>
        <v>#REF!</v>
      </c>
      <c r="B69" s="585"/>
      <c r="C69" s="585"/>
      <c r="D69" s="585"/>
      <c r="E69" s="585"/>
      <c r="F69" s="585"/>
      <c r="G69" s="585"/>
      <c r="H69" s="585"/>
      <c r="I69" s="953" t="e">
        <f>#REF!</f>
        <v>#REF!</v>
      </c>
      <c r="J69" s="953" t="e">
        <f>#REF!</f>
        <v>#REF!</v>
      </c>
      <c r="K69" s="586"/>
      <c r="L69" s="586"/>
      <c r="M69" s="586"/>
    </row>
    <row r="70" spans="1:13" ht="16.5" hidden="1" customHeight="1">
      <c r="A70" s="585" t="e">
        <f>#REF!</f>
        <v>#REF!</v>
      </c>
      <c r="B70" s="585"/>
      <c r="C70" s="585"/>
      <c r="D70" s="585"/>
      <c r="E70" s="585"/>
      <c r="F70" s="585"/>
      <c r="G70" s="585"/>
      <c r="H70" s="585"/>
      <c r="I70" s="953" t="e">
        <f>#REF!</f>
        <v>#REF!</v>
      </c>
      <c r="J70" s="953" t="e">
        <f>#REF!</f>
        <v>#REF!</v>
      </c>
      <c r="K70" s="586"/>
      <c r="L70" s="586"/>
      <c r="M70" s="586"/>
    </row>
    <row r="71" spans="1:13" ht="16.5" hidden="1" customHeight="1">
      <c r="A71" s="587"/>
      <c r="B71" s="587"/>
      <c r="C71" s="587"/>
      <c r="D71" s="587"/>
      <c r="E71" s="587"/>
      <c r="F71" s="587"/>
      <c r="G71" s="587"/>
      <c r="H71" s="587"/>
      <c r="I71" s="953" t="e">
        <f>#REF!</f>
        <v>#REF!</v>
      </c>
      <c r="J71" s="953" t="e">
        <f>#REF!</f>
        <v>#REF!</v>
      </c>
      <c r="K71" s="586"/>
      <c r="L71" s="586"/>
      <c r="M71" s="586"/>
    </row>
    <row r="72" spans="1:13" ht="16.5" hidden="1" customHeight="1">
      <c r="A72" s="587"/>
      <c r="B72" s="587"/>
      <c r="C72" s="587"/>
      <c r="D72" s="587"/>
      <c r="E72" s="587"/>
      <c r="F72" s="587"/>
      <c r="G72" s="587"/>
      <c r="H72" s="587"/>
      <c r="I72" s="953">
        <f>C5</f>
        <v>0</v>
      </c>
      <c r="J72" s="953">
        <f>D5</f>
        <v>0</v>
      </c>
      <c r="K72" s="586"/>
      <c r="L72" s="586"/>
      <c r="M72" s="586"/>
    </row>
    <row r="73" spans="1:13" ht="16.5" hidden="1" customHeight="1"/>
    <row r="74" spans="1:13" ht="33.75" hidden="1" customHeight="1">
      <c r="A74" s="590" t="str">
        <f>A15</f>
        <v>SL. NO.</v>
      </c>
      <c r="B74" s="590"/>
      <c r="C74" s="590"/>
      <c r="D74" s="590"/>
      <c r="E74" s="590"/>
      <c r="F74" s="590"/>
      <c r="G74" s="590"/>
      <c r="H74" s="590"/>
      <c r="I74" s="591" t="str">
        <f>I15</f>
        <v>Description of Test</v>
      </c>
      <c r="J74" s="955" t="e">
        <f>#REF!</f>
        <v>#REF!</v>
      </c>
      <c r="K74" s="955"/>
      <c r="L74" s="955"/>
      <c r="M74" s="955"/>
    </row>
    <row r="75" spans="1:13" ht="16.5" hidden="1" customHeight="1">
      <c r="A75" s="580" t="e">
        <f>#REF!</f>
        <v>#REF!</v>
      </c>
      <c r="B75" s="580"/>
      <c r="C75" s="580"/>
      <c r="D75" s="580"/>
      <c r="E75" s="580"/>
      <c r="F75" s="580"/>
      <c r="G75" s="580"/>
      <c r="H75" s="580"/>
      <c r="I75" s="578" t="e">
        <f>#REF!</f>
        <v>#REF!</v>
      </c>
      <c r="J75" s="956" t="e">
        <f>#REF!</f>
        <v>#REF!</v>
      </c>
      <c r="K75" s="956"/>
      <c r="L75" s="956"/>
      <c r="M75" s="956"/>
    </row>
    <row r="76" spans="1:13" ht="16.5" hidden="1" customHeight="1">
      <c r="A76" s="592" t="e">
        <f>#REF!</f>
        <v>#REF!</v>
      </c>
      <c r="B76" s="592"/>
      <c r="C76" s="592"/>
      <c r="D76" s="592"/>
      <c r="E76" s="592"/>
      <c r="F76" s="592"/>
      <c r="G76" s="592"/>
      <c r="H76" s="592"/>
      <c r="I76" s="593" t="e">
        <f>#REF!</f>
        <v>#REF!</v>
      </c>
      <c r="J76" s="956"/>
      <c r="K76" s="956"/>
      <c r="L76" s="956"/>
      <c r="M76" s="956"/>
    </row>
    <row r="77" spans="1:13" ht="16.5" hidden="1" customHeight="1">
      <c r="A77" s="594" t="e">
        <f>#REF!</f>
        <v>#REF!</v>
      </c>
      <c r="B77" s="594"/>
      <c r="C77" s="594"/>
      <c r="D77" s="594"/>
      <c r="E77" s="594"/>
      <c r="F77" s="594"/>
      <c r="G77" s="594"/>
      <c r="H77" s="594"/>
      <c r="I77" s="595" t="e">
        <f>#REF!</f>
        <v>#REF!</v>
      </c>
      <c r="J77" s="951" t="e">
        <f>#REF!</f>
        <v>#REF!</v>
      </c>
      <c r="K77" s="951"/>
      <c r="L77" s="951"/>
      <c r="M77" s="951"/>
    </row>
    <row r="78" spans="1:13" ht="16.5" hidden="1" customHeight="1">
      <c r="A78" s="594" t="e">
        <f>#REF!</f>
        <v>#REF!</v>
      </c>
      <c r="B78" s="594"/>
      <c r="C78" s="594"/>
      <c r="D78" s="594"/>
      <c r="E78" s="594"/>
      <c r="F78" s="594"/>
      <c r="G78" s="594"/>
      <c r="H78" s="594"/>
      <c r="I78" s="595" t="e">
        <f>#REF!</f>
        <v>#REF!</v>
      </c>
      <c r="J78" s="951" t="e">
        <f>#REF!</f>
        <v>#REF!</v>
      </c>
      <c r="K78" s="951"/>
      <c r="L78" s="951"/>
      <c r="M78" s="951"/>
    </row>
    <row r="79" spans="1:13" ht="20.100000000000001" hidden="1" customHeight="1">
      <c r="A79" s="596"/>
      <c r="B79" s="596"/>
      <c r="C79" s="596"/>
      <c r="D79" s="596"/>
      <c r="E79" s="596"/>
      <c r="F79" s="596"/>
      <c r="G79" s="596"/>
      <c r="H79" s="596"/>
      <c r="I79" s="593" t="e">
        <f>#REF!</f>
        <v>#REF!</v>
      </c>
      <c r="J79" s="951" t="e">
        <f>#REF!</f>
        <v>#REF!</v>
      </c>
      <c r="K79" s="951"/>
      <c r="L79" s="951"/>
      <c r="M79" s="951"/>
    </row>
    <row r="80" spans="1:13" ht="16.5" hidden="1" customHeight="1">
      <c r="A80" s="592" t="e">
        <f>#REF!</f>
        <v>#REF!</v>
      </c>
      <c r="B80" s="592"/>
      <c r="C80" s="592"/>
      <c r="D80" s="592"/>
      <c r="E80" s="592"/>
      <c r="F80" s="592"/>
      <c r="G80" s="592"/>
      <c r="H80" s="592"/>
      <c r="I80" s="593" t="e">
        <f>#REF!</f>
        <v>#REF!</v>
      </c>
      <c r="J80" s="951"/>
      <c r="K80" s="951"/>
      <c r="L80" s="951"/>
      <c r="M80" s="951"/>
    </row>
    <row r="81" spans="1:100" ht="16.5" hidden="1" customHeight="1">
      <c r="A81" s="597" t="e">
        <f>#REF!</f>
        <v>#REF!</v>
      </c>
      <c r="B81" s="597"/>
      <c r="C81" s="597"/>
      <c r="D81" s="597"/>
      <c r="E81" s="597"/>
      <c r="F81" s="597"/>
      <c r="G81" s="597"/>
      <c r="H81" s="597"/>
      <c r="I81" s="593" t="e">
        <f>#REF!</f>
        <v>#REF!</v>
      </c>
      <c r="J81" s="951"/>
      <c r="K81" s="951"/>
      <c r="L81" s="951"/>
      <c r="M81" s="951"/>
    </row>
    <row r="82" spans="1:100" ht="16.5" hidden="1" customHeight="1">
      <c r="A82" s="598" t="e">
        <f>#REF!</f>
        <v>#REF!</v>
      </c>
      <c r="B82" s="598"/>
      <c r="C82" s="598"/>
      <c r="D82" s="598"/>
      <c r="E82" s="598"/>
      <c r="F82" s="598"/>
      <c r="G82" s="598"/>
      <c r="H82" s="598"/>
      <c r="I82" s="593" t="e">
        <f>#REF!</f>
        <v>#REF!</v>
      </c>
      <c r="J82" s="951"/>
      <c r="K82" s="951"/>
      <c r="L82" s="951"/>
      <c r="M82" s="951"/>
    </row>
    <row r="83" spans="1:100" ht="16.5" hidden="1" customHeight="1">
      <c r="A83" s="594" t="e">
        <f>#REF!</f>
        <v>#REF!</v>
      </c>
      <c r="B83" s="594"/>
      <c r="C83" s="594"/>
      <c r="D83" s="594"/>
      <c r="E83" s="594"/>
      <c r="F83" s="594"/>
      <c r="G83" s="594"/>
      <c r="H83" s="594"/>
      <c r="I83" s="595" t="e">
        <f>#REF!</f>
        <v>#REF!</v>
      </c>
      <c r="J83" s="951" t="e">
        <f>#REF!</f>
        <v>#REF!</v>
      </c>
      <c r="K83" s="951"/>
      <c r="L83" s="951"/>
      <c r="M83" s="951"/>
    </row>
    <row r="84" spans="1:100" ht="16.5" hidden="1" customHeight="1">
      <c r="A84" s="594" t="e">
        <f>#REF!</f>
        <v>#REF!</v>
      </c>
      <c r="B84" s="594"/>
      <c r="C84" s="594"/>
      <c r="D84" s="594"/>
      <c r="E84" s="594"/>
      <c r="F84" s="594"/>
      <c r="G84" s="594"/>
      <c r="H84" s="594"/>
      <c r="I84" s="595" t="e">
        <f>#REF!</f>
        <v>#REF!</v>
      </c>
      <c r="J84" s="951" t="e">
        <f>#REF!</f>
        <v>#REF!</v>
      </c>
      <c r="K84" s="951"/>
      <c r="L84" s="951"/>
      <c r="M84" s="951"/>
    </row>
    <row r="85" spans="1:100" ht="16.5" hidden="1" customHeight="1">
      <c r="A85" s="594" t="e">
        <f>#REF!</f>
        <v>#REF!</v>
      </c>
      <c r="B85" s="594"/>
      <c r="C85" s="594"/>
      <c r="D85" s="594"/>
      <c r="E85" s="594"/>
      <c r="F85" s="594"/>
      <c r="G85" s="594"/>
      <c r="H85" s="594"/>
      <c r="I85" s="595" t="e">
        <f>#REF!</f>
        <v>#REF!</v>
      </c>
      <c r="J85" s="951" t="e">
        <f>#REF!</f>
        <v>#REF!</v>
      </c>
      <c r="K85" s="951"/>
      <c r="L85" s="951"/>
      <c r="M85" s="951"/>
    </row>
    <row r="86" spans="1:100" ht="16.5" hidden="1" customHeight="1">
      <c r="A86" s="594" t="e">
        <f>#REF!</f>
        <v>#REF!</v>
      </c>
      <c r="B86" s="594"/>
      <c r="C86" s="594"/>
      <c r="D86" s="594"/>
      <c r="E86" s="594"/>
      <c r="F86" s="594"/>
      <c r="G86" s="594"/>
      <c r="H86" s="594"/>
      <c r="I86" s="595" t="e">
        <f>#REF!</f>
        <v>#REF!</v>
      </c>
      <c r="J86" s="951" t="e">
        <f>#REF!</f>
        <v>#REF!</v>
      </c>
      <c r="K86" s="951"/>
      <c r="L86" s="951"/>
      <c r="M86" s="951"/>
    </row>
    <row r="87" spans="1:100" ht="16.5" hidden="1" customHeight="1">
      <c r="A87" s="594"/>
      <c r="B87" s="594"/>
      <c r="C87" s="594"/>
      <c r="D87" s="594"/>
      <c r="E87" s="594"/>
      <c r="F87" s="594"/>
      <c r="G87" s="594"/>
      <c r="H87" s="594"/>
      <c r="I87" s="593" t="e">
        <f>#REF!</f>
        <v>#REF!</v>
      </c>
      <c r="J87" s="951" t="e">
        <f>#REF!</f>
        <v>#REF!</v>
      </c>
      <c r="K87" s="951"/>
      <c r="L87" s="951"/>
      <c r="M87" s="951"/>
    </row>
    <row r="88" spans="1:100" ht="20.100000000000001" hidden="1" customHeight="1">
      <c r="A88" s="598" t="e">
        <f>#REF!</f>
        <v>#REF!</v>
      </c>
      <c r="B88" s="598"/>
      <c r="C88" s="598"/>
      <c r="D88" s="598"/>
      <c r="E88" s="598"/>
      <c r="F88" s="598"/>
      <c r="G88" s="598"/>
      <c r="H88" s="598"/>
      <c r="I88" s="593" t="e">
        <f>#REF!</f>
        <v>#REF!</v>
      </c>
      <c r="J88" s="951"/>
      <c r="K88" s="951"/>
      <c r="L88" s="951"/>
      <c r="M88" s="951"/>
    </row>
    <row r="89" spans="1:100" ht="16.5" hidden="1" customHeight="1">
      <c r="A89" s="594" t="e">
        <f>#REF!</f>
        <v>#REF!</v>
      </c>
      <c r="B89" s="594"/>
      <c r="C89" s="594"/>
      <c r="D89" s="594"/>
      <c r="E89" s="594"/>
      <c r="F89" s="594"/>
      <c r="G89" s="594"/>
      <c r="H89" s="594"/>
      <c r="I89" s="595" t="e">
        <f>#REF!</f>
        <v>#REF!</v>
      </c>
      <c r="J89" s="951" t="e">
        <f>#REF!</f>
        <v>#REF!</v>
      </c>
      <c r="K89" s="951"/>
      <c r="L89" s="951"/>
      <c r="M89" s="951"/>
    </row>
    <row r="90" spans="1:100" ht="16.5" hidden="1" customHeight="1">
      <c r="A90" s="594" t="e">
        <f>#REF!</f>
        <v>#REF!</v>
      </c>
      <c r="B90" s="594"/>
      <c r="C90" s="594"/>
      <c r="D90" s="594"/>
      <c r="E90" s="594"/>
      <c r="F90" s="594"/>
      <c r="G90" s="594"/>
      <c r="H90" s="594"/>
      <c r="I90" s="595" t="e">
        <f>#REF!</f>
        <v>#REF!</v>
      </c>
      <c r="J90" s="951" t="e">
        <f>#REF!</f>
        <v>#REF!</v>
      </c>
      <c r="K90" s="951"/>
      <c r="L90" s="951"/>
      <c r="M90" s="951"/>
    </row>
    <row r="91" spans="1:100" ht="20.100000000000001" hidden="1" customHeight="1">
      <c r="A91" s="594" t="e">
        <f>#REF!</f>
        <v>#REF!</v>
      </c>
      <c r="B91" s="594"/>
      <c r="C91" s="594"/>
      <c r="D91" s="594"/>
      <c r="E91" s="594"/>
      <c r="F91" s="594"/>
      <c r="G91" s="594"/>
      <c r="H91" s="594"/>
      <c r="I91" s="595" t="e">
        <f>#REF!</f>
        <v>#REF!</v>
      </c>
      <c r="J91" s="951" t="e">
        <f>#REF!</f>
        <v>#REF!</v>
      </c>
      <c r="K91" s="951"/>
      <c r="L91" s="951"/>
      <c r="M91" s="951"/>
    </row>
    <row r="92" spans="1:100" ht="16.5" hidden="1" customHeight="1">
      <c r="A92" s="594" t="e">
        <f>#REF!</f>
        <v>#REF!</v>
      </c>
      <c r="B92" s="594"/>
      <c r="C92" s="594"/>
      <c r="D92" s="594"/>
      <c r="E92" s="594"/>
      <c r="F92" s="594"/>
      <c r="G92" s="594"/>
      <c r="H92" s="594"/>
      <c r="I92" s="595" t="e">
        <f>#REF!</f>
        <v>#REF!</v>
      </c>
      <c r="J92" s="951" t="e">
        <f>#REF!</f>
        <v>#REF!</v>
      </c>
      <c r="K92" s="951"/>
      <c r="L92" s="951"/>
      <c r="M92" s="951"/>
    </row>
    <row r="93" spans="1:100" s="600" customFormat="1" ht="20.100000000000001" hidden="1" customHeight="1">
      <c r="A93" s="599"/>
      <c r="B93" s="599"/>
      <c r="C93" s="599"/>
      <c r="D93" s="599"/>
      <c r="E93" s="599"/>
      <c r="F93" s="599"/>
      <c r="G93" s="599"/>
      <c r="H93" s="599"/>
      <c r="I93" s="593" t="e">
        <f>#REF!</f>
        <v>#REF!</v>
      </c>
      <c r="J93" s="951" t="e">
        <f>#REF!</f>
        <v>#REF!</v>
      </c>
      <c r="K93" s="951"/>
      <c r="L93" s="951"/>
      <c r="M93" s="951"/>
      <c r="N93" s="528"/>
      <c r="O93" s="528"/>
      <c r="P93" s="528"/>
      <c r="Q93" s="528"/>
      <c r="R93" s="528"/>
      <c r="S93" s="528"/>
      <c r="T93" s="528"/>
      <c r="U93" s="528"/>
      <c r="V93" s="528"/>
      <c r="W93" s="528"/>
      <c r="X93" s="528"/>
      <c r="Y93" s="528"/>
      <c r="Z93" s="528"/>
      <c r="AA93" s="528"/>
      <c r="AB93" s="528"/>
      <c r="AC93" s="528"/>
      <c r="AD93" s="528"/>
      <c r="AE93" s="528"/>
      <c r="AF93" s="528"/>
      <c r="AG93" s="528"/>
      <c r="AH93" s="528"/>
      <c r="AI93" s="528"/>
      <c r="AJ93" s="528"/>
      <c r="AK93" s="528"/>
      <c r="AL93" s="528"/>
      <c r="AM93" s="528"/>
      <c r="AN93" s="528"/>
      <c r="AO93" s="528"/>
      <c r="AP93" s="528"/>
      <c r="AQ93" s="528"/>
      <c r="AR93" s="528"/>
      <c r="AS93" s="528"/>
      <c r="AT93" s="528"/>
      <c r="AU93" s="528"/>
      <c r="AV93" s="528"/>
      <c r="AW93" s="528"/>
      <c r="AX93" s="528"/>
      <c r="AY93" s="528"/>
      <c r="AZ93" s="528"/>
      <c r="BA93" s="528"/>
      <c r="BB93" s="528"/>
      <c r="BC93" s="528"/>
      <c r="BD93" s="528"/>
      <c r="BE93" s="528"/>
      <c r="BF93" s="528"/>
      <c r="BG93" s="528"/>
      <c r="BH93" s="528"/>
      <c r="BI93" s="528"/>
      <c r="BJ93" s="528"/>
      <c r="BK93" s="528"/>
      <c r="BL93" s="528"/>
      <c r="BM93" s="528"/>
      <c r="BN93" s="528"/>
      <c r="BO93" s="528"/>
      <c r="BP93" s="528"/>
      <c r="BQ93" s="528"/>
      <c r="BR93" s="528"/>
      <c r="BS93" s="528"/>
      <c r="BT93" s="528"/>
      <c r="BU93" s="528"/>
      <c r="BV93" s="528"/>
      <c r="BW93" s="528"/>
      <c r="BX93" s="528"/>
      <c r="BY93" s="528"/>
      <c r="BZ93" s="528"/>
      <c r="CA93" s="528"/>
      <c r="CB93" s="528"/>
      <c r="CC93" s="528"/>
      <c r="CD93" s="528"/>
      <c r="CE93" s="528"/>
      <c r="CF93" s="528"/>
      <c r="CG93" s="528"/>
      <c r="CH93" s="528"/>
      <c r="CI93" s="528"/>
      <c r="CJ93" s="528"/>
      <c r="CK93" s="528"/>
      <c r="CL93" s="528"/>
      <c r="CM93" s="528"/>
      <c r="CN93" s="528"/>
      <c r="CO93" s="528"/>
      <c r="CP93" s="528"/>
      <c r="CQ93" s="528"/>
      <c r="CR93" s="528"/>
      <c r="CS93" s="528"/>
      <c r="CT93" s="528"/>
      <c r="CU93" s="528"/>
      <c r="CV93" s="528"/>
    </row>
    <row r="94" spans="1:100" ht="24" hidden="1" customHeight="1">
      <c r="A94" s="598" t="e">
        <f>#REF!</f>
        <v>#REF!</v>
      </c>
      <c r="B94" s="598"/>
      <c r="C94" s="598"/>
      <c r="D94" s="598"/>
      <c r="E94" s="598"/>
      <c r="F94" s="598"/>
      <c r="G94" s="598"/>
      <c r="H94" s="598"/>
      <c r="I94" s="593" t="e">
        <f>#REF!</f>
        <v>#REF!</v>
      </c>
      <c r="J94" s="951"/>
      <c r="K94" s="951"/>
      <c r="L94" s="951"/>
      <c r="M94" s="951"/>
    </row>
    <row r="95" spans="1:100" ht="16.5" hidden="1" customHeight="1">
      <c r="A95" s="594" t="e">
        <f>#REF!</f>
        <v>#REF!</v>
      </c>
      <c r="B95" s="594"/>
      <c r="C95" s="594"/>
      <c r="D95" s="594"/>
      <c r="E95" s="594"/>
      <c r="F95" s="594"/>
      <c r="G95" s="594"/>
      <c r="H95" s="594"/>
      <c r="I95" s="595" t="e">
        <f>#REF!</f>
        <v>#REF!</v>
      </c>
      <c r="J95" s="951" t="e">
        <f>#REF!</f>
        <v>#REF!</v>
      </c>
      <c r="K95" s="951"/>
      <c r="L95" s="951"/>
      <c r="M95" s="951"/>
    </row>
    <row r="96" spans="1:100" ht="16.5" hidden="1" customHeight="1">
      <c r="A96" s="594" t="e">
        <f>#REF!</f>
        <v>#REF!</v>
      </c>
      <c r="B96" s="594"/>
      <c r="C96" s="594"/>
      <c r="D96" s="594"/>
      <c r="E96" s="594"/>
      <c r="F96" s="594"/>
      <c r="G96" s="594"/>
      <c r="H96" s="594"/>
      <c r="I96" s="595" t="e">
        <f>#REF!</f>
        <v>#REF!</v>
      </c>
      <c r="J96" s="951" t="e">
        <f>#REF!</f>
        <v>#REF!</v>
      </c>
      <c r="K96" s="951"/>
      <c r="L96" s="951"/>
      <c r="M96" s="951"/>
    </row>
    <row r="97" spans="1:100" ht="33" hidden="1" customHeight="1">
      <c r="A97" s="594" t="e">
        <f>#REF!</f>
        <v>#REF!</v>
      </c>
      <c r="B97" s="594"/>
      <c r="C97" s="594"/>
      <c r="D97" s="594"/>
      <c r="E97" s="594"/>
      <c r="F97" s="594"/>
      <c r="G97" s="594"/>
      <c r="H97" s="594"/>
      <c r="I97" s="595" t="e">
        <f>#REF!</f>
        <v>#REF!</v>
      </c>
      <c r="J97" s="951" t="e">
        <f>#REF!</f>
        <v>#REF!</v>
      </c>
      <c r="K97" s="951"/>
      <c r="L97" s="951"/>
      <c r="M97" s="951"/>
    </row>
    <row r="98" spans="1:100" s="600" customFormat="1" ht="20.100000000000001" hidden="1" customHeight="1">
      <c r="A98" s="594"/>
      <c r="B98" s="594"/>
      <c r="C98" s="594"/>
      <c r="D98" s="594"/>
      <c r="E98" s="594"/>
      <c r="F98" s="594"/>
      <c r="G98" s="594"/>
      <c r="H98" s="594"/>
      <c r="I98" s="593" t="e">
        <f>#REF!</f>
        <v>#REF!</v>
      </c>
      <c r="J98" s="951" t="e">
        <f>#REF!</f>
        <v>#REF!</v>
      </c>
      <c r="K98" s="951"/>
      <c r="L98" s="951"/>
      <c r="M98" s="951"/>
      <c r="N98" s="528"/>
      <c r="O98" s="528"/>
      <c r="P98" s="528"/>
      <c r="Q98" s="528"/>
      <c r="R98" s="528"/>
      <c r="S98" s="528"/>
      <c r="T98" s="528"/>
      <c r="U98" s="528"/>
      <c r="V98" s="528"/>
      <c r="W98" s="528"/>
      <c r="X98" s="528"/>
      <c r="Y98" s="528"/>
      <c r="Z98" s="528"/>
      <c r="AA98" s="528"/>
      <c r="AB98" s="528"/>
      <c r="AC98" s="528"/>
      <c r="AD98" s="528"/>
      <c r="AE98" s="528"/>
      <c r="AF98" s="528"/>
      <c r="AG98" s="528"/>
      <c r="AH98" s="528"/>
      <c r="AI98" s="528"/>
      <c r="AJ98" s="528"/>
      <c r="AK98" s="528"/>
      <c r="AL98" s="528"/>
      <c r="AM98" s="528"/>
      <c r="AN98" s="528"/>
      <c r="AO98" s="528"/>
      <c r="AP98" s="528"/>
      <c r="AQ98" s="528"/>
      <c r="AR98" s="528"/>
      <c r="AS98" s="528"/>
      <c r="AT98" s="528"/>
      <c r="AU98" s="528"/>
      <c r="AV98" s="528"/>
      <c r="AW98" s="528"/>
      <c r="AX98" s="528"/>
      <c r="AY98" s="528"/>
      <c r="AZ98" s="528"/>
      <c r="BA98" s="528"/>
      <c r="BB98" s="528"/>
      <c r="BC98" s="528"/>
      <c r="BD98" s="528"/>
      <c r="BE98" s="528"/>
      <c r="BF98" s="528"/>
      <c r="BG98" s="528"/>
      <c r="BH98" s="528"/>
      <c r="BI98" s="528"/>
      <c r="BJ98" s="528"/>
      <c r="BK98" s="528"/>
      <c r="BL98" s="528"/>
      <c r="BM98" s="528"/>
      <c r="BN98" s="528"/>
      <c r="BO98" s="528"/>
      <c r="BP98" s="528"/>
      <c r="BQ98" s="528"/>
      <c r="BR98" s="528"/>
      <c r="BS98" s="528"/>
      <c r="BT98" s="528"/>
      <c r="BU98" s="528"/>
      <c r="BV98" s="528"/>
      <c r="BW98" s="528"/>
      <c r="BX98" s="528"/>
      <c r="BY98" s="528"/>
      <c r="BZ98" s="528"/>
      <c r="CA98" s="528"/>
      <c r="CB98" s="528"/>
      <c r="CC98" s="528"/>
      <c r="CD98" s="528"/>
      <c r="CE98" s="528"/>
      <c r="CF98" s="528"/>
      <c r="CG98" s="528"/>
      <c r="CH98" s="528"/>
      <c r="CI98" s="528"/>
      <c r="CJ98" s="528"/>
      <c r="CK98" s="528"/>
      <c r="CL98" s="528"/>
      <c r="CM98" s="528"/>
      <c r="CN98" s="528"/>
      <c r="CO98" s="528"/>
      <c r="CP98" s="528"/>
      <c r="CQ98" s="528"/>
      <c r="CR98" s="528"/>
      <c r="CS98" s="528"/>
      <c r="CT98" s="528"/>
      <c r="CU98" s="528"/>
      <c r="CV98" s="528"/>
    </row>
    <row r="99" spans="1:100" ht="20.100000000000001" hidden="1" customHeight="1">
      <c r="A99" s="598" t="e">
        <f>#REF!</f>
        <v>#REF!</v>
      </c>
      <c r="B99" s="598"/>
      <c r="C99" s="598"/>
      <c r="D99" s="598"/>
      <c r="E99" s="598"/>
      <c r="F99" s="598"/>
      <c r="G99" s="598"/>
      <c r="H99" s="598"/>
      <c r="I99" s="593" t="e">
        <f>#REF!</f>
        <v>#REF!</v>
      </c>
      <c r="J99" s="951"/>
      <c r="K99" s="951"/>
      <c r="L99" s="951"/>
      <c r="M99" s="951"/>
    </row>
    <row r="100" spans="1:100" ht="16.5" hidden="1" customHeight="1">
      <c r="A100" s="594" t="e">
        <f>#REF!</f>
        <v>#REF!</v>
      </c>
      <c r="B100" s="594"/>
      <c r="C100" s="594"/>
      <c r="D100" s="594"/>
      <c r="E100" s="594"/>
      <c r="F100" s="594"/>
      <c r="G100" s="594"/>
      <c r="H100" s="594"/>
      <c r="I100" s="595" t="e">
        <f>#REF!</f>
        <v>#REF!</v>
      </c>
      <c r="J100" s="951" t="e">
        <f>#REF!</f>
        <v>#REF!</v>
      </c>
      <c r="K100" s="951"/>
      <c r="L100" s="951"/>
      <c r="M100" s="951"/>
    </row>
    <row r="101" spans="1:100" ht="16.5" hidden="1" customHeight="1">
      <c r="A101" s="594" t="e">
        <f>#REF!</f>
        <v>#REF!</v>
      </c>
      <c r="B101" s="594"/>
      <c r="C101" s="594"/>
      <c r="D101" s="594"/>
      <c r="E101" s="594"/>
      <c r="F101" s="594"/>
      <c r="G101" s="594"/>
      <c r="H101" s="594"/>
      <c r="I101" s="595" t="e">
        <f>#REF!</f>
        <v>#REF!</v>
      </c>
      <c r="J101" s="951" t="e">
        <f>#REF!</f>
        <v>#REF!</v>
      </c>
      <c r="K101" s="951"/>
      <c r="L101" s="951"/>
      <c r="M101" s="951"/>
    </row>
    <row r="102" spans="1:100" ht="16.5" hidden="1" customHeight="1">
      <c r="A102" s="594" t="e">
        <f>#REF!</f>
        <v>#REF!</v>
      </c>
      <c r="B102" s="594"/>
      <c r="C102" s="594"/>
      <c r="D102" s="594"/>
      <c r="E102" s="594"/>
      <c r="F102" s="594"/>
      <c r="G102" s="594"/>
      <c r="H102" s="594"/>
      <c r="I102" s="595" t="e">
        <f>#REF!</f>
        <v>#REF!</v>
      </c>
      <c r="J102" s="951" t="e">
        <f>#REF!</f>
        <v>#REF!</v>
      </c>
      <c r="K102" s="951"/>
      <c r="L102" s="951"/>
      <c r="M102" s="951"/>
    </row>
    <row r="103" spans="1:100" ht="16.5" hidden="1" customHeight="1">
      <c r="A103" s="594"/>
      <c r="B103" s="594"/>
      <c r="C103" s="594"/>
      <c r="D103" s="594"/>
      <c r="E103" s="594"/>
      <c r="F103" s="594"/>
      <c r="G103" s="594"/>
      <c r="H103" s="594"/>
      <c r="I103" s="593" t="e">
        <f>#REF!</f>
        <v>#REF!</v>
      </c>
      <c r="J103" s="951" t="e">
        <f>#REF!</f>
        <v>#REF!</v>
      </c>
      <c r="K103" s="951"/>
      <c r="L103" s="951"/>
      <c r="M103" s="951"/>
    </row>
    <row r="104" spans="1:100" ht="20.100000000000001" hidden="1" customHeight="1">
      <c r="A104" s="598" t="e">
        <f>#REF!</f>
        <v>#REF!</v>
      </c>
      <c r="B104" s="598"/>
      <c r="C104" s="598"/>
      <c r="D104" s="598"/>
      <c r="E104" s="598"/>
      <c r="F104" s="598"/>
      <c r="G104" s="598"/>
      <c r="H104" s="598"/>
      <c r="I104" s="593" t="e">
        <f>#REF!</f>
        <v>#REF!</v>
      </c>
      <c r="J104" s="951"/>
      <c r="K104" s="951"/>
      <c r="L104" s="951"/>
      <c r="M104" s="951"/>
    </row>
    <row r="105" spans="1:100" ht="16.5" hidden="1" customHeight="1">
      <c r="A105" s="594" t="e">
        <f>#REF!</f>
        <v>#REF!</v>
      </c>
      <c r="B105" s="594"/>
      <c r="C105" s="594"/>
      <c r="D105" s="594"/>
      <c r="E105" s="594"/>
      <c r="F105" s="594"/>
      <c r="G105" s="594"/>
      <c r="H105" s="594"/>
      <c r="I105" s="595" t="e">
        <f>#REF!</f>
        <v>#REF!</v>
      </c>
      <c r="J105" s="951" t="e">
        <f>#REF!</f>
        <v>#REF!</v>
      </c>
      <c r="K105" s="951"/>
      <c r="L105" s="951"/>
      <c r="M105" s="951"/>
    </row>
    <row r="106" spans="1:100" ht="16.5" hidden="1" customHeight="1">
      <c r="A106" s="594" t="e">
        <f>#REF!</f>
        <v>#REF!</v>
      </c>
      <c r="B106" s="594"/>
      <c r="C106" s="594"/>
      <c r="D106" s="594"/>
      <c r="E106" s="594"/>
      <c r="F106" s="594"/>
      <c r="G106" s="594"/>
      <c r="H106" s="594"/>
      <c r="I106" s="595" t="e">
        <f>#REF!</f>
        <v>#REF!</v>
      </c>
      <c r="J106" s="951" t="e">
        <f>#REF!</f>
        <v>#REF!</v>
      </c>
      <c r="K106" s="951"/>
      <c r="L106" s="951"/>
      <c r="M106" s="951"/>
    </row>
    <row r="107" spans="1:100" ht="16.5" hidden="1" customHeight="1">
      <c r="A107" s="594" t="e">
        <f>#REF!</f>
        <v>#REF!</v>
      </c>
      <c r="B107" s="594"/>
      <c r="C107" s="594"/>
      <c r="D107" s="594"/>
      <c r="E107" s="594"/>
      <c r="F107" s="594"/>
      <c r="G107" s="594"/>
      <c r="H107" s="594"/>
      <c r="I107" s="595" t="e">
        <f>#REF!</f>
        <v>#REF!</v>
      </c>
      <c r="J107" s="951" t="e">
        <f>#REF!</f>
        <v>#REF!</v>
      </c>
      <c r="K107" s="951"/>
      <c r="L107" s="951"/>
      <c r="M107" s="951"/>
    </row>
    <row r="108" spans="1:100" ht="16.5" hidden="1" customHeight="1">
      <c r="A108" s="594" t="e">
        <f>#REF!</f>
        <v>#REF!</v>
      </c>
      <c r="B108" s="594"/>
      <c r="C108" s="594"/>
      <c r="D108" s="594"/>
      <c r="E108" s="594"/>
      <c r="F108" s="594"/>
      <c r="G108" s="594"/>
      <c r="H108" s="594"/>
      <c r="I108" s="595" t="e">
        <f>#REF!</f>
        <v>#REF!</v>
      </c>
      <c r="J108" s="951" t="e">
        <f>#REF!</f>
        <v>#REF!</v>
      </c>
      <c r="K108" s="951"/>
      <c r="L108" s="951"/>
      <c r="M108" s="951"/>
    </row>
    <row r="109" spans="1:100" s="600" customFormat="1" ht="20.100000000000001" hidden="1" customHeight="1">
      <c r="A109" s="594"/>
      <c r="B109" s="594"/>
      <c r="C109" s="594"/>
      <c r="D109" s="594"/>
      <c r="E109" s="594"/>
      <c r="F109" s="594"/>
      <c r="G109" s="594"/>
      <c r="H109" s="594"/>
      <c r="I109" s="593" t="e">
        <f>#REF!</f>
        <v>#REF!</v>
      </c>
      <c r="J109" s="951" t="e">
        <f>#REF!</f>
        <v>#REF!</v>
      </c>
      <c r="K109" s="951"/>
      <c r="L109" s="951"/>
      <c r="M109" s="951"/>
      <c r="N109" s="528"/>
      <c r="O109" s="528"/>
      <c r="P109" s="528"/>
      <c r="Q109" s="528"/>
      <c r="R109" s="528"/>
      <c r="S109" s="528"/>
      <c r="T109" s="528"/>
      <c r="U109" s="528"/>
      <c r="V109" s="528"/>
      <c r="W109" s="528"/>
      <c r="X109" s="528"/>
      <c r="Y109" s="528"/>
      <c r="Z109" s="528"/>
      <c r="AA109" s="528"/>
      <c r="AB109" s="528"/>
      <c r="AC109" s="528"/>
      <c r="AD109" s="528"/>
      <c r="AE109" s="528"/>
      <c r="AF109" s="528"/>
      <c r="AG109" s="528"/>
      <c r="AH109" s="528"/>
      <c r="AI109" s="528"/>
      <c r="AJ109" s="528"/>
      <c r="AK109" s="528"/>
      <c r="AL109" s="528"/>
      <c r="AM109" s="528"/>
      <c r="AN109" s="528"/>
      <c r="AO109" s="528"/>
      <c r="AP109" s="528"/>
      <c r="AQ109" s="528"/>
      <c r="AR109" s="528"/>
      <c r="AS109" s="528"/>
      <c r="AT109" s="528"/>
      <c r="AU109" s="528"/>
      <c r="AV109" s="528"/>
      <c r="AW109" s="528"/>
      <c r="AX109" s="528"/>
      <c r="AY109" s="528"/>
      <c r="AZ109" s="528"/>
      <c r="BA109" s="528"/>
      <c r="BB109" s="528"/>
      <c r="BC109" s="528"/>
      <c r="BD109" s="528"/>
      <c r="BE109" s="528"/>
      <c r="BF109" s="528"/>
      <c r="BG109" s="528"/>
      <c r="BH109" s="528"/>
      <c r="BI109" s="528"/>
      <c r="BJ109" s="528"/>
      <c r="BK109" s="528"/>
      <c r="BL109" s="528"/>
      <c r="BM109" s="528"/>
      <c r="BN109" s="528"/>
      <c r="BO109" s="528"/>
      <c r="BP109" s="528"/>
      <c r="BQ109" s="528"/>
      <c r="BR109" s="528"/>
      <c r="BS109" s="528"/>
      <c r="BT109" s="528"/>
      <c r="BU109" s="528"/>
      <c r="BV109" s="528"/>
      <c r="BW109" s="528"/>
      <c r="BX109" s="528"/>
      <c r="BY109" s="528"/>
      <c r="BZ109" s="528"/>
      <c r="CA109" s="528"/>
      <c r="CB109" s="528"/>
      <c r="CC109" s="528"/>
      <c r="CD109" s="528"/>
      <c r="CE109" s="528"/>
      <c r="CF109" s="528"/>
      <c r="CG109" s="528"/>
      <c r="CH109" s="528"/>
      <c r="CI109" s="528"/>
      <c r="CJ109" s="528"/>
      <c r="CK109" s="528"/>
      <c r="CL109" s="528"/>
      <c r="CM109" s="528"/>
      <c r="CN109" s="528"/>
      <c r="CO109" s="528"/>
      <c r="CP109" s="528"/>
      <c r="CQ109" s="528"/>
      <c r="CR109" s="528"/>
      <c r="CS109" s="528"/>
      <c r="CT109" s="528"/>
      <c r="CU109" s="528"/>
      <c r="CV109" s="528"/>
    </row>
    <row r="110" spans="1:100" ht="20.100000000000001" hidden="1" customHeight="1">
      <c r="A110" s="601"/>
      <c r="B110" s="601"/>
      <c r="C110" s="601"/>
      <c r="D110" s="601"/>
      <c r="E110" s="601"/>
      <c r="F110" s="601"/>
      <c r="G110" s="601"/>
      <c r="H110" s="601"/>
      <c r="I110" s="593" t="e">
        <f>#REF!</f>
        <v>#REF!</v>
      </c>
      <c r="J110" s="951" t="e">
        <f>#REF!</f>
        <v>#REF!</v>
      </c>
      <c r="K110" s="951"/>
      <c r="L110" s="951"/>
      <c r="M110" s="951"/>
    </row>
    <row r="111" spans="1:100" ht="16.5" hidden="1" customHeight="1">
      <c r="A111" s="601"/>
      <c r="B111" s="601"/>
      <c r="C111" s="601"/>
      <c r="D111" s="601"/>
      <c r="E111" s="601"/>
      <c r="F111" s="601"/>
      <c r="G111" s="601"/>
      <c r="H111" s="601"/>
      <c r="I111" s="593"/>
      <c r="J111" s="951"/>
      <c r="K111" s="951"/>
      <c r="L111" s="951"/>
      <c r="M111" s="951"/>
    </row>
    <row r="112" spans="1:100" ht="20.100000000000001" hidden="1" customHeight="1">
      <c r="A112" s="597" t="e">
        <f>#REF!</f>
        <v>#REF!</v>
      </c>
      <c r="B112" s="597"/>
      <c r="C112" s="597"/>
      <c r="D112" s="597"/>
      <c r="E112" s="597"/>
      <c r="F112" s="597"/>
      <c r="G112" s="597"/>
      <c r="H112" s="597"/>
      <c r="I112" s="593" t="e">
        <f>#REF!</f>
        <v>#REF!</v>
      </c>
      <c r="J112" s="951"/>
      <c r="K112" s="951"/>
      <c r="L112" s="951"/>
      <c r="M112" s="951"/>
    </row>
    <row r="113" spans="1:13" ht="30" hidden="1" customHeight="1">
      <c r="A113" s="598" t="e">
        <f>#REF!</f>
        <v>#REF!</v>
      </c>
      <c r="B113" s="598"/>
      <c r="C113" s="598"/>
      <c r="D113" s="598"/>
      <c r="E113" s="598"/>
      <c r="F113" s="598"/>
      <c r="G113" s="598"/>
      <c r="H113" s="598"/>
      <c r="I113" s="593" t="e">
        <f>#REF!</f>
        <v>#REF!</v>
      </c>
      <c r="J113" s="951"/>
      <c r="K113" s="951"/>
      <c r="L113" s="951"/>
      <c r="M113" s="951"/>
    </row>
    <row r="114" spans="1:13" ht="16.5" hidden="1" customHeight="1">
      <c r="A114" s="594" t="e">
        <f>#REF!</f>
        <v>#REF!</v>
      </c>
      <c r="B114" s="594"/>
      <c r="C114" s="594"/>
      <c r="D114" s="594"/>
      <c r="E114" s="594"/>
      <c r="F114" s="594"/>
      <c r="G114" s="594"/>
      <c r="H114" s="594"/>
      <c r="I114" s="595" t="e">
        <f>#REF!</f>
        <v>#REF!</v>
      </c>
      <c r="J114" s="951" t="e">
        <f>#REF!</f>
        <v>#REF!</v>
      </c>
      <c r="K114" s="951"/>
      <c r="L114" s="951"/>
      <c r="M114" s="951"/>
    </row>
    <row r="115" spans="1:13" ht="16.5" hidden="1" customHeight="1">
      <c r="A115" s="594" t="e">
        <f>#REF!</f>
        <v>#REF!</v>
      </c>
      <c r="B115" s="594"/>
      <c r="C115" s="594"/>
      <c r="D115" s="594"/>
      <c r="E115" s="594"/>
      <c r="F115" s="594"/>
      <c r="G115" s="594"/>
      <c r="H115" s="594"/>
      <c r="I115" s="595" t="e">
        <f>#REF!</f>
        <v>#REF!</v>
      </c>
      <c r="J115" s="951" t="e">
        <f>#REF!</f>
        <v>#REF!</v>
      </c>
      <c r="K115" s="951"/>
      <c r="L115" s="951"/>
      <c r="M115" s="951"/>
    </row>
    <row r="116" spans="1:13" ht="16.5" hidden="1" customHeight="1">
      <c r="A116" s="594" t="e">
        <f>#REF!</f>
        <v>#REF!</v>
      </c>
      <c r="B116" s="594"/>
      <c r="C116" s="594"/>
      <c r="D116" s="594"/>
      <c r="E116" s="594"/>
      <c r="F116" s="594"/>
      <c r="G116" s="594"/>
      <c r="H116" s="594"/>
      <c r="I116" s="595" t="e">
        <f>#REF!</f>
        <v>#REF!</v>
      </c>
      <c r="J116" s="951" t="e">
        <f>#REF!</f>
        <v>#REF!</v>
      </c>
      <c r="K116" s="951"/>
      <c r="L116" s="951"/>
      <c r="M116" s="951"/>
    </row>
    <row r="117" spans="1:13" ht="20.100000000000001" hidden="1" customHeight="1">
      <c r="A117" s="602"/>
      <c r="B117" s="602"/>
      <c r="C117" s="602"/>
      <c r="D117" s="602"/>
      <c r="E117" s="602"/>
      <c r="F117" s="602"/>
      <c r="G117" s="602"/>
      <c r="H117" s="602"/>
      <c r="I117" s="593" t="e">
        <f>#REF!</f>
        <v>#REF!</v>
      </c>
      <c r="J117" s="951" t="e">
        <f>#REF!</f>
        <v>#REF!</v>
      </c>
      <c r="K117" s="951"/>
      <c r="L117" s="951"/>
      <c r="M117" s="951"/>
    </row>
    <row r="118" spans="1:13" ht="20.100000000000001" hidden="1" customHeight="1">
      <c r="A118" s="601"/>
      <c r="B118" s="601"/>
      <c r="C118" s="601"/>
      <c r="D118" s="601"/>
      <c r="E118" s="601"/>
      <c r="F118" s="601"/>
      <c r="G118" s="601"/>
      <c r="H118" s="601"/>
      <c r="I118" s="593" t="e">
        <f>#REF!</f>
        <v>#REF!</v>
      </c>
      <c r="J118" s="951" t="e">
        <f>#REF!</f>
        <v>#REF!</v>
      </c>
      <c r="K118" s="951"/>
      <c r="L118" s="951"/>
      <c r="M118" s="951"/>
    </row>
    <row r="119" spans="1:13" ht="20.100000000000001" hidden="1" customHeight="1">
      <c r="A119" s="592" t="e">
        <f>#REF!</f>
        <v>#REF!</v>
      </c>
      <c r="B119" s="592"/>
      <c r="C119" s="592"/>
      <c r="D119" s="592"/>
      <c r="E119" s="592"/>
      <c r="F119" s="592"/>
      <c r="G119" s="592"/>
      <c r="H119" s="592"/>
      <c r="I119" s="593" t="e">
        <f>#REF!</f>
        <v>#REF!</v>
      </c>
      <c r="J119" s="951"/>
      <c r="K119" s="951"/>
      <c r="L119" s="951"/>
      <c r="M119" s="951"/>
    </row>
    <row r="120" spans="1:13" ht="30" hidden="1" customHeight="1">
      <c r="A120" s="597" t="e">
        <f>#REF!</f>
        <v>#REF!</v>
      </c>
      <c r="B120" s="597"/>
      <c r="C120" s="597"/>
      <c r="D120" s="597"/>
      <c r="E120" s="597"/>
      <c r="F120" s="597"/>
      <c r="G120" s="597"/>
      <c r="H120" s="597"/>
      <c r="I120" s="593" t="e">
        <f>#REF!</f>
        <v>#REF!</v>
      </c>
      <c r="J120" s="951"/>
      <c r="K120" s="951"/>
      <c r="L120" s="951"/>
      <c r="M120" s="951"/>
    </row>
    <row r="121" spans="1:13" ht="20.100000000000001" hidden="1" customHeight="1">
      <c r="A121" s="594" t="e">
        <f>#REF!</f>
        <v>#REF!</v>
      </c>
      <c r="B121" s="594"/>
      <c r="C121" s="594"/>
      <c r="D121" s="594"/>
      <c r="E121" s="594"/>
      <c r="F121" s="594"/>
      <c r="G121" s="594"/>
      <c r="H121" s="594"/>
      <c r="I121" s="595" t="e">
        <f>#REF!</f>
        <v>#REF!</v>
      </c>
      <c r="J121" s="951" t="e">
        <f>#REF!</f>
        <v>#REF!</v>
      </c>
      <c r="K121" s="951"/>
      <c r="L121" s="951"/>
      <c r="M121" s="951"/>
    </row>
    <row r="122" spans="1:13" ht="20.100000000000001" hidden="1" customHeight="1">
      <c r="A122" s="594" t="e">
        <f>#REF!</f>
        <v>#REF!</v>
      </c>
      <c r="B122" s="594"/>
      <c r="C122" s="594"/>
      <c r="D122" s="594"/>
      <c r="E122" s="594"/>
      <c r="F122" s="594"/>
      <c r="G122" s="594"/>
      <c r="H122" s="594"/>
      <c r="I122" s="595" t="e">
        <f>#REF!</f>
        <v>#REF!</v>
      </c>
      <c r="J122" s="951" t="e">
        <f>#REF!</f>
        <v>#REF!</v>
      </c>
      <c r="K122" s="951"/>
      <c r="L122" s="951"/>
      <c r="M122" s="951"/>
    </row>
    <row r="123" spans="1:13" ht="20.100000000000001" hidden="1" customHeight="1">
      <c r="A123" s="594" t="e">
        <f>#REF!</f>
        <v>#REF!</v>
      </c>
      <c r="B123" s="594"/>
      <c r="C123" s="594"/>
      <c r="D123" s="594"/>
      <c r="E123" s="594"/>
      <c r="F123" s="594"/>
      <c r="G123" s="594"/>
      <c r="H123" s="594"/>
      <c r="I123" s="595" t="e">
        <f>#REF!</f>
        <v>#REF!</v>
      </c>
      <c r="J123" s="951" t="e">
        <f>#REF!</f>
        <v>#REF!</v>
      </c>
      <c r="K123" s="951"/>
      <c r="L123" s="951"/>
      <c r="M123" s="951"/>
    </row>
    <row r="124" spans="1:13" ht="20.100000000000001" hidden="1" customHeight="1">
      <c r="A124" s="594" t="e">
        <f>#REF!</f>
        <v>#REF!</v>
      </c>
      <c r="B124" s="594"/>
      <c r="C124" s="594"/>
      <c r="D124" s="594"/>
      <c r="E124" s="594"/>
      <c r="F124" s="594"/>
      <c r="G124" s="594"/>
      <c r="H124" s="594"/>
      <c r="I124" s="595" t="e">
        <f>#REF!</f>
        <v>#REF!</v>
      </c>
      <c r="J124" s="951" t="e">
        <f>#REF!</f>
        <v>#REF!</v>
      </c>
      <c r="K124" s="951"/>
      <c r="L124" s="951"/>
      <c r="M124" s="951"/>
    </row>
    <row r="125" spans="1:13" ht="20.100000000000001" hidden="1" customHeight="1">
      <c r="A125" s="594" t="e">
        <f>#REF!</f>
        <v>#REF!</v>
      </c>
      <c r="B125" s="594"/>
      <c r="C125" s="594"/>
      <c r="D125" s="594"/>
      <c r="E125" s="594"/>
      <c r="F125" s="594"/>
      <c r="G125" s="594"/>
      <c r="H125" s="594"/>
      <c r="I125" s="595" t="e">
        <f>#REF!</f>
        <v>#REF!</v>
      </c>
      <c r="J125" s="951" t="e">
        <f>#REF!</f>
        <v>#REF!</v>
      </c>
      <c r="K125" s="951"/>
      <c r="L125" s="951"/>
      <c r="M125" s="951"/>
    </row>
    <row r="126" spans="1:13" ht="20.100000000000001" hidden="1" customHeight="1">
      <c r="A126" s="596"/>
      <c r="B126" s="596"/>
      <c r="C126" s="596"/>
      <c r="D126" s="596"/>
      <c r="E126" s="596"/>
      <c r="F126" s="596"/>
      <c r="G126" s="596"/>
      <c r="H126" s="596"/>
      <c r="I126" s="593" t="e">
        <f>#REF!</f>
        <v>#REF!</v>
      </c>
      <c r="J126" s="951" t="e">
        <f>#REF!</f>
        <v>#REF!</v>
      </c>
      <c r="K126" s="951"/>
      <c r="L126" s="951"/>
      <c r="M126" s="951"/>
    </row>
    <row r="127" spans="1:13" ht="20.100000000000001" hidden="1" customHeight="1">
      <c r="A127" s="597" t="e">
        <f>#REF!</f>
        <v>#REF!</v>
      </c>
      <c r="B127" s="597"/>
      <c r="C127" s="597"/>
      <c r="D127" s="597"/>
      <c r="E127" s="597"/>
      <c r="F127" s="597"/>
      <c r="G127" s="597"/>
      <c r="H127" s="597"/>
      <c r="I127" s="593" t="e">
        <f>#REF!</f>
        <v>#REF!</v>
      </c>
      <c r="J127" s="951"/>
      <c r="K127" s="951"/>
      <c r="L127" s="951"/>
      <c r="M127" s="951"/>
    </row>
    <row r="128" spans="1:13" ht="20.100000000000001" hidden="1" customHeight="1">
      <c r="A128" s="594" t="e">
        <f>#REF!</f>
        <v>#REF!</v>
      </c>
      <c r="B128" s="594"/>
      <c r="C128" s="594"/>
      <c r="D128" s="594"/>
      <c r="E128" s="594"/>
      <c r="F128" s="594"/>
      <c r="G128" s="594"/>
      <c r="H128" s="594"/>
      <c r="I128" s="603" t="e">
        <f>#REF!</f>
        <v>#REF!</v>
      </c>
      <c r="J128" s="951" t="e">
        <f>#REF!</f>
        <v>#REF!</v>
      </c>
      <c r="K128" s="951"/>
      <c r="L128" s="951"/>
      <c r="M128" s="951"/>
    </row>
    <row r="129" spans="1:13" ht="20.100000000000001" hidden="1" customHeight="1">
      <c r="A129" s="594" t="e">
        <f>#REF!</f>
        <v>#REF!</v>
      </c>
      <c r="B129" s="594"/>
      <c r="C129" s="594"/>
      <c r="D129" s="594"/>
      <c r="E129" s="594"/>
      <c r="F129" s="594"/>
      <c r="G129" s="594"/>
      <c r="H129" s="594"/>
      <c r="I129" s="603" t="e">
        <f>#REF!</f>
        <v>#REF!</v>
      </c>
      <c r="J129" s="951" t="e">
        <f>#REF!</f>
        <v>#REF!</v>
      </c>
      <c r="K129" s="951"/>
      <c r="L129" s="951"/>
      <c r="M129" s="951"/>
    </row>
    <row r="130" spans="1:13" ht="20.100000000000001" hidden="1" customHeight="1">
      <c r="A130" s="594" t="e">
        <f>#REF!</f>
        <v>#REF!</v>
      </c>
      <c r="B130" s="594"/>
      <c r="C130" s="594"/>
      <c r="D130" s="594"/>
      <c r="E130" s="594"/>
      <c r="F130" s="594"/>
      <c r="G130" s="594"/>
      <c r="H130" s="594"/>
      <c r="I130" s="603" t="e">
        <f>#REF!</f>
        <v>#REF!</v>
      </c>
      <c r="J130" s="951" t="e">
        <f>#REF!</f>
        <v>#REF!</v>
      </c>
      <c r="K130" s="951"/>
      <c r="L130" s="951"/>
      <c r="M130" s="951"/>
    </row>
    <row r="131" spans="1:13" ht="20.100000000000001" hidden="1" customHeight="1">
      <c r="A131" s="594" t="e">
        <f>#REF!</f>
        <v>#REF!</v>
      </c>
      <c r="B131" s="594"/>
      <c r="C131" s="594"/>
      <c r="D131" s="594"/>
      <c r="E131" s="594"/>
      <c r="F131" s="594"/>
      <c r="G131" s="594"/>
      <c r="H131" s="594"/>
      <c r="I131" s="603" t="e">
        <f>#REF!</f>
        <v>#REF!</v>
      </c>
      <c r="J131" s="951" t="e">
        <f>#REF!</f>
        <v>#REF!</v>
      </c>
      <c r="K131" s="951"/>
      <c r="L131" s="951"/>
      <c r="M131" s="951"/>
    </row>
    <row r="132" spans="1:13" ht="20.100000000000001" hidden="1" customHeight="1">
      <c r="A132" s="594" t="e">
        <f>#REF!</f>
        <v>#REF!</v>
      </c>
      <c r="B132" s="594"/>
      <c r="C132" s="594"/>
      <c r="D132" s="594"/>
      <c r="E132" s="594"/>
      <c r="F132" s="594"/>
      <c r="G132" s="594"/>
      <c r="H132" s="594"/>
      <c r="I132" s="603" t="e">
        <f>#REF!</f>
        <v>#REF!</v>
      </c>
      <c r="J132" s="951" t="e">
        <f>#REF!</f>
        <v>#REF!</v>
      </c>
      <c r="K132" s="951"/>
      <c r="L132" s="951"/>
      <c r="M132" s="951"/>
    </row>
    <row r="133" spans="1:13" ht="20.100000000000001" hidden="1" customHeight="1">
      <c r="A133" s="594" t="e">
        <f>#REF!</f>
        <v>#REF!</v>
      </c>
      <c r="B133" s="594"/>
      <c r="C133" s="594"/>
      <c r="D133" s="594"/>
      <c r="E133" s="594"/>
      <c r="F133" s="594"/>
      <c r="G133" s="594"/>
      <c r="H133" s="594"/>
      <c r="I133" s="603" t="e">
        <f>#REF!</f>
        <v>#REF!</v>
      </c>
      <c r="J133" s="951" t="e">
        <f>#REF!</f>
        <v>#REF!</v>
      </c>
      <c r="K133" s="951"/>
      <c r="L133" s="951"/>
      <c r="M133" s="951"/>
    </row>
    <row r="134" spans="1:13" ht="20.100000000000001" hidden="1" customHeight="1">
      <c r="A134" s="604"/>
      <c r="B134" s="604"/>
      <c r="C134" s="604"/>
      <c r="D134" s="604"/>
      <c r="E134" s="604"/>
      <c r="F134" s="604"/>
      <c r="G134" s="604"/>
      <c r="H134" s="604"/>
      <c r="I134" s="593" t="e">
        <f>#REF!</f>
        <v>#REF!</v>
      </c>
      <c r="J134" s="951" t="e">
        <f>#REF!</f>
        <v>#REF!</v>
      </c>
      <c r="K134" s="951"/>
      <c r="L134" s="951"/>
      <c r="M134" s="951"/>
    </row>
    <row r="135" spans="1:13" ht="35.25" hidden="1" customHeight="1">
      <c r="A135" s="597" t="e">
        <f>#REF!</f>
        <v>#REF!</v>
      </c>
      <c r="B135" s="597"/>
      <c r="C135" s="597"/>
      <c r="D135" s="597"/>
      <c r="E135" s="597"/>
      <c r="F135" s="597"/>
      <c r="G135" s="597"/>
      <c r="H135" s="597"/>
      <c r="I135" s="593" t="e">
        <f>#REF!</f>
        <v>#REF!</v>
      </c>
      <c r="J135" s="951"/>
      <c r="K135" s="951"/>
      <c r="L135" s="951"/>
      <c r="M135" s="951"/>
    </row>
    <row r="136" spans="1:13" ht="19.5" hidden="1" customHeight="1">
      <c r="A136" s="594" t="e">
        <f>#REF!</f>
        <v>#REF!</v>
      </c>
      <c r="B136" s="594"/>
      <c r="C136" s="594"/>
      <c r="D136" s="594"/>
      <c r="E136" s="594"/>
      <c r="F136" s="594"/>
      <c r="G136" s="594"/>
      <c r="H136" s="594"/>
      <c r="I136" s="603" t="e">
        <f>#REF!</f>
        <v>#REF!</v>
      </c>
      <c r="J136" s="951" t="e">
        <f>#REF!</f>
        <v>#REF!</v>
      </c>
      <c r="K136" s="951"/>
      <c r="L136" s="951"/>
      <c r="M136" s="951"/>
    </row>
    <row r="137" spans="1:13" ht="19.5" hidden="1" customHeight="1">
      <c r="A137" s="594" t="e">
        <f>#REF!</f>
        <v>#REF!</v>
      </c>
      <c r="B137" s="594"/>
      <c r="C137" s="594"/>
      <c r="D137" s="594"/>
      <c r="E137" s="594"/>
      <c r="F137" s="594"/>
      <c r="G137" s="594"/>
      <c r="H137" s="594"/>
      <c r="I137" s="603" t="e">
        <f>#REF!</f>
        <v>#REF!</v>
      </c>
      <c r="J137" s="951" t="e">
        <f>#REF!</f>
        <v>#REF!</v>
      </c>
      <c r="K137" s="951"/>
      <c r="L137" s="951"/>
      <c r="M137" s="951"/>
    </row>
    <row r="138" spans="1:13" ht="19.5" hidden="1" customHeight="1">
      <c r="A138" s="594" t="e">
        <f>#REF!</f>
        <v>#REF!</v>
      </c>
      <c r="B138" s="594"/>
      <c r="C138" s="594"/>
      <c r="D138" s="594"/>
      <c r="E138" s="594"/>
      <c r="F138" s="594"/>
      <c r="G138" s="594"/>
      <c r="H138" s="594"/>
      <c r="I138" s="603" t="e">
        <f>#REF!</f>
        <v>#REF!</v>
      </c>
      <c r="J138" s="951" t="e">
        <f>#REF!</f>
        <v>#REF!</v>
      </c>
      <c r="K138" s="951"/>
      <c r="L138" s="951"/>
      <c r="M138" s="951"/>
    </row>
    <row r="139" spans="1:13" ht="19.5" hidden="1" customHeight="1">
      <c r="A139" s="594" t="e">
        <f>#REF!</f>
        <v>#REF!</v>
      </c>
      <c r="B139" s="594"/>
      <c r="C139" s="594"/>
      <c r="D139" s="594"/>
      <c r="E139" s="594"/>
      <c r="F139" s="594"/>
      <c r="G139" s="594"/>
      <c r="H139" s="594"/>
      <c r="I139" s="603" t="e">
        <f>#REF!</f>
        <v>#REF!</v>
      </c>
      <c r="J139" s="951" t="e">
        <f>#REF!</f>
        <v>#REF!</v>
      </c>
      <c r="K139" s="951"/>
      <c r="L139" s="951"/>
      <c r="M139" s="951"/>
    </row>
    <row r="140" spans="1:13" ht="33" hidden="1" customHeight="1">
      <c r="A140" s="594" t="e">
        <f>#REF!</f>
        <v>#REF!</v>
      </c>
      <c r="B140" s="594"/>
      <c r="C140" s="594"/>
      <c r="D140" s="594"/>
      <c r="E140" s="594"/>
      <c r="F140" s="594"/>
      <c r="G140" s="594"/>
      <c r="H140" s="594"/>
      <c r="I140" s="603" t="e">
        <f>#REF!</f>
        <v>#REF!</v>
      </c>
      <c r="J140" s="951" t="e">
        <f>#REF!</f>
        <v>#REF!</v>
      </c>
      <c r="K140" s="951"/>
      <c r="L140" s="951"/>
      <c r="M140" s="951"/>
    </row>
    <row r="141" spans="1:13" ht="19.5" hidden="1" customHeight="1">
      <c r="A141" s="594" t="e">
        <f>#REF!</f>
        <v>#REF!</v>
      </c>
      <c r="B141" s="594"/>
      <c r="C141" s="594"/>
      <c r="D141" s="594"/>
      <c r="E141" s="594"/>
      <c r="F141" s="594"/>
      <c r="G141" s="594"/>
      <c r="H141" s="594"/>
      <c r="I141" s="603" t="e">
        <f>#REF!</f>
        <v>#REF!</v>
      </c>
      <c r="J141" s="951" t="e">
        <f>#REF!</f>
        <v>#REF!</v>
      </c>
      <c r="K141" s="951"/>
      <c r="L141" s="951"/>
      <c r="M141" s="951"/>
    </row>
    <row r="142" spans="1:13" ht="19.5" hidden="1" customHeight="1">
      <c r="A142" s="594" t="e">
        <f>#REF!</f>
        <v>#REF!</v>
      </c>
      <c r="B142" s="594"/>
      <c r="C142" s="594"/>
      <c r="D142" s="594"/>
      <c r="E142" s="594"/>
      <c r="F142" s="594"/>
      <c r="G142" s="594"/>
      <c r="H142" s="594"/>
      <c r="I142" s="603" t="e">
        <f>#REF!</f>
        <v>#REF!</v>
      </c>
      <c r="J142" s="951" t="e">
        <f>#REF!</f>
        <v>#REF!</v>
      </c>
      <c r="K142" s="951"/>
      <c r="L142" s="951"/>
      <c r="M142" s="951"/>
    </row>
    <row r="143" spans="1:13" ht="19.5" hidden="1" customHeight="1">
      <c r="A143" s="594" t="e">
        <f>#REF!</f>
        <v>#REF!</v>
      </c>
      <c r="B143" s="594"/>
      <c r="C143" s="594"/>
      <c r="D143" s="594"/>
      <c r="E143" s="594"/>
      <c r="F143" s="594"/>
      <c r="G143" s="594"/>
      <c r="H143" s="594"/>
      <c r="I143" s="603" t="e">
        <f>#REF!</f>
        <v>#REF!</v>
      </c>
      <c r="J143" s="951" t="e">
        <f>#REF!</f>
        <v>#REF!</v>
      </c>
      <c r="K143" s="951"/>
      <c r="L143" s="951"/>
      <c r="M143" s="951"/>
    </row>
    <row r="144" spans="1:13" ht="19.5" hidden="1" customHeight="1">
      <c r="A144" s="594" t="e">
        <f>#REF!</f>
        <v>#REF!</v>
      </c>
      <c r="B144" s="594"/>
      <c r="C144" s="594"/>
      <c r="D144" s="594"/>
      <c r="E144" s="594"/>
      <c r="F144" s="594"/>
      <c r="G144" s="594"/>
      <c r="H144" s="594"/>
      <c r="I144" s="603" t="e">
        <f>#REF!</f>
        <v>#REF!</v>
      </c>
      <c r="J144" s="951" t="e">
        <f>#REF!</f>
        <v>#REF!</v>
      </c>
      <c r="K144" s="951"/>
      <c r="L144" s="951"/>
      <c r="M144" s="951"/>
    </row>
    <row r="145" spans="1:13" ht="19.5" hidden="1" customHeight="1">
      <c r="A145" s="604"/>
      <c r="B145" s="604"/>
      <c r="C145" s="604"/>
      <c r="D145" s="604"/>
      <c r="E145" s="604"/>
      <c r="F145" s="604"/>
      <c r="G145" s="604"/>
      <c r="H145" s="604"/>
      <c r="I145" s="593" t="e">
        <f>#REF!</f>
        <v>#REF!</v>
      </c>
      <c r="J145" s="951" t="e">
        <f>#REF!</f>
        <v>#REF!</v>
      </c>
      <c r="K145" s="951"/>
      <c r="L145" s="951"/>
      <c r="M145" s="951"/>
    </row>
    <row r="146" spans="1:13" ht="19.5" hidden="1" customHeight="1">
      <c r="A146" s="597" t="e">
        <f>#REF!</f>
        <v>#REF!</v>
      </c>
      <c r="B146" s="597"/>
      <c r="C146" s="597"/>
      <c r="D146" s="597"/>
      <c r="E146" s="597"/>
      <c r="F146" s="597"/>
      <c r="G146" s="597"/>
      <c r="H146" s="597"/>
      <c r="I146" s="593" t="e">
        <f>#REF!</f>
        <v>#REF!</v>
      </c>
      <c r="J146" s="951"/>
      <c r="K146" s="951"/>
      <c r="L146" s="951"/>
      <c r="M146" s="951"/>
    </row>
    <row r="147" spans="1:13" ht="19.5" hidden="1" customHeight="1">
      <c r="A147" s="594" t="e">
        <f>#REF!</f>
        <v>#REF!</v>
      </c>
      <c r="B147" s="594"/>
      <c r="C147" s="594"/>
      <c r="D147" s="594"/>
      <c r="E147" s="594"/>
      <c r="F147" s="594"/>
      <c r="G147" s="594"/>
      <c r="H147" s="594"/>
      <c r="I147" s="595" t="e">
        <f>#REF!</f>
        <v>#REF!</v>
      </c>
      <c r="J147" s="951" t="e">
        <f>#REF!</f>
        <v>#REF!</v>
      </c>
      <c r="K147" s="951"/>
      <c r="L147" s="951"/>
      <c r="M147" s="951"/>
    </row>
    <row r="148" spans="1:13" ht="19.5" hidden="1" customHeight="1">
      <c r="A148" s="594" t="e">
        <f>#REF!</f>
        <v>#REF!</v>
      </c>
      <c r="B148" s="594"/>
      <c r="C148" s="594"/>
      <c r="D148" s="594"/>
      <c r="E148" s="594"/>
      <c r="F148" s="594"/>
      <c r="G148" s="594"/>
      <c r="H148" s="594"/>
      <c r="I148" s="595" t="e">
        <f>#REF!</f>
        <v>#REF!</v>
      </c>
      <c r="J148" s="951" t="e">
        <f>#REF!</f>
        <v>#REF!</v>
      </c>
      <c r="K148" s="951"/>
      <c r="L148" s="951"/>
      <c r="M148" s="951"/>
    </row>
    <row r="149" spans="1:13" ht="19.5" hidden="1" customHeight="1">
      <c r="A149" s="594" t="e">
        <f>#REF!</f>
        <v>#REF!</v>
      </c>
      <c r="B149" s="594"/>
      <c r="C149" s="594"/>
      <c r="D149" s="594"/>
      <c r="E149" s="594"/>
      <c r="F149" s="594"/>
      <c r="G149" s="594"/>
      <c r="H149" s="594"/>
      <c r="I149" s="595" t="e">
        <f>#REF!</f>
        <v>#REF!</v>
      </c>
      <c r="J149" s="951" t="e">
        <f>#REF!</f>
        <v>#REF!</v>
      </c>
      <c r="K149" s="951"/>
      <c r="L149" s="951"/>
      <c r="M149" s="951"/>
    </row>
    <row r="150" spans="1:13" ht="19.5" hidden="1" customHeight="1">
      <c r="A150" s="604"/>
      <c r="B150" s="604"/>
      <c r="C150" s="604"/>
      <c r="D150" s="604"/>
      <c r="E150" s="604"/>
      <c r="F150" s="604"/>
      <c r="G150" s="604"/>
      <c r="H150" s="604"/>
      <c r="I150" s="593" t="e">
        <f>#REF!</f>
        <v>#REF!</v>
      </c>
      <c r="J150" s="951" t="e">
        <f>#REF!</f>
        <v>#REF!</v>
      </c>
      <c r="K150" s="951"/>
      <c r="L150" s="951"/>
      <c r="M150" s="951"/>
    </row>
    <row r="151" spans="1:13" ht="33" hidden="1" customHeight="1">
      <c r="A151" s="597" t="e">
        <f>#REF!</f>
        <v>#REF!</v>
      </c>
      <c r="B151" s="597"/>
      <c r="C151" s="597"/>
      <c r="D151" s="597"/>
      <c r="E151" s="597"/>
      <c r="F151" s="597"/>
      <c r="G151" s="597"/>
      <c r="H151" s="597"/>
      <c r="I151" s="593" t="e">
        <f>#REF!</f>
        <v>#REF!</v>
      </c>
      <c r="J151" s="951"/>
      <c r="K151" s="951"/>
      <c r="L151" s="951"/>
      <c r="M151" s="951"/>
    </row>
    <row r="152" spans="1:13" ht="19.5" hidden="1" customHeight="1">
      <c r="A152" s="604" t="e">
        <f>#REF!</f>
        <v>#REF!</v>
      </c>
      <c r="B152" s="604"/>
      <c r="C152" s="604"/>
      <c r="D152" s="604"/>
      <c r="E152" s="604"/>
      <c r="F152" s="604"/>
      <c r="G152" s="604"/>
      <c r="H152" s="604"/>
      <c r="I152" s="595" t="e">
        <f>#REF!</f>
        <v>#REF!</v>
      </c>
      <c r="J152" s="951" t="e">
        <f>#REF!</f>
        <v>#REF!</v>
      </c>
      <c r="K152" s="951"/>
      <c r="L152" s="951"/>
      <c r="M152" s="951"/>
    </row>
    <row r="153" spans="1:13" ht="19.5" hidden="1" customHeight="1">
      <c r="A153" s="604" t="e">
        <f>#REF!</f>
        <v>#REF!</v>
      </c>
      <c r="B153" s="604"/>
      <c r="C153" s="604"/>
      <c r="D153" s="604"/>
      <c r="E153" s="604"/>
      <c r="F153" s="604"/>
      <c r="G153" s="604"/>
      <c r="H153" s="604"/>
      <c r="I153" s="595" t="e">
        <f>#REF!</f>
        <v>#REF!</v>
      </c>
      <c r="J153" s="951" t="e">
        <f>#REF!</f>
        <v>#REF!</v>
      </c>
      <c r="K153" s="951"/>
      <c r="L153" s="951"/>
      <c r="M153" s="951"/>
    </row>
    <row r="154" spans="1:13" ht="19.5" hidden="1" customHeight="1">
      <c r="A154" s="604" t="e">
        <f>#REF!</f>
        <v>#REF!</v>
      </c>
      <c r="B154" s="604"/>
      <c r="C154" s="604"/>
      <c r="D154" s="604"/>
      <c r="E154" s="604"/>
      <c r="F154" s="604"/>
      <c r="G154" s="604"/>
      <c r="H154" s="604"/>
      <c r="I154" s="595" t="e">
        <f>#REF!</f>
        <v>#REF!</v>
      </c>
      <c r="J154" s="951" t="e">
        <f>#REF!</f>
        <v>#REF!</v>
      </c>
      <c r="K154" s="951"/>
      <c r="L154" s="951"/>
      <c r="M154" s="951"/>
    </row>
    <row r="155" spans="1:13" ht="19.5" hidden="1" customHeight="1">
      <c r="A155" s="604"/>
      <c r="B155" s="604"/>
      <c r="C155" s="604"/>
      <c r="D155" s="604"/>
      <c r="E155" s="604"/>
      <c r="F155" s="604"/>
      <c r="G155" s="604"/>
      <c r="H155" s="604"/>
      <c r="I155" s="593" t="e">
        <f>#REF!</f>
        <v>#REF!</v>
      </c>
      <c r="J155" s="951" t="e">
        <f>#REF!</f>
        <v>#REF!</v>
      </c>
      <c r="K155" s="951"/>
      <c r="L155" s="951"/>
      <c r="M155" s="951"/>
    </row>
    <row r="156" spans="1:13" ht="19.5" hidden="1" customHeight="1">
      <c r="A156" s="597" t="e">
        <f>#REF!</f>
        <v>#REF!</v>
      </c>
      <c r="B156" s="597"/>
      <c r="C156" s="597"/>
      <c r="D156" s="597"/>
      <c r="E156" s="597"/>
      <c r="F156" s="597"/>
      <c r="G156" s="597"/>
      <c r="H156" s="597"/>
      <c r="I156" s="593" t="e">
        <f>#REF!</f>
        <v>#REF!</v>
      </c>
      <c r="J156" s="951"/>
      <c r="K156" s="951"/>
      <c r="L156" s="951"/>
      <c r="M156" s="951"/>
    </row>
    <row r="157" spans="1:13" ht="19.5" hidden="1" customHeight="1">
      <c r="A157" s="594" t="e">
        <f>#REF!</f>
        <v>#REF!</v>
      </c>
      <c r="B157" s="594"/>
      <c r="C157" s="594"/>
      <c r="D157" s="594"/>
      <c r="E157" s="594"/>
      <c r="F157" s="594"/>
      <c r="G157" s="594"/>
      <c r="H157" s="594"/>
      <c r="I157" s="595" t="e">
        <f>#REF!</f>
        <v>#REF!</v>
      </c>
      <c r="J157" s="951" t="e">
        <f>#REF!</f>
        <v>#REF!</v>
      </c>
      <c r="K157" s="951"/>
      <c r="L157" s="951"/>
      <c r="M157" s="951"/>
    </row>
    <row r="158" spans="1:13" ht="19.5" hidden="1" customHeight="1">
      <c r="A158" s="594" t="e">
        <f>#REF!</f>
        <v>#REF!</v>
      </c>
      <c r="B158" s="594"/>
      <c r="C158" s="594"/>
      <c r="D158" s="594"/>
      <c r="E158" s="594"/>
      <c r="F158" s="594"/>
      <c r="G158" s="594"/>
      <c r="H158" s="594"/>
      <c r="I158" s="595" t="e">
        <f>#REF!</f>
        <v>#REF!</v>
      </c>
      <c r="J158" s="951" t="e">
        <f>#REF!</f>
        <v>#REF!</v>
      </c>
      <c r="K158" s="951"/>
      <c r="L158" s="951"/>
      <c r="M158" s="951"/>
    </row>
    <row r="159" spans="1:13" ht="19.5" hidden="1" customHeight="1">
      <c r="A159" s="604"/>
      <c r="B159" s="604"/>
      <c r="C159" s="604"/>
      <c r="D159" s="604"/>
      <c r="E159" s="604"/>
      <c r="F159" s="604"/>
      <c r="G159" s="604"/>
      <c r="H159" s="604"/>
      <c r="I159" s="593" t="e">
        <f>#REF!</f>
        <v>#REF!</v>
      </c>
      <c r="J159" s="951" t="e">
        <f>#REF!</f>
        <v>#REF!</v>
      </c>
      <c r="K159" s="951"/>
      <c r="L159" s="951"/>
      <c r="M159" s="951"/>
    </row>
    <row r="160" spans="1:13" ht="33" hidden="1" customHeight="1">
      <c r="A160" s="597" t="e">
        <f>#REF!</f>
        <v>#REF!</v>
      </c>
      <c r="B160" s="597"/>
      <c r="C160" s="597"/>
      <c r="D160" s="597"/>
      <c r="E160" s="597"/>
      <c r="F160" s="597"/>
      <c r="G160" s="597"/>
      <c r="H160" s="597"/>
      <c r="I160" s="593" t="e">
        <f>#REF!</f>
        <v>#REF!</v>
      </c>
      <c r="J160" s="951"/>
      <c r="K160" s="951"/>
      <c r="L160" s="951"/>
      <c r="M160" s="951"/>
    </row>
    <row r="161" spans="1:13" ht="19.5" hidden="1" customHeight="1">
      <c r="A161" s="594" t="e">
        <f>#REF!</f>
        <v>#REF!</v>
      </c>
      <c r="B161" s="594"/>
      <c r="C161" s="594"/>
      <c r="D161" s="594"/>
      <c r="E161" s="594"/>
      <c r="F161" s="594"/>
      <c r="G161" s="594"/>
      <c r="H161" s="594"/>
      <c r="I161" s="595" t="e">
        <f>#REF!</f>
        <v>#REF!</v>
      </c>
      <c r="J161" s="951" t="e">
        <f>#REF!</f>
        <v>#REF!</v>
      </c>
      <c r="K161" s="951"/>
      <c r="L161" s="951"/>
      <c r="M161" s="951"/>
    </row>
    <row r="162" spans="1:13" ht="19.5" hidden="1" customHeight="1">
      <c r="A162" s="594" t="e">
        <f>#REF!</f>
        <v>#REF!</v>
      </c>
      <c r="B162" s="594"/>
      <c r="C162" s="594"/>
      <c r="D162" s="594"/>
      <c r="E162" s="594"/>
      <c r="F162" s="594"/>
      <c r="G162" s="594"/>
      <c r="H162" s="594"/>
      <c r="I162" s="595" t="e">
        <f>#REF!</f>
        <v>#REF!</v>
      </c>
      <c r="J162" s="951" t="e">
        <f>#REF!</f>
        <v>#REF!</v>
      </c>
      <c r="K162" s="951"/>
      <c r="L162" s="951"/>
      <c r="M162" s="951"/>
    </row>
    <row r="163" spans="1:13" ht="19.5" hidden="1" customHeight="1">
      <c r="A163" s="594" t="e">
        <f>#REF!</f>
        <v>#REF!</v>
      </c>
      <c r="B163" s="594"/>
      <c r="C163" s="594"/>
      <c r="D163" s="594"/>
      <c r="E163" s="594"/>
      <c r="F163" s="594"/>
      <c r="G163" s="594"/>
      <c r="H163" s="594"/>
      <c r="I163" s="595" t="e">
        <f>#REF!</f>
        <v>#REF!</v>
      </c>
      <c r="J163" s="951" t="e">
        <f>#REF!</f>
        <v>#REF!</v>
      </c>
      <c r="K163" s="951"/>
      <c r="L163" s="951"/>
      <c r="M163" s="951"/>
    </row>
    <row r="164" spans="1:13" ht="19.5" hidden="1" customHeight="1">
      <c r="A164" s="594" t="e">
        <f>#REF!</f>
        <v>#REF!</v>
      </c>
      <c r="B164" s="594"/>
      <c r="C164" s="594"/>
      <c r="D164" s="594"/>
      <c r="E164" s="594"/>
      <c r="F164" s="594"/>
      <c r="G164" s="594"/>
      <c r="H164" s="594"/>
      <c r="I164" s="595" t="e">
        <f>#REF!</f>
        <v>#REF!</v>
      </c>
      <c r="J164" s="951" t="e">
        <f>#REF!</f>
        <v>#REF!</v>
      </c>
      <c r="K164" s="951"/>
      <c r="L164" s="951"/>
      <c r="M164" s="951"/>
    </row>
    <row r="165" spans="1:13" ht="19.5" hidden="1" customHeight="1">
      <c r="A165" s="594" t="e">
        <f>#REF!</f>
        <v>#REF!</v>
      </c>
      <c r="B165" s="594"/>
      <c r="C165" s="594"/>
      <c r="D165" s="594"/>
      <c r="E165" s="594"/>
      <c r="F165" s="594"/>
      <c r="G165" s="594"/>
      <c r="H165" s="594"/>
      <c r="I165" s="595" t="e">
        <f>#REF!</f>
        <v>#REF!</v>
      </c>
      <c r="J165" s="951" t="e">
        <f>#REF!</f>
        <v>#REF!</v>
      </c>
      <c r="K165" s="951"/>
      <c r="L165" s="951"/>
      <c r="M165" s="951"/>
    </row>
    <row r="166" spans="1:13" ht="19.5" hidden="1" customHeight="1">
      <c r="A166" s="594" t="e">
        <f>#REF!</f>
        <v>#REF!</v>
      </c>
      <c r="B166" s="594"/>
      <c r="C166" s="594"/>
      <c r="D166" s="594"/>
      <c r="E166" s="594"/>
      <c r="F166" s="594"/>
      <c r="G166" s="594"/>
      <c r="H166" s="594"/>
      <c r="I166" s="595" t="e">
        <f>#REF!</f>
        <v>#REF!</v>
      </c>
      <c r="J166" s="951" t="e">
        <f>#REF!</f>
        <v>#REF!</v>
      </c>
      <c r="K166" s="951"/>
      <c r="L166" s="951"/>
      <c r="M166" s="951"/>
    </row>
    <row r="167" spans="1:13" ht="19.5" hidden="1" customHeight="1">
      <c r="A167" s="604"/>
      <c r="B167" s="604"/>
      <c r="C167" s="604"/>
      <c r="D167" s="604"/>
      <c r="E167" s="604"/>
      <c r="F167" s="604"/>
      <c r="G167" s="604"/>
      <c r="H167" s="604"/>
      <c r="I167" s="593" t="e">
        <f>#REF!</f>
        <v>#REF!</v>
      </c>
      <c r="J167" s="951" t="e">
        <f>#REF!</f>
        <v>#REF!</v>
      </c>
      <c r="K167" s="951"/>
      <c r="L167" s="951"/>
      <c r="M167" s="951"/>
    </row>
    <row r="168" spans="1:13" ht="33" hidden="1" customHeight="1">
      <c r="A168" s="597" t="e">
        <f>#REF!</f>
        <v>#REF!</v>
      </c>
      <c r="B168" s="597"/>
      <c r="C168" s="597"/>
      <c r="D168" s="597"/>
      <c r="E168" s="597"/>
      <c r="F168" s="597"/>
      <c r="G168" s="597"/>
      <c r="H168" s="597"/>
      <c r="I168" s="593" t="e">
        <f>#REF!</f>
        <v>#REF!</v>
      </c>
      <c r="J168" s="951"/>
      <c r="K168" s="951"/>
      <c r="L168" s="951"/>
      <c r="M168" s="951"/>
    </row>
    <row r="169" spans="1:13" ht="33" hidden="1" customHeight="1">
      <c r="A169" s="594" t="e">
        <f>#REF!</f>
        <v>#REF!</v>
      </c>
      <c r="B169" s="594"/>
      <c r="C169" s="594"/>
      <c r="D169" s="594"/>
      <c r="E169" s="594"/>
      <c r="F169" s="594"/>
      <c r="G169" s="594"/>
      <c r="H169" s="594"/>
      <c r="I169" s="595" t="e">
        <f>#REF!</f>
        <v>#REF!</v>
      </c>
      <c r="J169" s="951" t="e">
        <f>#REF!</f>
        <v>#REF!</v>
      </c>
      <c r="K169" s="951"/>
      <c r="L169" s="951"/>
      <c r="M169" s="951"/>
    </row>
    <row r="170" spans="1:13" ht="19.5" hidden="1" customHeight="1">
      <c r="A170" s="594" t="e">
        <f>#REF!</f>
        <v>#REF!</v>
      </c>
      <c r="B170" s="594"/>
      <c r="C170" s="594"/>
      <c r="D170" s="594"/>
      <c r="E170" s="594"/>
      <c r="F170" s="594"/>
      <c r="G170" s="594"/>
      <c r="H170" s="594"/>
      <c r="I170" s="595" t="e">
        <f>#REF!</f>
        <v>#REF!</v>
      </c>
      <c r="J170" s="951" t="e">
        <f>#REF!</f>
        <v>#REF!</v>
      </c>
      <c r="K170" s="951"/>
      <c r="L170" s="951"/>
      <c r="M170" s="951"/>
    </row>
    <row r="171" spans="1:13" ht="19.5" hidden="1" customHeight="1">
      <c r="A171" s="594" t="e">
        <f>#REF!</f>
        <v>#REF!</v>
      </c>
      <c r="B171" s="594"/>
      <c r="C171" s="594"/>
      <c r="D171" s="594"/>
      <c r="E171" s="594"/>
      <c r="F171" s="594"/>
      <c r="G171" s="594"/>
      <c r="H171" s="594"/>
      <c r="I171" s="595" t="e">
        <f>#REF!</f>
        <v>#REF!</v>
      </c>
      <c r="J171" s="951" t="e">
        <f>#REF!</f>
        <v>#REF!</v>
      </c>
      <c r="K171" s="951"/>
      <c r="L171" s="951"/>
      <c r="M171" s="951"/>
    </row>
    <row r="172" spans="1:13" ht="19.5" hidden="1" customHeight="1">
      <c r="A172" s="604" t="e">
        <f>#REF!</f>
        <v>#REF!</v>
      </c>
      <c r="B172" s="604"/>
      <c r="C172" s="604"/>
      <c r="D172" s="604"/>
      <c r="E172" s="604"/>
      <c r="F172" s="604"/>
      <c r="G172" s="604"/>
      <c r="H172" s="604"/>
      <c r="I172" s="593" t="e">
        <f>#REF!</f>
        <v>#REF!</v>
      </c>
      <c r="J172" s="951" t="e">
        <f>#REF!</f>
        <v>#REF!</v>
      </c>
      <c r="K172" s="951"/>
      <c r="L172" s="951"/>
      <c r="M172" s="951"/>
    </row>
    <row r="173" spans="1:13" ht="33" hidden="1" customHeight="1">
      <c r="A173" s="597" t="e">
        <f>#REF!</f>
        <v>#REF!</v>
      </c>
      <c r="B173" s="597"/>
      <c r="C173" s="597"/>
      <c r="D173" s="597"/>
      <c r="E173" s="597"/>
      <c r="F173" s="597"/>
      <c r="G173" s="597"/>
      <c r="H173" s="597"/>
      <c r="I173" s="593" t="e">
        <f>#REF!</f>
        <v>#REF!</v>
      </c>
      <c r="J173" s="951"/>
      <c r="K173" s="951"/>
      <c r="L173" s="951"/>
      <c r="M173" s="951"/>
    </row>
    <row r="174" spans="1:13" ht="19.5" hidden="1" customHeight="1">
      <c r="A174" s="594" t="e">
        <f>#REF!</f>
        <v>#REF!</v>
      </c>
      <c r="B174" s="594"/>
      <c r="C174" s="594"/>
      <c r="D174" s="594"/>
      <c r="E174" s="594"/>
      <c r="F174" s="594"/>
      <c r="G174" s="594"/>
      <c r="H174" s="594"/>
      <c r="I174" s="595" t="e">
        <f>#REF!</f>
        <v>#REF!</v>
      </c>
      <c r="J174" s="951" t="e">
        <f>#REF!</f>
        <v>#REF!</v>
      </c>
      <c r="K174" s="951"/>
      <c r="L174" s="951"/>
      <c r="M174" s="951"/>
    </row>
    <row r="175" spans="1:13" ht="19.5" hidden="1" customHeight="1">
      <c r="A175" s="594" t="e">
        <f>#REF!</f>
        <v>#REF!</v>
      </c>
      <c r="B175" s="594"/>
      <c r="C175" s="594"/>
      <c r="D175" s="594"/>
      <c r="E175" s="594"/>
      <c r="F175" s="594"/>
      <c r="G175" s="594"/>
      <c r="H175" s="594"/>
      <c r="I175" s="595" t="e">
        <f>#REF!</f>
        <v>#REF!</v>
      </c>
      <c r="J175" s="951" t="e">
        <f>#REF!</f>
        <v>#REF!</v>
      </c>
      <c r="K175" s="951"/>
      <c r="L175" s="951"/>
      <c r="M175" s="951"/>
    </row>
    <row r="176" spans="1:13" ht="32.25" hidden="1" customHeight="1">
      <c r="A176" s="594" t="e">
        <f>#REF!</f>
        <v>#REF!</v>
      </c>
      <c r="B176" s="594"/>
      <c r="C176" s="594"/>
      <c r="D176" s="594"/>
      <c r="E176" s="594"/>
      <c r="F176" s="594"/>
      <c r="G176" s="594"/>
      <c r="H176" s="594"/>
      <c r="I176" s="595" t="e">
        <f>#REF!</f>
        <v>#REF!</v>
      </c>
      <c r="J176" s="951" t="e">
        <f>#REF!</f>
        <v>#REF!</v>
      </c>
      <c r="K176" s="951"/>
      <c r="L176" s="951"/>
      <c r="M176" s="951"/>
    </row>
    <row r="177" spans="1:100" ht="19.5" hidden="1" customHeight="1">
      <c r="A177" s="594" t="e">
        <f>#REF!</f>
        <v>#REF!</v>
      </c>
      <c r="B177" s="594"/>
      <c r="C177" s="594"/>
      <c r="D177" s="594"/>
      <c r="E177" s="594"/>
      <c r="F177" s="594"/>
      <c r="G177" s="594"/>
      <c r="H177" s="594"/>
      <c r="I177" s="595" t="e">
        <f>#REF!</f>
        <v>#REF!</v>
      </c>
      <c r="J177" s="951" t="e">
        <f>#REF!</f>
        <v>#REF!</v>
      </c>
      <c r="K177" s="951"/>
      <c r="L177" s="951"/>
      <c r="M177" s="951"/>
    </row>
    <row r="178" spans="1:100" ht="19.5" hidden="1" customHeight="1">
      <c r="A178" s="596"/>
      <c r="B178" s="596"/>
      <c r="C178" s="596"/>
      <c r="D178" s="596"/>
      <c r="E178" s="596"/>
      <c r="F178" s="596"/>
      <c r="G178" s="596"/>
      <c r="H178" s="596"/>
      <c r="I178" s="593" t="e">
        <f>#REF!</f>
        <v>#REF!</v>
      </c>
      <c r="J178" s="951" t="e">
        <f>#REF!</f>
        <v>#REF!</v>
      </c>
      <c r="K178" s="951"/>
      <c r="L178" s="951"/>
      <c r="M178" s="951"/>
    </row>
    <row r="179" spans="1:100" ht="16.5" hidden="1" customHeight="1">
      <c r="A179" s="599"/>
      <c r="B179" s="599"/>
      <c r="C179" s="599"/>
      <c r="D179" s="599"/>
      <c r="E179" s="599"/>
      <c r="F179" s="599"/>
      <c r="G179" s="599"/>
      <c r="H179" s="599"/>
      <c r="I179" s="593" t="e">
        <f>#REF!</f>
        <v>#REF!</v>
      </c>
      <c r="J179" s="951" t="e">
        <f>#REF!</f>
        <v>#REF!</v>
      </c>
      <c r="K179" s="951"/>
      <c r="L179" s="951"/>
      <c r="M179" s="951"/>
    </row>
    <row r="180" spans="1:100" ht="19.5" hidden="1" customHeight="1">
      <c r="A180" s="601"/>
      <c r="B180" s="601"/>
      <c r="C180" s="601"/>
      <c r="D180" s="601"/>
      <c r="E180" s="601"/>
      <c r="F180" s="601"/>
      <c r="G180" s="601"/>
      <c r="H180" s="601"/>
      <c r="I180" s="593" t="e">
        <f>#REF!</f>
        <v>#REF!</v>
      </c>
      <c r="J180" s="951" t="e">
        <f>#REF!</f>
        <v>#REF!</v>
      </c>
      <c r="K180" s="951"/>
      <c r="L180" s="951"/>
      <c r="M180" s="951"/>
    </row>
    <row r="181" spans="1:100" s="571" customFormat="1">
      <c r="A181" s="605"/>
      <c r="B181" s="605"/>
      <c r="C181" s="605"/>
      <c r="D181" s="605"/>
      <c r="E181" s="605"/>
      <c r="F181" s="605"/>
      <c r="G181" s="605"/>
      <c r="H181" s="605"/>
      <c r="I181" s="606"/>
      <c r="J181" s="952"/>
      <c r="K181" s="952"/>
      <c r="L181" s="952"/>
      <c r="M181" s="952"/>
      <c r="N181" s="528"/>
      <c r="O181" s="528"/>
      <c r="P181" s="528"/>
      <c r="Q181" s="528"/>
      <c r="R181" s="528"/>
      <c r="S181" s="528"/>
      <c r="T181" s="528"/>
      <c r="U181" s="528"/>
      <c r="V181" s="528"/>
      <c r="W181" s="528"/>
      <c r="X181" s="528"/>
      <c r="Y181" s="528"/>
      <c r="Z181" s="528"/>
      <c r="AA181" s="528"/>
      <c r="AB181" s="528"/>
      <c r="AC181" s="528"/>
      <c r="AD181" s="528"/>
      <c r="AE181" s="528"/>
      <c r="AF181" s="528"/>
      <c r="AG181" s="528"/>
      <c r="AH181" s="528"/>
      <c r="AI181" s="528"/>
      <c r="AJ181" s="528"/>
      <c r="AK181" s="528"/>
      <c r="AL181" s="528"/>
      <c r="AM181" s="528"/>
      <c r="AN181" s="528"/>
      <c r="AO181" s="528"/>
      <c r="AP181" s="528"/>
      <c r="AQ181" s="528"/>
      <c r="AR181" s="528"/>
      <c r="AS181" s="528"/>
      <c r="AT181" s="528"/>
      <c r="AU181" s="528"/>
      <c r="AV181" s="528"/>
      <c r="AW181" s="528"/>
      <c r="AX181" s="528"/>
      <c r="AY181" s="528"/>
      <c r="AZ181" s="528"/>
      <c r="BA181" s="528"/>
      <c r="BB181" s="528"/>
      <c r="BC181" s="528"/>
      <c r="BD181" s="528"/>
      <c r="BE181" s="528"/>
      <c r="BF181" s="528"/>
      <c r="BG181" s="528"/>
      <c r="BH181" s="528"/>
      <c r="BI181" s="528"/>
      <c r="BJ181" s="528"/>
      <c r="BK181" s="528"/>
      <c r="BL181" s="528"/>
      <c r="BM181" s="528"/>
      <c r="BN181" s="528"/>
      <c r="BO181" s="528"/>
      <c r="BP181" s="528"/>
      <c r="BQ181" s="528"/>
      <c r="BR181" s="528"/>
      <c r="BS181" s="528"/>
      <c r="BT181" s="528"/>
      <c r="BU181" s="528"/>
      <c r="BV181" s="528"/>
      <c r="BW181" s="528"/>
      <c r="BX181" s="528"/>
      <c r="BY181" s="528"/>
      <c r="BZ181" s="528"/>
      <c r="CA181" s="528"/>
      <c r="CB181" s="528"/>
      <c r="CC181" s="528"/>
      <c r="CD181" s="528"/>
      <c r="CE181" s="528"/>
      <c r="CF181" s="528"/>
      <c r="CG181" s="528"/>
      <c r="CH181" s="528"/>
      <c r="CI181" s="528"/>
      <c r="CJ181" s="528"/>
      <c r="CK181" s="528"/>
      <c r="CL181" s="528"/>
      <c r="CM181" s="528"/>
      <c r="CN181" s="528"/>
      <c r="CO181" s="528"/>
      <c r="CP181" s="528"/>
      <c r="CQ181" s="528"/>
      <c r="CR181" s="528"/>
      <c r="CS181" s="528"/>
      <c r="CT181" s="528"/>
      <c r="CU181" s="528"/>
      <c r="CV181" s="528"/>
    </row>
    <row r="182" spans="1:100" s="571" customFormat="1">
      <c r="A182" s="568"/>
      <c r="B182" s="568"/>
      <c r="C182" s="568"/>
      <c r="D182" s="568"/>
      <c r="E182" s="568"/>
      <c r="F182" s="568"/>
      <c r="G182" s="568"/>
      <c r="H182" s="568"/>
      <c r="I182" s="569"/>
      <c r="J182" s="570"/>
      <c r="K182" s="570"/>
      <c r="L182" s="570"/>
      <c r="M182" s="570"/>
      <c r="N182" s="528"/>
      <c r="O182" s="528"/>
      <c r="P182" s="528"/>
      <c r="Q182" s="528"/>
      <c r="R182" s="528"/>
      <c r="S182" s="528"/>
      <c r="T182" s="528"/>
      <c r="U182" s="528"/>
      <c r="V182" s="528"/>
      <c r="W182" s="528"/>
      <c r="X182" s="528"/>
      <c r="Y182" s="528"/>
      <c r="Z182" s="528"/>
      <c r="AA182" s="528"/>
      <c r="AB182" s="528"/>
      <c r="AC182" s="528"/>
      <c r="AD182" s="528"/>
      <c r="AE182" s="528"/>
      <c r="AF182" s="528"/>
      <c r="AG182" s="528"/>
      <c r="AH182" s="528"/>
      <c r="AI182" s="528"/>
      <c r="AJ182" s="528"/>
      <c r="AK182" s="528"/>
      <c r="AL182" s="528"/>
      <c r="AM182" s="528"/>
      <c r="AN182" s="528"/>
      <c r="AO182" s="528"/>
      <c r="AP182" s="528"/>
      <c r="AQ182" s="528"/>
      <c r="AR182" s="528"/>
      <c r="AS182" s="528"/>
      <c r="AT182" s="528"/>
      <c r="AU182" s="528"/>
      <c r="AV182" s="528"/>
      <c r="AW182" s="528"/>
      <c r="AX182" s="528"/>
      <c r="AY182" s="528"/>
      <c r="AZ182" s="528"/>
      <c r="BA182" s="528"/>
      <c r="BB182" s="528"/>
      <c r="BC182" s="528"/>
      <c r="BD182" s="528"/>
      <c r="BE182" s="528"/>
      <c r="BF182" s="528"/>
      <c r="BG182" s="528"/>
      <c r="BH182" s="528"/>
      <c r="BI182" s="528"/>
      <c r="BJ182" s="528"/>
      <c r="BK182" s="528"/>
      <c r="BL182" s="528"/>
      <c r="BM182" s="528"/>
      <c r="BN182" s="528"/>
      <c r="BO182" s="528"/>
      <c r="BP182" s="528"/>
      <c r="BQ182" s="528"/>
      <c r="BR182" s="528"/>
      <c r="BS182" s="528"/>
      <c r="BT182" s="528"/>
      <c r="BU182" s="528"/>
      <c r="BV182" s="528"/>
      <c r="BW182" s="528"/>
      <c r="BX182" s="528"/>
      <c r="BY182" s="528"/>
      <c r="BZ182" s="528"/>
      <c r="CA182" s="528"/>
      <c r="CB182" s="528"/>
      <c r="CC182" s="528"/>
      <c r="CD182" s="528"/>
      <c r="CE182" s="528"/>
      <c r="CF182" s="528"/>
      <c r="CG182" s="528"/>
      <c r="CH182" s="528"/>
      <c r="CI182" s="528"/>
      <c r="CJ182" s="528"/>
      <c r="CK182" s="528"/>
      <c r="CL182" s="528"/>
      <c r="CM182" s="528"/>
      <c r="CN182" s="528"/>
      <c r="CO182" s="528"/>
      <c r="CP182" s="528"/>
      <c r="CQ182" s="528"/>
      <c r="CR182" s="528"/>
      <c r="CS182" s="528"/>
      <c r="CT182" s="528"/>
      <c r="CU182" s="528"/>
      <c r="CV182" s="528"/>
    </row>
    <row r="183" spans="1:100" s="571" customFormat="1">
      <c r="A183" s="568"/>
      <c r="B183" s="568"/>
      <c r="C183" s="568"/>
      <c r="D183" s="568"/>
      <c r="E183" s="568"/>
      <c r="F183" s="568"/>
      <c r="G183" s="568"/>
      <c r="H183" s="568"/>
      <c r="I183" s="569"/>
      <c r="J183" s="570"/>
      <c r="K183" s="570"/>
      <c r="L183" s="570"/>
      <c r="M183" s="570"/>
      <c r="N183" s="528"/>
      <c r="O183" s="528"/>
      <c r="P183" s="528"/>
      <c r="Q183" s="528"/>
      <c r="R183" s="528"/>
      <c r="S183" s="528"/>
      <c r="T183" s="528"/>
      <c r="U183" s="528"/>
      <c r="V183" s="528"/>
      <c r="W183" s="528"/>
      <c r="X183" s="528"/>
      <c r="Y183" s="528"/>
      <c r="Z183" s="528"/>
      <c r="AA183" s="528"/>
      <c r="AB183" s="528"/>
      <c r="AC183" s="528"/>
      <c r="AD183" s="528"/>
      <c r="AE183" s="528"/>
      <c r="AF183" s="528"/>
      <c r="AG183" s="528"/>
      <c r="AH183" s="528"/>
      <c r="AI183" s="528"/>
      <c r="AJ183" s="528"/>
      <c r="AK183" s="528"/>
      <c r="AL183" s="528"/>
      <c r="AM183" s="528"/>
      <c r="AN183" s="528"/>
      <c r="AO183" s="528"/>
      <c r="AP183" s="528"/>
      <c r="AQ183" s="528"/>
      <c r="AR183" s="528"/>
      <c r="AS183" s="528"/>
      <c r="AT183" s="528"/>
      <c r="AU183" s="528"/>
      <c r="AV183" s="528"/>
      <c r="AW183" s="528"/>
      <c r="AX183" s="528"/>
      <c r="AY183" s="528"/>
      <c r="AZ183" s="528"/>
      <c r="BA183" s="528"/>
      <c r="BB183" s="528"/>
      <c r="BC183" s="528"/>
      <c r="BD183" s="528"/>
      <c r="BE183" s="528"/>
      <c r="BF183" s="528"/>
      <c r="BG183" s="528"/>
      <c r="BH183" s="528"/>
      <c r="BI183" s="528"/>
      <c r="BJ183" s="528"/>
      <c r="BK183" s="528"/>
      <c r="BL183" s="528"/>
      <c r="BM183" s="528"/>
      <c r="BN183" s="528"/>
      <c r="BO183" s="528"/>
      <c r="BP183" s="528"/>
      <c r="BQ183" s="528"/>
      <c r="BR183" s="528"/>
      <c r="BS183" s="528"/>
      <c r="BT183" s="528"/>
      <c r="BU183" s="528"/>
      <c r="BV183" s="528"/>
      <c r="BW183" s="528"/>
      <c r="BX183" s="528"/>
      <c r="BY183" s="528"/>
      <c r="BZ183" s="528"/>
      <c r="CA183" s="528"/>
      <c r="CB183" s="528"/>
      <c r="CC183" s="528"/>
      <c r="CD183" s="528"/>
      <c r="CE183" s="528"/>
      <c r="CF183" s="528"/>
      <c r="CG183" s="528"/>
      <c r="CH183" s="528"/>
      <c r="CI183" s="528"/>
      <c r="CJ183" s="528"/>
      <c r="CK183" s="528"/>
      <c r="CL183" s="528"/>
      <c r="CM183" s="528"/>
      <c r="CN183" s="528"/>
      <c r="CO183" s="528"/>
      <c r="CP183" s="528"/>
      <c r="CQ183" s="528"/>
      <c r="CR183" s="528"/>
      <c r="CS183" s="528"/>
      <c r="CT183" s="528"/>
      <c r="CU183" s="528"/>
      <c r="CV183" s="528"/>
    </row>
  </sheetData>
  <sheetProtection algorithmName="SHA-512" hashValue="dLwFsNFblnIF6K1Ck/W4i09xxiXsIJ4aTZwfhOJpi+gLWd5hw48LJXHw3sijYPUVo4XT5PTt3QH50PyoVa7aJw==" saltValue="SSvcPmayJ2V8WCGLpEpGEg==" spinCount="100000" sheet="1" objects="1" scenario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8"/>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9"/>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5" sqref="G15"/>
    </sheetView>
  </sheetViews>
  <sheetFormatPr defaultColWidth="9.140625" defaultRowHeight="15"/>
  <cols>
    <col min="1" max="2" width="5.7109375" style="638" customWidth="1"/>
    <col min="3" max="3" width="24.7109375" style="638" customWidth="1"/>
    <col min="4" max="4" width="15.28515625" style="638" customWidth="1"/>
    <col min="5" max="5" width="28.7109375" style="638" customWidth="1"/>
    <col min="6" max="6" width="14.7109375" style="638" customWidth="1"/>
    <col min="7" max="7" width="19.5703125" style="638" customWidth="1"/>
    <col min="8" max="8" width="23.7109375" style="613" hidden="1" customWidth="1"/>
    <col min="9" max="9" width="18" style="614" hidden="1" customWidth="1"/>
    <col min="10" max="10" width="16.85546875" style="615" hidden="1" customWidth="1"/>
    <col min="11" max="11" width="14.5703125" style="615" hidden="1" customWidth="1"/>
    <col min="12" max="12" width="18.5703125" style="615" hidden="1" customWidth="1"/>
    <col min="13" max="13" width="16.28515625" style="615" customWidth="1"/>
    <col min="14" max="14" width="39.7109375" style="615" customWidth="1"/>
    <col min="15" max="15" width="24.28515625" style="615" customWidth="1"/>
    <col min="16" max="17" width="16.28515625" style="615" customWidth="1"/>
    <col min="18" max="19" width="10.28515625" style="616" customWidth="1"/>
    <col min="20" max="20" width="9.140625" style="616" customWidth="1"/>
    <col min="21" max="21" width="9.140625" style="617" customWidth="1"/>
    <col min="22" max="25" width="9.140625" style="617"/>
    <col min="26" max="16384" width="9.140625" style="618"/>
  </cols>
  <sheetData>
    <row r="1" spans="1:25" s="611" customFormat="1" ht="39.950000000000003" customHeight="1">
      <c r="A1" s="991" t="s">
        <v>163</v>
      </c>
      <c r="B1" s="991"/>
      <c r="C1" s="991"/>
      <c r="D1" s="991"/>
      <c r="E1" s="991"/>
      <c r="F1" s="991"/>
      <c r="G1" s="991"/>
      <c r="H1" s="607"/>
      <c r="I1" s="608"/>
      <c r="J1" s="609"/>
      <c r="K1" s="609"/>
      <c r="L1" s="609"/>
      <c r="M1" s="609"/>
      <c r="N1" s="609"/>
      <c r="O1" s="609"/>
      <c r="P1" s="609"/>
      <c r="Q1" s="609"/>
      <c r="R1" s="609"/>
      <c r="S1" s="609"/>
      <c r="T1" s="609"/>
      <c r="U1" s="610"/>
      <c r="V1" s="610"/>
      <c r="W1" s="610"/>
      <c r="X1" s="610"/>
      <c r="Y1" s="610"/>
    </row>
    <row r="2" spans="1:25" ht="18" customHeight="1">
      <c r="A2" s="485" t="str">
        <f>Cover!B3</f>
        <v>Spec. No.:	CC/NT/W-GIS/DOM/A10/24/15640</v>
      </c>
      <c r="B2" s="485"/>
      <c r="C2" s="486"/>
      <c r="D2" s="612"/>
      <c r="E2" s="612"/>
      <c r="F2" s="612"/>
      <c r="G2" s="488" t="s">
        <v>164</v>
      </c>
    </row>
    <row r="3" spans="1:25" ht="12.75" customHeight="1">
      <c r="A3" s="489"/>
      <c r="B3" s="489"/>
      <c r="C3" s="490"/>
      <c r="D3" s="511"/>
      <c r="E3" s="511"/>
      <c r="F3" s="511"/>
      <c r="G3" s="491"/>
    </row>
    <row r="4" spans="1:25" ht="18.95" customHeight="1">
      <c r="A4" s="992" t="s">
        <v>165</v>
      </c>
      <c r="B4" s="992"/>
      <c r="C4" s="992"/>
      <c r="D4" s="992"/>
      <c r="E4" s="992"/>
      <c r="F4" s="992"/>
      <c r="G4" s="992"/>
    </row>
    <row r="5" spans="1:25" ht="21" customHeight="1">
      <c r="A5" s="619" t="s">
        <v>1</v>
      </c>
      <c r="B5" s="619"/>
      <c r="C5" s="620"/>
      <c r="D5" s="620"/>
      <c r="E5" s="620"/>
      <c r="F5" s="620"/>
      <c r="G5" s="620"/>
    </row>
    <row r="6" spans="1:25" ht="21" customHeight="1">
      <c r="A6" s="621" t="s">
        <v>2</v>
      </c>
      <c r="B6" s="621"/>
      <c r="C6" s="620"/>
      <c r="D6" s="620"/>
      <c r="E6" s="620"/>
      <c r="F6" s="620"/>
      <c r="G6" s="620"/>
      <c r="I6" s="622" t="s">
        <v>229</v>
      </c>
      <c r="J6" s="623">
        <f>'Sch-1'!N279</f>
        <v>0</v>
      </c>
      <c r="K6" s="624"/>
      <c r="L6" s="625"/>
    </row>
    <row r="7" spans="1:25" ht="21" customHeight="1">
      <c r="A7" s="621" t="s">
        <v>3</v>
      </c>
      <c r="B7" s="621"/>
      <c r="C7" s="620"/>
      <c r="D7" s="620"/>
      <c r="E7" s="620"/>
      <c r="F7" s="620"/>
      <c r="G7" s="620"/>
      <c r="I7" s="622" t="s">
        <v>231</v>
      </c>
      <c r="J7" s="623">
        <f>'Sch-2'!J279</f>
        <v>0</v>
      </c>
      <c r="K7" s="624"/>
    </row>
    <row r="8" spans="1:25" ht="21" customHeight="1">
      <c r="A8" s="621" t="s">
        <v>4</v>
      </c>
      <c r="B8" s="621"/>
      <c r="C8" s="620"/>
      <c r="D8" s="620"/>
      <c r="E8" s="620"/>
      <c r="F8" s="620"/>
      <c r="G8" s="620"/>
      <c r="I8" s="622" t="s">
        <v>232</v>
      </c>
      <c r="J8" s="623">
        <f>'Sch-3'!P179</f>
        <v>0</v>
      </c>
      <c r="K8" s="624"/>
    </row>
    <row r="9" spans="1:25" ht="21" customHeight="1">
      <c r="A9" s="621" t="s">
        <v>166</v>
      </c>
      <c r="B9" s="621"/>
      <c r="C9" s="620"/>
      <c r="D9" s="620"/>
      <c r="E9" s="620"/>
      <c r="F9" s="620"/>
      <c r="G9" s="620"/>
      <c r="I9" s="626" t="s">
        <v>193</v>
      </c>
      <c r="J9" s="627">
        <f>J6+J7+J8</f>
        <v>0</v>
      </c>
      <c r="K9" s="624"/>
    </row>
    <row r="10" spans="1:25" ht="21" customHeight="1">
      <c r="A10" s="621" t="s">
        <v>6</v>
      </c>
      <c r="B10" s="621"/>
      <c r="C10" s="620"/>
      <c r="D10" s="620"/>
      <c r="E10" s="620"/>
      <c r="F10" s="620"/>
      <c r="G10" s="620"/>
      <c r="J10" s="628"/>
    </row>
    <row r="11" spans="1:25" ht="14.25" customHeight="1">
      <c r="A11" s="620"/>
      <c r="B11" s="620"/>
      <c r="C11" s="620"/>
      <c r="D11" s="620"/>
      <c r="E11" s="620"/>
      <c r="F11" s="620"/>
      <c r="G11" s="620"/>
    </row>
    <row r="12" spans="1:25" ht="75" customHeight="1">
      <c r="A12" s="629" t="s">
        <v>167</v>
      </c>
      <c r="B12" s="630"/>
      <c r="C12" s="993"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D12" s="993"/>
      <c r="E12" s="993"/>
      <c r="F12" s="993"/>
      <c r="G12" s="993"/>
      <c r="J12" s="625"/>
    </row>
    <row r="13" spans="1:25" ht="21" customHeight="1" thickBot="1">
      <c r="A13" s="631" t="s">
        <v>168</v>
      </c>
      <c r="B13" s="631"/>
      <c r="C13" s="632"/>
      <c r="D13" s="631"/>
      <c r="E13" s="631"/>
      <c r="F13" s="631"/>
      <c r="G13" s="631"/>
      <c r="H13" s="633"/>
      <c r="K13" s="634"/>
      <c r="L13" s="634"/>
      <c r="M13" s="634"/>
    </row>
    <row r="14" spans="1:25" ht="41.25" customHeight="1" thickBot="1">
      <c r="A14" s="994" t="s">
        <v>169</v>
      </c>
      <c r="B14" s="994"/>
      <c r="C14" s="994"/>
      <c r="D14" s="994"/>
      <c r="E14" s="994"/>
      <c r="F14" s="994"/>
      <c r="G14" s="994"/>
      <c r="H14" s="635" t="s">
        <v>336</v>
      </c>
      <c r="I14" s="635" t="s">
        <v>337</v>
      </c>
      <c r="J14" s="636" t="s">
        <v>338</v>
      </c>
      <c r="K14" s="634"/>
      <c r="L14" s="634"/>
      <c r="M14" s="634"/>
      <c r="N14" s="637"/>
    </row>
    <row r="15" spans="1:25" ht="56.25" customHeight="1">
      <c r="B15" s="639">
        <v>1</v>
      </c>
      <c r="C15" s="998" t="s">
        <v>500</v>
      </c>
      <c r="D15" s="996"/>
      <c r="E15" s="996"/>
      <c r="F15" s="997"/>
      <c r="G15" s="640"/>
      <c r="H15" s="641">
        <f>IF(J6=0,0,(G15/J9)*J6)</f>
        <v>0</v>
      </c>
      <c r="I15" s="642">
        <f>IF(J7=0,0,(G15/J9)*J7)</f>
        <v>0</v>
      </c>
      <c r="J15" s="641">
        <f>IF(J8,(G15/J9)*J8,0)</f>
        <v>0</v>
      </c>
      <c r="K15" s="634"/>
      <c r="L15" s="634"/>
      <c r="M15" s="634"/>
    </row>
    <row r="16" spans="1:25" ht="55.5" customHeight="1">
      <c r="B16" s="639">
        <v>2</v>
      </c>
      <c r="C16" s="995" t="s">
        <v>501</v>
      </c>
      <c r="D16" s="996"/>
      <c r="E16" s="996"/>
      <c r="F16" s="997"/>
      <c r="G16" s="643"/>
      <c r="H16" s="644">
        <f>G16*J6</f>
        <v>0</v>
      </c>
      <c r="I16" s="645">
        <f>G16*J7</f>
        <v>0</v>
      </c>
      <c r="J16" s="644">
        <f>G16*J8</f>
        <v>0</v>
      </c>
      <c r="K16" s="634"/>
      <c r="L16" s="634"/>
      <c r="M16" s="634"/>
    </row>
    <row r="17" spans="1:25" s="646" customFormat="1" ht="39.75" customHeight="1" thickBot="1">
      <c r="B17" s="647">
        <v>3</v>
      </c>
      <c r="C17" s="988" t="s">
        <v>502</v>
      </c>
      <c r="D17" s="989"/>
      <c r="E17" s="989"/>
      <c r="F17" s="990"/>
      <c r="G17" s="648"/>
      <c r="H17" s="644"/>
      <c r="I17" s="644"/>
      <c r="J17" s="644"/>
      <c r="K17" s="634"/>
      <c r="L17" s="634"/>
      <c r="M17" s="634"/>
      <c r="N17" s="634"/>
      <c r="O17" s="634"/>
      <c r="P17" s="634"/>
      <c r="Q17" s="634"/>
      <c r="R17" s="649"/>
      <c r="S17" s="649"/>
      <c r="T17" s="649"/>
      <c r="U17" s="650"/>
      <c r="V17" s="650"/>
      <c r="W17" s="650"/>
      <c r="X17" s="650"/>
      <c r="Y17" s="650"/>
    </row>
    <row r="18" spans="1:25" s="646" customFormat="1" ht="21" customHeight="1" thickBot="1">
      <c r="B18" s="651"/>
      <c r="C18" s="984" t="s">
        <v>330</v>
      </c>
      <c r="D18" s="985"/>
      <c r="E18" s="985"/>
      <c r="F18" s="652" t="s">
        <v>170</v>
      </c>
      <c r="G18" s="653"/>
      <c r="H18" s="654">
        <f>G18</f>
        <v>0</v>
      </c>
      <c r="I18" s="655"/>
      <c r="J18" s="644"/>
      <c r="K18" s="634"/>
      <c r="L18" s="634"/>
      <c r="M18" s="634"/>
      <c r="N18" s="656"/>
      <c r="O18" s="657"/>
      <c r="P18" s="634"/>
      <c r="Q18" s="634"/>
      <c r="R18" s="649"/>
      <c r="S18" s="649"/>
      <c r="T18" s="649"/>
      <c r="U18" s="650"/>
      <c r="V18" s="650"/>
      <c r="W18" s="650"/>
      <c r="X18" s="650"/>
      <c r="Y18" s="650"/>
    </row>
    <row r="19" spans="1:25" s="646" customFormat="1" ht="33" customHeight="1" thickBot="1">
      <c r="B19" s="651"/>
      <c r="C19" s="977" t="s">
        <v>354</v>
      </c>
      <c r="D19" s="978"/>
      <c r="E19" s="978"/>
      <c r="F19" s="652" t="s">
        <v>170</v>
      </c>
      <c r="G19" s="653"/>
      <c r="H19" s="658"/>
      <c r="I19" s="654">
        <f>G19</f>
        <v>0</v>
      </c>
      <c r="J19" s="659"/>
      <c r="K19" s="634"/>
      <c r="L19" s="634"/>
      <c r="M19" s="634"/>
      <c r="N19" s="656"/>
      <c r="O19" s="657"/>
      <c r="P19" s="634"/>
      <c r="Q19" s="634"/>
      <c r="R19" s="649"/>
      <c r="S19" s="649"/>
      <c r="T19" s="649"/>
      <c r="U19" s="650"/>
      <c r="V19" s="650"/>
      <c r="W19" s="650"/>
      <c r="X19" s="650"/>
      <c r="Y19" s="650"/>
    </row>
    <row r="20" spans="1:25" s="646" customFormat="1" ht="21" customHeight="1" thickBot="1">
      <c r="B20" s="651"/>
      <c r="C20" s="984" t="s">
        <v>331</v>
      </c>
      <c r="D20" s="985"/>
      <c r="E20" s="985"/>
      <c r="F20" s="652" t="s">
        <v>170</v>
      </c>
      <c r="G20" s="653"/>
      <c r="H20" s="644"/>
      <c r="I20" s="642"/>
      <c r="J20" s="654">
        <f>G20</f>
        <v>0</v>
      </c>
      <c r="K20" s="634"/>
      <c r="L20" s="634"/>
      <c r="M20" s="634"/>
      <c r="N20" s="656"/>
      <c r="O20" s="657"/>
      <c r="P20" s="634"/>
      <c r="Q20" s="634"/>
      <c r="R20" s="649"/>
      <c r="S20" s="649"/>
      <c r="T20" s="649"/>
      <c r="U20" s="650"/>
      <c r="V20" s="650"/>
      <c r="W20" s="650"/>
      <c r="X20" s="650"/>
      <c r="Y20" s="650"/>
    </row>
    <row r="21" spans="1:25" s="646" customFormat="1" ht="21" customHeight="1">
      <c r="B21" s="651"/>
      <c r="C21" s="984" t="s">
        <v>332</v>
      </c>
      <c r="D21" s="985"/>
      <c r="E21" s="985"/>
      <c r="F21" s="652" t="s">
        <v>170</v>
      </c>
      <c r="G21" s="660"/>
      <c r="H21" s="644"/>
      <c r="I21" s="645"/>
      <c r="J21" s="641"/>
      <c r="K21" s="634"/>
      <c r="L21" s="634"/>
      <c r="M21" s="634"/>
      <c r="N21" s="656"/>
      <c r="O21" s="657"/>
      <c r="P21" s="634"/>
      <c r="Q21" s="634"/>
      <c r="R21" s="649"/>
      <c r="S21" s="649"/>
      <c r="T21" s="649"/>
      <c r="U21" s="650"/>
      <c r="V21" s="650"/>
      <c r="W21" s="650"/>
      <c r="X21" s="650"/>
      <c r="Y21" s="650"/>
    </row>
    <row r="22" spans="1:25" s="646" customFormat="1" ht="21" customHeight="1">
      <c r="B22" s="661"/>
      <c r="C22" s="984" t="s">
        <v>171</v>
      </c>
      <c r="D22" s="985"/>
      <c r="E22" s="985"/>
      <c r="F22" s="662" t="s">
        <v>170</v>
      </c>
      <c r="G22" s="660"/>
      <c r="H22" s="644"/>
      <c r="I22" s="645"/>
      <c r="J22" s="644"/>
      <c r="K22" s="634"/>
      <c r="L22" s="634"/>
      <c r="M22" s="634"/>
      <c r="N22" s="656"/>
      <c r="O22" s="657"/>
      <c r="P22" s="634"/>
      <c r="Q22" s="634"/>
      <c r="R22" s="649"/>
      <c r="S22" s="649"/>
      <c r="T22" s="649"/>
      <c r="U22" s="650"/>
      <c r="V22" s="650"/>
      <c r="W22" s="650"/>
      <c r="X22" s="650"/>
      <c r="Y22" s="650"/>
    </row>
    <row r="23" spans="1:25" s="646" customFormat="1" ht="54.95" customHeight="1" thickBot="1">
      <c r="B23" s="647">
        <v>4</v>
      </c>
      <c r="C23" s="973" t="s">
        <v>503</v>
      </c>
      <c r="D23" s="974"/>
      <c r="E23" s="974"/>
      <c r="F23" s="975"/>
      <c r="G23" s="648"/>
      <c r="H23" s="663"/>
      <c r="I23" s="645"/>
      <c r="J23" s="644"/>
      <c r="K23" s="634"/>
      <c r="L23" s="634"/>
      <c r="M23" s="634"/>
      <c r="N23" s="634"/>
      <c r="O23" s="634"/>
      <c r="P23" s="634"/>
      <c r="Q23" s="634"/>
      <c r="R23" s="649"/>
      <c r="S23" s="649"/>
      <c r="T23" s="649"/>
      <c r="U23" s="650"/>
      <c r="V23" s="650"/>
      <c r="W23" s="650"/>
      <c r="X23" s="650"/>
      <c r="Y23" s="650"/>
    </row>
    <row r="24" spans="1:25" s="646" customFormat="1" ht="21" customHeight="1" thickBot="1">
      <c r="A24" s="664"/>
      <c r="B24" s="651"/>
      <c r="C24" s="984" t="s">
        <v>330</v>
      </c>
      <c r="D24" s="985"/>
      <c r="E24" s="985"/>
      <c r="F24" s="652" t="s">
        <v>172</v>
      </c>
      <c r="G24" s="665"/>
      <c r="H24" s="666">
        <f>G24*J6</f>
        <v>0</v>
      </c>
      <c r="I24" s="655"/>
      <c r="J24" s="644"/>
      <c r="K24" s="634"/>
      <c r="L24" s="634"/>
      <c r="M24" s="634"/>
      <c r="N24" s="634"/>
      <c r="O24" s="634"/>
      <c r="P24" s="634"/>
      <c r="Q24" s="634"/>
      <c r="R24" s="649"/>
      <c r="S24" s="649"/>
      <c r="T24" s="649"/>
      <c r="U24" s="650"/>
      <c r="V24" s="650"/>
      <c r="W24" s="650"/>
      <c r="X24" s="650"/>
      <c r="Y24" s="650"/>
    </row>
    <row r="25" spans="1:25" s="646" customFormat="1" ht="33.75" customHeight="1" thickBot="1">
      <c r="A25" s="664"/>
      <c r="B25" s="651"/>
      <c r="C25" s="979" t="s">
        <v>354</v>
      </c>
      <c r="D25" s="980"/>
      <c r="E25" s="980"/>
      <c r="F25" s="652" t="s">
        <v>172</v>
      </c>
      <c r="G25" s="665"/>
      <c r="H25" s="667"/>
      <c r="I25" s="654">
        <f>G25*J7</f>
        <v>0</v>
      </c>
      <c r="J25" s="659"/>
      <c r="K25" s="634"/>
      <c r="L25" s="634"/>
      <c r="M25" s="634"/>
      <c r="N25" s="634"/>
      <c r="O25" s="634"/>
      <c r="P25" s="634"/>
      <c r="Q25" s="634"/>
      <c r="R25" s="649"/>
      <c r="S25" s="649"/>
      <c r="T25" s="649"/>
      <c r="U25" s="650"/>
      <c r="V25" s="650"/>
      <c r="W25" s="650"/>
      <c r="X25" s="650"/>
      <c r="Y25" s="650"/>
    </row>
    <row r="26" spans="1:25" s="646" customFormat="1" ht="21" customHeight="1" thickBot="1">
      <c r="A26" s="664"/>
      <c r="B26" s="651"/>
      <c r="C26" s="984" t="s">
        <v>331</v>
      </c>
      <c r="D26" s="985"/>
      <c r="E26" s="985"/>
      <c r="F26" s="652" t="s">
        <v>172</v>
      </c>
      <c r="G26" s="665"/>
      <c r="H26" s="663"/>
      <c r="I26" s="642"/>
      <c r="J26" s="654">
        <f>G26*J8</f>
        <v>0</v>
      </c>
      <c r="K26" s="634"/>
      <c r="L26" s="634"/>
      <c r="M26" s="634"/>
      <c r="N26" s="634"/>
      <c r="O26" s="634"/>
      <c r="P26" s="634"/>
      <c r="Q26" s="634"/>
      <c r="R26" s="649"/>
      <c r="S26" s="649"/>
      <c r="T26" s="649"/>
      <c r="U26" s="650"/>
      <c r="V26" s="650"/>
      <c r="W26" s="650"/>
      <c r="X26" s="650"/>
      <c r="Y26" s="650"/>
    </row>
    <row r="27" spans="1:25" s="646" customFormat="1" ht="21" customHeight="1">
      <c r="A27" s="664"/>
      <c r="B27" s="651"/>
      <c r="C27" s="984" t="s">
        <v>332</v>
      </c>
      <c r="D27" s="985"/>
      <c r="E27" s="985"/>
      <c r="F27" s="652" t="s">
        <v>172</v>
      </c>
      <c r="G27" s="668"/>
      <c r="H27" s="663"/>
      <c r="I27" s="645"/>
      <c r="J27" s="641"/>
      <c r="K27" s="634"/>
      <c r="L27" s="634"/>
      <c r="M27" s="634"/>
      <c r="N27" s="634"/>
      <c r="O27" s="634"/>
      <c r="P27" s="634"/>
      <c r="Q27" s="634"/>
      <c r="R27" s="649"/>
      <c r="S27" s="649"/>
      <c r="T27" s="649"/>
      <c r="U27" s="650"/>
      <c r="V27" s="650"/>
      <c r="W27" s="650"/>
      <c r="X27" s="650"/>
      <c r="Y27" s="650"/>
    </row>
    <row r="28" spans="1:25" s="646" customFormat="1" ht="21" customHeight="1">
      <c r="A28" s="664"/>
      <c r="B28" s="661"/>
      <c r="C28" s="986" t="s">
        <v>171</v>
      </c>
      <c r="D28" s="987"/>
      <c r="E28" s="987"/>
      <c r="F28" s="662" t="s">
        <v>172</v>
      </c>
      <c r="G28" s="668"/>
      <c r="H28" s="663"/>
      <c r="I28" s="645"/>
      <c r="J28" s="644"/>
      <c r="K28" s="634"/>
      <c r="L28" s="634"/>
      <c r="M28" s="634"/>
      <c r="N28" s="634"/>
      <c r="O28" s="634"/>
      <c r="P28" s="634"/>
      <c r="Q28" s="634"/>
      <c r="R28" s="649"/>
      <c r="S28" s="649"/>
      <c r="T28" s="649"/>
      <c r="U28" s="650"/>
      <c r="V28" s="650"/>
      <c r="W28" s="650"/>
      <c r="X28" s="650"/>
      <c r="Y28" s="650"/>
    </row>
    <row r="29" spans="1:25" s="646" customFormat="1" ht="15.75" hidden="1">
      <c r="A29" s="664"/>
      <c r="B29" s="669"/>
      <c r="C29" s="971" t="s">
        <v>173</v>
      </c>
      <c r="D29" s="972"/>
      <c r="E29" s="972"/>
      <c r="F29" s="972"/>
      <c r="G29" s="972"/>
      <c r="H29" s="670"/>
      <c r="I29" s="670"/>
      <c r="J29" s="670"/>
      <c r="K29" s="634"/>
      <c r="L29" s="634"/>
      <c r="M29" s="634"/>
      <c r="N29" s="634"/>
      <c r="O29" s="634"/>
      <c r="P29" s="634"/>
      <c r="Q29" s="634"/>
      <c r="R29" s="649"/>
      <c r="S29" s="649"/>
      <c r="T29" s="649"/>
      <c r="U29" s="650"/>
      <c r="V29" s="650"/>
      <c r="W29" s="650"/>
      <c r="X29" s="650"/>
      <c r="Y29" s="650"/>
    </row>
    <row r="30" spans="1:25" s="646" customFormat="1" ht="48.75" hidden="1" customHeight="1">
      <c r="A30" s="664"/>
      <c r="B30" s="671">
        <v>5</v>
      </c>
      <c r="C30" s="981" t="s">
        <v>174</v>
      </c>
      <c r="D30" s="981"/>
      <c r="E30" s="981"/>
      <c r="F30" s="981"/>
      <c r="G30" s="981"/>
      <c r="H30" s="672"/>
      <c r="I30" s="672"/>
      <c r="J30" s="672"/>
      <c r="K30" s="634"/>
      <c r="L30" s="634"/>
      <c r="M30" s="634"/>
      <c r="N30" s="634"/>
      <c r="O30" s="634"/>
      <c r="P30" s="634"/>
      <c r="Q30" s="634"/>
      <c r="R30" s="649"/>
      <c r="S30" s="649"/>
      <c r="T30" s="649"/>
      <c r="U30" s="650"/>
      <c r="V30" s="650"/>
      <c r="W30" s="650"/>
      <c r="X30" s="650"/>
      <c r="Y30" s="650"/>
    </row>
    <row r="31" spans="1:25" s="646" customFormat="1" ht="48.75" hidden="1" customHeight="1">
      <c r="A31" s="664"/>
      <c r="B31" s="982"/>
      <c r="C31" s="982"/>
      <c r="D31" s="982"/>
      <c r="E31" s="982"/>
      <c r="F31" s="982"/>
      <c r="G31" s="982"/>
      <c r="H31" s="673">
        <f>SUM(H15:H28)</f>
        <v>0</v>
      </c>
      <c r="I31" s="673">
        <f>SUM(I15:I28)</f>
        <v>0</v>
      </c>
      <c r="J31" s="673">
        <f>SUM(J15:J28)</f>
        <v>0</v>
      </c>
      <c r="K31" s="634">
        <f>SUM(K15:K28)</f>
        <v>0</v>
      </c>
      <c r="L31" s="634">
        <f>SUM(L15:L28)</f>
        <v>0</v>
      </c>
      <c r="M31" s="634"/>
      <c r="N31" s="634"/>
      <c r="O31" s="634"/>
      <c r="P31" s="634"/>
      <c r="Q31" s="634"/>
      <c r="R31" s="649"/>
      <c r="S31" s="649"/>
      <c r="T31" s="649"/>
      <c r="U31" s="650"/>
      <c r="V31" s="650"/>
      <c r="W31" s="650"/>
      <c r="X31" s="650"/>
      <c r="Y31" s="650"/>
    </row>
    <row r="32" spans="1:25" s="646" customFormat="1" ht="48.75" hidden="1" customHeight="1">
      <c r="A32" s="664"/>
      <c r="B32" s="674"/>
      <c r="C32" s="981" t="s">
        <v>175</v>
      </c>
      <c r="D32" s="983"/>
      <c r="E32" s="983"/>
      <c r="F32" s="983"/>
      <c r="G32" s="983"/>
      <c r="H32" s="676" t="e">
        <f>(1-(H31/I2))</f>
        <v>#DIV/0!</v>
      </c>
      <c r="I32" s="676" t="e">
        <f>(1-(I31/I3))</f>
        <v>#DIV/0!</v>
      </c>
      <c r="J32" s="677" t="e">
        <f>1-(J31/I4)</f>
        <v>#DIV/0!</v>
      </c>
      <c r="K32" s="634" t="e">
        <f>1-(K31/I5)</f>
        <v>#DIV/0!</v>
      </c>
      <c r="L32" s="634" t="e">
        <f>1-(L31/#REF!)</f>
        <v>#REF!</v>
      </c>
      <c r="M32" s="634"/>
      <c r="N32" s="634"/>
      <c r="O32" s="634"/>
      <c r="P32" s="634"/>
      <c r="Q32" s="634"/>
      <c r="R32" s="649"/>
      <c r="S32" s="649"/>
      <c r="T32" s="649"/>
      <c r="U32" s="650"/>
      <c r="V32" s="650"/>
      <c r="W32" s="650"/>
      <c r="X32" s="650"/>
      <c r="Y32" s="650"/>
    </row>
    <row r="33" spans="1:25" s="646" customFormat="1" ht="24" customHeight="1">
      <c r="A33" s="976" t="s">
        <v>333</v>
      </c>
      <c r="B33" s="976"/>
      <c r="C33" s="976"/>
      <c r="D33" s="976"/>
      <c r="E33" s="976"/>
      <c r="F33" s="976"/>
      <c r="G33" s="976"/>
      <c r="H33" s="678"/>
      <c r="I33" s="678"/>
      <c r="J33" s="678"/>
      <c r="K33" s="634"/>
      <c r="L33" s="634"/>
      <c r="M33" s="634"/>
      <c r="N33" s="634"/>
      <c r="O33" s="634"/>
      <c r="P33" s="634"/>
      <c r="Q33" s="634"/>
      <c r="R33" s="649"/>
      <c r="S33" s="649"/>
      <c r="T33" s="649"/>
      <c r="U33" s="650"/>
      <c r="V33" s="650"/>
      <c r="W33" s="650"/>
      <c r="X33" s="650"/>
      <c r="Y33" s="650"/>
    </row>
    <row r="34" spans="1:25" s="646" customFormat="1" ht="18.75" customHeight="1" thickBot="1">
      <c r="A34" s="631" t="s">
        <v>176</v>
      </c>
      <c r="B34" s="674"/>
      <c r="C34" s="679"/>
      <c r="E34" s="675"/>
      <c r="F34" s="675"/>
      <c r="G34" s="680"/>
      <c r="H34" s="678"/>
      <c r="I34" s="678"/>
      <c r="J34" s="678"/>
      <c r="K34" s="634"/>
      <c r="L34" s="634"/>
      <c r="M34" s="634"/>
      <c r="N34" s="634"/>
      <c r="O34" s="634"/>
      <c r="P34" s="634"/>
      <c r="Q34" s="634"/>
      <c r="R34" s="649"/>
      <c r="S34" s="649"/>
      <c r="T34" s="649"/>
      <c r="U34" s="650"/>
      <c r="V34" s="650"/>
      <c r="W34" s="650"/>
      <c r="X34" s="650"/>
      <c r="Y34" s="650"/>
    </row>
    <row r="35" spans="1:25" s="646" customFormat="1" ht="21" customHeight="1" thickBot="1">
      <c r="A35" s="491" t="s">
        <v>177</v>
      </c>
      <c r="B35" s="674"/>
      <c r="C35" s="679"/>
      <c r="E35" s="675"/>
      <c r="F35" s="675"/>
      <c r="G35" s="680"/>
      <c r="H35" s="681">
        <f>SUM(H15:H26)</f>
        <v>0</v>
      </c>
      <c r="I35" s="682">
        <f>SUM(I15:I26)</f>
        <v>0</v>
      </c>
      <c r="J35" s="683">
        <f>SUM(J15:J26)</f>
        <v>0</v>
      </c>
      <c r="K35" s="684"/>
      <c r="L35" s="634"/>
      <c r="M35" s="634"/>
      <c r="N35" s="634"/>
      <c r="O35" s="634"/>
      <c r="P35" s="634"/>
      <c r="Q35" s="634"/>
      <c r="R35" s="649"/>
      <c r="S35" s="649"/>
      <c r="T35" s="649"/>
      <c r="U35" s="650"/>
      <c r="V35" s="650"/>
      <c r="W35" s="650"/>
      <c r="X35" s="650"/>
      <c r="Y35" s="650"/>
    </row>
    <row r="36" spans="1:25" ht="19.5" customHeight="1" thickBot="1">
      <c r="A36" s="685"/>
      <c r="B36" s="685"/>
      <c r="C36" s="686"/>
      <c r="D36" s="490"/>
      <c r="E36" s="491"/>
      <c r="F36" s="491"/>
      <c r="G36" s="510" t="s">
        <v>178</v>
      </c>
      <c r="H36" s="687">
        <f>IF(J6=0,0,1-(H35/J6))</f>
        <v>0</v>
      </c>
      <c r="I36" s="687">
        <f>IF(J7=0,0,1-(I35/J7))</f>
        <v>0</v>
      </c>
      <c r="J36" s="688">
        <f>IF(J8=0,0,1-(J35/J8))</f>
        <v>0</v>
      </c>
      <c r="K36" s="689" t="s">
        <v>355</v>
      </c>
    </row>
    <row r="37" spans="1:25" ht="19.5" customHeight="1">
      <c r="A37" s="685"/>
      <c r="B37" s="685"/>
      <c r="C37" s="686"/>
      <c r="D37" s="490"/>
      <c r="E37" s="491"/>
      <c r="F37" s="491"/>
      <c r="G37" s="489" t="str">
        <f>"For and on behalf of "</f>
        <v xml:space="preserve">For and on behalf of </v>
      </c>
      <c r="H37" s="615"/>
    </row>
    <row r="38" spans="1:25" ht="19.5" customHeight="1">
      <c r="A38" s="690"/>
      <c r="B38" s="690"/>
      <c r="C38" s="690"/>
      <c r="D38" s="691"/>
      <c r="E38" s="692"/>
      <c r="F38" s="692"/>
      <c r="G38" s="618"/>
      <c r="H38" s="693"/>
    </row>
    <row r="39" spans="1:25" ht="23.25" customHeight="1">
      <c r="A39" s="694" t="s">
        <v>179</v>
      </c>
      <c r="B39" s="694"/>
      <c r="C39" s="695" t="str">
        <f>'Sch-7'!C21:D21</f>
        <v xml:space="preserve">  </v>
      </c>
      <c r="D39" s="691"/>
      <c r="E39" s="692" t="s">
        <v>180</v>
      </c>
      <c r="F39" s="696">
        <f>'Names of Bidder'!D24</f>
        <v>0</v>
      </c>
      <c r="G39" s="697"/>
      <c r="H39" s="625"/>
    </row>
    <row r="40" spans="1:25" ht="23.25" customHeight="1">
      <c r="A40" s="694" t="s">
        <v>181</v>
      </c>
      <c r="B40" s="694"/>
      <c r="C40" s="698" t="str">
        <f>'Sch-7'!C22:D22</f>
        <v/>
      </c>
      <c r="D40" s="699"/>
      <c r="E40" s="692" t="s">
        <v>182</v>
      </c>
      <c r="F40" s="696">
        <f>'Names of Bidder'!D25</f>
        <v>0</v>
      </c>
      <c r="G40" s="697"/>
      <c r="H40" s="615"/>
    </row>
  </sheetData>
  <sheetProtection algorithmName="SHA-512" hashValue="WgM6omz5kaLbWTIq5iPefDuWNOlYJXGe5pUx1P7eWqMYjoWapNZY/Kxq69tGeXNLabVRZJK9EC8bXI9Pukb5Yg==" saltValue="Mqn5qyh4dSgTW09wp2bGIg==" spinCount="100000" sheet="1" objects="1" scenario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9" t="s">
        <v>183</v>
      </c>
      <c r="B2" s="999"/>
      <c r="C2" s="999"/>
      <c r="D2" s="999"/>
      <c r="E2" s="18"/>
    </row>
    <row r="3" spans="1:6">
      <c r="A3" s="70"/>
      <c r="B3" s="71"/>
      <c r="C3" s="71"/>
      <c r="D3" s="71"/>
      <c r="E3" s="71"/>
    </row>
    <row r="4" spans="1:6" ht="30">
      <c r="A4" s="72" t="s">
        <v>184</v>
      </c>
      <c r="B4" s="73" t="s">
        <v>185</v>
      </c>
      <c r="C4" s="72" t="s">
        <v>139</v>
      </c>
      <c r="D4" s="72" t="s">
        <v>186</v>
      </c>
      <c r="E4" s="72" t="s">
        <v>187</v>
      </c>
    </row>
    <row r="5" spans="1:6" ht="18" customHeight="1">
      <c r="A5" s="74" t="s">
        <v>188</v>
      </c>
      <c r="B5" s="74" t="s">
        <v>189</v>
      </c>
      <c r="C5" s="74" t="s">
        <v>190</v>
      </c>
      <c r="D5" s="74" t="s">
        <v>191</v>
      </c>
      <c r="E5" s="74" t="s">
        <v>192</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A9345C4-09FE-4F27-BFD9-3D9BCD2DED09}" state="hidden" topLeftCell="A4">
      <selection activeCell="D6" sqref="D6"/>
      <pageMargins left="0.75" right="0.75" top="0.65" bottom="1" header="0.5" footer="0.5"/>
      <pageSetup orientation="portrait" r:id="rId2"/>
      <headerFooter alignWithMargins="0"/>
    </customSheetView>
    <customSheetView guid="{7AB1F867-F01E-4EB9-A93D-DDCFDB9AA444}"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497EA202-A8B8-45C5-9E6C-C3CD104F3979}"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D5521983-A70D-48A3-9506-C0263CBBC57D}" state="hidden" topLeftCell="A4">
      <selection activeCell="D6" sqref="D6"/>
      <pageMargins left="0.75" right="0.75" top="0.65" bottom="1" header="0.5" footer="0.5"/>
      <pageSetup orientation="portrait" r:id="rId10"/>
      <headerFooter alignWithMargins="0"/>
    </customSheetView>
    <customSheetView guid="{12A89170-4F84-482D-A3C5-7890082E7B73}" state="hidden" topLeftCell="A4">
      <selection activeCell="D6" sqref="D6"/>
      <pageMargins left="0.75" right="0.75" top="0.65" bottom="1" header="0.5" footer="0.5"/>
      <pageSetup orientation="portrait" r:id="rId11"/>
      <headerFooter alignWithMargins="0"/>
    </customSheetView>
    <customSheetView guid="{CCA37BAE-906F-43D5-9FD9-B13563E4B9D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999" t="s">
        <v>194</v>
      </c>
      <c r="B2" s="999"/>
      <c r="C2" s="999"/>
      <c r="D2" s="1000"/>
      <c r="E2" s="14"/>
    </row>
    <row r="3" spans="1:6">
      <c r="A3" s="70"/>
      <c r="B3" s="71"/>
      <c r="C3" s="71"/>
      <c r="D3" s="71"/>
      <c r="E3" s="71"/>
    </row>
    <row r="4" spans="1:6" ht="30">
      <c r="A4" s="72" t="s">
        <v>184</v>
      </c>
      <c r="B4" s="73" t="s">
        <v>185</v>
      </c>
      <c r="C4" s="72" t="s">
        <v>195</v>
      </c>
      <c r="D4" s="72" t="s">
        <v>196</v>
      </c>
      <c r="E4" s="72" t="s">
        <v>197</v>
      </c>
    </row>
    <row r="5" spans="1:6" ht="18" customHeight="1">
      <c r="A5" s="74" t="s">
        <v>188</v>
      </c>
      <c r="B5" s="74" t="s">
        <v>189</v>
      </c>
      <c r="C5" s="74" t="s">
        <v>190</v>
      </c>
      <c r="D5" s="74" t="s">
        <v>191</v>
      </c>
      <c r="E5" s="74" t="s">
        <v>192</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193</v>
      </c>
      <c r="C16" s="81"/>
      <c r="D16" s="81"/>
      <c r="E16" s="81">
        <f>SUM(E6:E15)</f>
        <v>0</v>
      </c>
      <c r="F16" s="82"/>
    </row>
    <row r="17" ht="30" customHeight="1"/>
    <row r="18" ht="30" customHeight="1"/>
    <row r="19" ht="30" customHeight="1"/>
    <row r="20" ht="30" customHeight="1"/>
    <row r="21" ht="30" customHeight="1"/>
  </sheetData>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A9345C4-09FE-4F27-BFD9-3D9BCD2DED09}" state="hidden" topLeftCell="A13">
      <selection activeCell="D6" sqref="D6"/>
      <pageMargins left="0.75" right="0.75" top="0.65" bottom="1" header="0.5" footer="0.5"/>
      <pageSetup orientation="portrait" r:id="rId2"/>
      <headerFooter alignWithMargins="0"/>
    </customSheetView>
    <customSheetView guid="{7AB1F867-F01E-4EB9-A93D-DDCFDB9AA444}"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497EA202-A8B8-45C5-9E6C-C3CD104F3979}"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D5521983-A70D-48A3-9506-C0263CBBC57D}" state="hidden" topLeftCell="A13">
      <selection activeCell="D6" sqref="D6"/>
      <pageMargins left="0.75" right="0.75" top="0.65" bottom="1" header="0.5" footer="0.5"/>
      <pageSetup orientation="portrait" r:id="rId10"/>
      <headerFooter alignWithMargins="0"/>
    </customSheetView>
    <customSheetView guid="{12A89170-4F84-482D-A3C5-7890082E7B73}" state="hidden" topLeftCell="A13">
      <selection activeCell="D6" sqref="D6"/>
      <pageMargins left="0.75" right="0.75" top="0.65" bottom="1" header="0.5" footer="0.5"/>
      <pageSetup orientation="portrait" r:id="rId11"/>
      <headerFooter alignWithMargins="0"/>
    </customSheetView>
    <customSheetView guid="{CCA37BAE-906F-43D5-9FD9-B13563E4B9D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999" t="s">
        <v>198</v>
      </c>
      <c r="B2" s="999"/>
      <c r="C2" s="999"/>
      <c r="D2" s="999"/>
      <c r="E2" s="1000"/>
      <c r="F2" s="18"/>
    </row>
    <row r="3" spans="1:7">
      <c r="A3" s="70"/>
      <c r="B3" s="71"/>
      <c r="C3" s="71"/>
      <c r="D3" s="71"/>
      <c r="E3" s="71"/>
      <c r="F3" s="71"/>
    </row>
    <row r="4" spans="1:7" ht="45">
      <c r="A4" s="72" t="s">
        <v>184</v>
      </c>
      <c r="B4" s="73" t="s">
        <v>185</v>
      </c>
      <c r="C4" s="72" t="s">
        <v>199</v>
      </c>
      <c r="D4" s="72" t="s">
        <v>200</v>
      </c>
      <c r="E4" s="72" t="s">
        <v>201</v>
      </c>
      <c r="F4" s="72" t="s">
        <v>202</v>
      </c>
    </row>
    <row r="5" spans="1:7" ht="18" customHeight="1">
      <c r="A5" s="74" t="s">
        <v>188</v>
      </c>
      <c r="B5" s="74" t="s">
        <v>189</v>
      </c>
      <c r="C5" s="74" t="s">
        <v>190</v>
      </c>
      <c r="D5" s="74" t="s">
        <v>191</v>
      </c>
      <c r="E5" s="83" t="s">
        <v>203</v>
      </c>
      <c r="F5" s="74" t="s">
        <v>204</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193</v>
      </c>
      <c r="C16" s="81"/>
      <c r="D16" s="81"/>
      <c r="E16" s="81"/>
      <c r="F16" s="81">
        <f>SUM(F6:F15)</f>
        <v>0</v>
      </c>
      <c r="G16" s="82"/>
    </row>
    <row r="17" ht="30" customHeight="1"/>
    <row r="18" ht="30" customHeight="1"/>
    <row r="19" ht="30" customHeight="1"/>
    <row r="20" ht="30" customHeight="1"/>
    <row r="21" ht="30" customHeight="1"/>
  </sheetData>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A9345C4-09FE-4F27-BFD9-3D9BCD2DED09}" state="hidden" topLeftCell="A5">
      <selection activeCell="D11" sqref="D11"/>
      <pageMargins left="0.75" right="0.62" top="0.65" bottom="1" header="0.5" footer="0.5"/>
      <pageSetup orientation="portrait" r:id="rId2"/>
      <headerFooter alignWithMargins="0"/>
    </customSheetView>
    <customSheetView guid="{7AB1F867-F01E-4EB9-A93D-DDCFDB9AA444}"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497EA202-A8B8-45C5-9E6C-C3CD104F3979}"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D5521983-A70D-48A3-9506-C0263CBBC57D}" state="hidden" topLeftCell="A5">
      <selection activeCell="D11" sqref="D11"/>
      <pageMargins left="0.75" right="0.62" top="0.65" bottom="1" header="0.5" footer="0.5"/>
      <pageSetup orientation="portrait" r:id="rId10"/>
      <headerFooter alignWithMargins="0"/>
    </customSheetView>
    <customSheetView guid="{12A89170-4F84-482D-A3C5-7890082E7B73}" state="hidden" topLeftCell="A5">
      <selection activeCell="D11" sqref="D11"/>
      <pageMargins left="0.75" right="0.62" top="0.65" bottom="1" header="0.5" footer="0.5"/>
      <pageSetup orientation="portrait" r:id="rId11"/>
      <headerFooter alignWithMargins="0"/>
    </customSheetView>
    <customSheetView guid="{CCA37BAE-906F-43D5-9FD9-B13563E4B9D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15" zoomScaleNormal="100" zoomScaleSheetLayoutView="100" workbookViewId="0">
      <selection activeCell="F51" sqref="F51"/>
    </sheetView>
  </sheetViews>
  <sheetFormatPr defaultColWidth="9.140625" defaultRowHeight="15"/>
  <cols>
    <col min="1" max="1" width="10.7109375" style="703" customWidth="1"/>
    <col min="2" max="2" width="15.28515625" style="708" customWidth="1"/>
    <col min="3" max="3" width="16.28515625" style="703" customWidth="1"/>
    <col min="4" max="4" width="20.7109375" style="703" customWidth="1"/>
    <col min="5" max="5" width="12.7109375" style="703" customWidth="1"/>
    <col min="6" max="6" width="34.140625" style="703" customWidth="1"/>
    <col min="7" max="7" width="9.140625" style="703" customWidth="1"/>
    <col min="8" max="8" width="12" style="703" hidden="1" customWidth="1"/>
    <col min="9" max="18" width="9.140625" style="704" hidden="1" customWidth="1"/>
    <col min="19" max="19" width="8" style="704" hidden="1" customWidth="1"/>
    <col min="20" max="20" width="9.140625" style="704" hidden="1" customWidth="1"/>
    <col min="21" max="21" width="7.7109375" style="704" hidden="1" customWidth="1"/>
    <col min="22" max="22" width="9.140625" style="704" hidden="1" customWidth="1"/>
    <col min="23" max="23" width="5.5703125" style="704" hidden="1" customWidth="1"/>
    <col min="24" max="24" width="4.85546875" style="704" hidden="1" customWidth="1"/>
    <col min="25" max="25" width="9.140625" style="704" hidden="1" customWidth="1"/>
    <col min="26" max="26" width="66.7109375" style="704" hidden="1" customWidth="1"/>
    <col min="27" max="27" width="17.5703125" style="704" hidden="1" customWidth="1"/>
    <col min="28" max="28" width="20" style="704" hidden="1" customWidth="1"/>
    <col min="29" max="29" width="13.85546875" style="704" hidden="1" customWidth="1"/>
    <col min="30" max="30" width="9.140625" style="705" hidden="1" customWidth="1"/>
    <col min="31" max="31" width="9.140625" style="706" hidden="1" customWidth="1"/>
    <col min="32" max="32" width="13.7109375" style="706" hidden="1" customWidth="1"/>
    <col min="33" max="35" width="9.140625" style="705" hidden="1" customWidth="1"/>
    <col min="36" max="36" width="10.42578125" style="705" hidden="1" customWidth="1"/>
    <col min="37" max="41" width="9.140625" style="705" hidden="1" customWidth="1"/>
    <col min="42" max="16384" width="9.140625" style="704"/>
  </cols>
  <sheetData>
    <row r="1" spans="1:36" ht="24.75" customHeight="1">
      <c r="A1" s="700" t="str">
        <f>Cover!B3</f>
        <v>Spec. No.:	CC/NT/W-GIS/DOM/A10/24/15640</v>
      </c>
      <c r="B1" s="700"/>
      <c r="C1" s="701"/>
      <c r="D1" s="701"/>
      <c r="E1" s="701"/>
      <c r="F1" s="702" t="s">
        <v>504</v>
      </c>
      <c r="Z1" s="704" t="str">
        <f>'[6]Names of Bidder'!D6</f>
        <v>Sole Bidder</v>
      </c>
      <c r="AE1" s="706">
        <v>1</v>
      </c>
      <c r="AF1" s="706" t="s">
        <v>205</v>
      </c>
      <c r="AI1" s="706">
        <v>1</v>
      </c>
      <c r="AJ1" s="705" t="s">
        <v>206</v>
      </c>
    </row>
    <row r="2" spans="1:36">
      <c r="B2" s="703"/>
      <c r="Z2" s="704">
        <f>'[6]Names of Bidder'!AA6</f>
        <v>0</v>
      </c>
      <c r="AE2" s="706">
        <v>2</v>
      </c>
      <c r="AF2" s="706" t="s">
        <v>207</v>
      </c>
      <c r="AI2" s="706">
        <v>2</v>
      </c>
      <c r="AJ2" s="705" t="s">
        <v>208</v>
      </c>
    </row>
    <row r="3" spans="1:36" ht="17.25">
      <c r="A3" s="1018" t="s">
        <v>209</v>
      </c>
      <c r="B3" s="1018"/>
      <c r="C3" s="1018"/>
      <c r="D3" s="1018"/>
      <c r="E3" s="1018"/>
      <c r="F3" s="1018"/>
      <c r="AE3" s="706">
        <v>3</v>
      </c>
      <c r="AF3" s="706" t="s">
        <v>210</v>
      </c>
      <c r="AI3" s="706">
        <v>3</v>
      </c>
      <c r="AJ3" s="705" t="s">
        <v>211</v>
      </c>
    </row>
    <row r="4" spans="1:36">
      <c r="A4" s="707"/>
      <c r="B4" s="707"/>
      <c r="C4" s="707"/>
      <c r="D4" s="707"/>
      <c r="E4" s="707"/>
      <c r="F4" s="707"/>
      <c r="AE4" s="706">
        <v>4</v>
      </c>
      <c r="AF4" s="706" t="s">
        <v>212</v>
      </c>
      <c r="AI4" s="706">
        <v>4</v>
      </c>
      <c r="AJ4" s="705" t="s">
        <v>213</v>
      </c>
    </row>
    <row r="5" spans="1:36">
      <c r="A5" s="708" t="s">
        <v>214</v>
      </c>
      <c r="C5" s="1019"/>
      <c r="D5" s="1019"/>
      <c r="E5" s="1019"/>
      <c r="F5" s="1019"/>
      <c r="AE5" s="706">
        <v>5</v>
      </c>
      <c r="AF5" s="706" t="s">
        <v>212</v>
      </c>
      <c r="AI5" s="706">
        <v>5</v>
      </c>
      <c r="AJ5" s="705" t="s">
        <v>215</v>
      </c>
    </row>
    <row r="6" spans="1:36">
      <c r="A6" s="708" t="s">
        <v>216</v>
      </c>
      <c r="B6" s="1009" t="str">
        <f>'Names of Bidder'!D27&amp;'Names of Bidder'!E27&amp;'Names of Bidder'!F27</f>
        <v/>
      </c>
      <c r="C6" s="1009"/>
      <c r="AE6" s="706">
        <v>6</v>
      </c>
      <c r="AF6" s="706" t="s">
        <v>212</v>
      </c>
      <c r="AG6" s="709" t="e">
        <f>DAY(B6)</f>
        <v>#VALUE!</v>
      </c>
      <c r="AI6" s="706">
        <v>6</v>
      </c>
      <c r="AJ6" s="705" t="s">
        <v>217</v>
      </c>
    </row>
    <row r="7" spans="1:36">
      <c r="A7" s="708"/>
      <c r="B7" s="710"/>
      <c r="C7" s="710"/>
      <c r="AE7" s="706">
        <v>7</v>
      </c>
      <c r="AF7" s="706" t="s">
        <v>212</v>
      </c>
      <c r="AG7" s="709" t="e">
        <f>MONTH(B6)</f>
        <v>#VALUE!</v>
      </c>
      <c r="AI7" s="706">
        <v>7</v>
      </c>
      <c r="AJ7" s="705" t="s">
        <v>218</v>
      </c>
    </row>
    <row r="8" spans="1:36">
      <c r="A8" s="711" t="s">
        <v>1</v>
      </c>
      <c r="B8" s="712"/>
      <c r="F8" s="713"/>
      <c r="AE8" s="706">
        <v>8</v>
      </c>
      <c r="AF8" s="706" t="s">
        <v>212</v>
      </c>
      <c r="AG8" s="709" t="e">
        <f>LOOKUP(AG7,AI1:AI12,AJ1:AJ12)</f>
        <v>#VALUE!</v>
      </c>
      <c r="AI8" s="706">
        <v>8</v>
      </c>
      <c r="AJ8" s="705" t="s">
        <v>219</v>
      </c>
    </row>
    <row r="9" spans="1:36">
      <c r="A9" s="714">
        <f>'Sch-1'!L8</f>
        <v>0</v>
      </c>
      <c r="B9" s="714"/>
      <c r="F9" s="713"/>
      <c r="AE9" s="706">
        <v>9</v>
      </c>
      <c r="AF9" s="706" t="s">
        <v>212</v>
      </c>
      <c r="AG9" s="709" t="e">
        <f>YEAR(B6)</f>
        <v>#VALUE!</v>
      </c>
      <c r="AI9" s="706">
        <v>9</v>
      </c>
      <c r="AJ9" s="705" t="s">
        <v>220</v>
      </c>
    </row>
    <row r="10" spans="1:36">
      <c r="A10" s="714" t="str">
        <f>'Sch-1'!K9</f>
        <v>Power Grid Corporation of India Ltd.,</v>
      </c>
      <c r="B10" s="714"/>
      <c r="F10" s="713"/>
      <c r="AE10" s="706">
        <v>10</v>
      </c>
      <c r="AF10" s="706" t="s">
        <v>212</v>
      </c>
      <c r="AI10" s="706">
        <v>10</v>
      </c>
      <c r="AJ10" s="705" t="s">
        <v>221</v>
      </c>
    </row>
    <row r="11" spans="1:36">
      <c r="A11" s="714" t="str">
        <f>'Sch-1'!K10</f>
        <v>"Saudamini", Plot No.-2</v>
      </c>
      <c r="B11" s="714"/>
      <c r="F11" s="713"/>
      <c r="AE11" s="706">
        <v>11</v>
      </c>
      <c r="AF11" s="706" t="s">
        <v>212</v>
      </c>
      <c r="AI11" s="706">
        <v>11</v>
      </c>
      <c r="AJ11" s="705" t="s">
        <v>222</v>
      </c>
    </row>
    <row r="12" spans="1:36">
      <c r="A12" s="714" t="str">
        <f>'Sch-1'!K11</f>
        <v xml:space="preserve">Sector-29, </v>
      </c>
      <c r="B12" s="714"/>
      <c r="F12" s="713"/>
      <c r="AE12" s="706">
        <v>12</v>
      </c>
      <c r="AF12" s="706" t="s">
        <v>212</v>
      </c>
      <c r="AI12" s="706">
        <v>12</v>
      </c>
      <c r="AJ12" s="705" t="s">
        <v>223</v>
      </c>
    </row>
    <row r="13" spans="1:36">
      <c r="A13" s="714" t="str">
        <f>'Sch-1'!K12</f>
        <v>Gurgaon (Haryana) - 122001</v>
      </c>
      <c r="B13" s="714"/>
      <c r="F13" s="713"/>
      <c r="AE13" s="706">
        <v>13</v>
      </c>
      <c r="AF13" s="706" t="s">
        <v>212</v>
      </c>
    </row>
    <row r="14" spans="1:36" ht="22.5" customHeight="1">
      <c r="A14" s="708"/>
      <c r="F14" s="713"/>
      <c r="AE14" s="706">
        <v>14</v>
      </c>
      <c r="AF14" s="706" t="s">
        <v>212</v>
      </c>
    </row>
    <row r="15" spans="1:36" ht="47.25" customHeight="1">
      <c r="A15" s="715" t="s">
        <v>224</v>
      </c>
      <c r="B15" s="716"/>
      <c r="C15" s="1020" t="str">
        <f>Cover!B2</f>
        <v>Substation Package SS-144 for (i)	Augmentation of transformation capacity at 400/220kV Bidadi (GIS) S/s in Karnataka by 1x500 MVA, 400/220kV ICT (3rd),  ii) (ii)	Augmentation of Transformation capacity at 400/220kV Yelahanka (GIS) S/s (POWERGRID) in Karnataka by 400/220kV, 1X500MVA ICT (3rd)</v>
      </c>
      <c r="D15" s="1020"/>
      <c r="E15" s="1020"/>
      <c r="F15" s="1020"/>
      <c r="AE15" s="706">
        <v>15</v>
      </c>
      <c r="AF15" s="706" t="s">
        <v>212</v>
      </c>
    </row>
    <row r="16" spans="1:36" ht="27.75" customHeight="1">
      <c r="A16" s="703" t="s">
        <v>225</v>
      </c>
      <c r="B16" s="703"/>
      <c r="C16" s="713"/>
      <c r="D16" s="713"/>
      <c r="E16" s="713"/>
      <c r="F16" s="713"/>
      <c r="AE16" s="706">
        <v>16</v>
      </c>
      <c r="AF16" s="706" t="s">
        <v>212</v>
      </c>
    </row>
    <row r="17" spans="1:41" ht="99.75" customHeight="1">
      <c r="A17" s="717">
        <v>1</v>
      </c>
      <c r="B17" s="101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16"/>
      <c r="D17" s="1016"/>
      <c r="E17" s="1016"/>
      <c r="F17" s="1016"/>
      <c r="H17" s="718" t="s">
        <v>301</v>
      </c>
      <c r="Z17" s="719"/>
      <c r="AA17" s="720"/>
      <c r="AB17" s="721"/>
      <c r="AC17" s="722"/>
      <c r="AE17" s="706">
        <v>17</v>
      </c>
      <c r="AF17" s="706" t="s">
        <v>212</v>
      </c>
    </row>
    <row r="18" spans="1:41" ht="24.75" customHeight="1">
      <c r="A18" s="717"/>
      <c r="B18" s="1016"/>
      <c r="C18" s="1016"/>
      <c r="D18" s="1016"/>
      <c r="E18" s="1016"/>
      <c r="F18" s="1016"/>
      <c r="H18" s="721">
        <f>ROUND('Sch-6 (After Discount)'!D28,2)</f>
        <v>0</v>
      </c>
      <c r="I18" s="704" t="s">
        <v>467</v>
      </c>
      <c r="Z18" s="719"/>
      <c r="AA18" s="720"/>
      <c r="AB18" s="721"/>
      <c r="AC18" s="722"/>
    </row>
    <row r="19" spans="1:41" ht="21.75" customHeight="1">
      <c r="A19" s="717"/>
      <c r="B19" s="1016"/>
      <c r="C19" s="1016"/>
      <c r="D19" s="1016"/>
      <c r="E19" s="1016"/>
      <c r="F19" s="1016"/>
      <c r="H19" s="723" t="str">
        <f>'N-W (Cr.)'!P4</f>
        <v/>
      </c>
      <c r="N19" s="704" t="s">
        <v>466</v>
      </c>
      <c r="Z19" s="719"/>
      <c r="AA19" s="720"/>
      <c r="AB19" s="721"/>
      <c r="AC19" s="722"/>
    </row>
    <row r="20" spans="1:41" ht="39" customHeight="1">
      <c r="B20" s="1017" t="s">
        <v>226</v>
      </c>
      <c r="C20" s="1017"/>
      <c r="D20" s="1017"/>
      <c r="E20" s="1017"/>
      <c r="F20" s="1017"/>
      <c r="H20" s="703" t="s">
        <v>300</v>
      </c>
      <c r="AE20" s="706">
        <v>18</v>
      </c>
      <c r="AF20" s="706" t="s">
        <v>212</v>
      </c>
    </row>
    <row r="21" spans="1:41" s="703" customFormat="1" ht="27.75" customHeight="1">
      <c r="A21" s="724">
        <v>2</v>
      </c>
      <c r="B21" s="1015" t="s">
        <v>227</v>
      </c>
      <c r="C21" s="1015"/>
      <c r="D21" s="1015"/>
      <c r="E21" s="1015"/>
      <c r="F21" s="1015"/>
      <c r="AD21" s="725"/>
      <c r="AE21" s="706">
        <v>19</v>
      </c>
      <c r="AF21" s="706" t="s">
        <v>212</v>
      </c>
      <c r="AG21" s="725"/>
      <c r="AH21" s="725"/>
      <c r="AI21" s="725"/>
      <c r="AJ21" s="725"/>
      <c r="AK21" s="725"/>
      <c r="AL21" s="725"/>
      <c r="AM21" s="725"/>
      <c r="AN21" s="725"/>
      <c r="AO21" s="725"/>
    </row>
    <row r="22" spans="1:41" ht="39.75" customHeight="1">
      <c r="A22" s="717">
        <v>2.1</v>
      </c>
      <c r="B22" s="1010" t="s">
        <v>228</v>
      </c>
      <c r="C22" s="1010"/>
      <c r="D22" s="1010"/>
      <c r="E22" s="1010"/>
      <c r="F22" s="1010"/>
      <c r="AE22" s="706">
        <v>20</v>
      </c>
      <c r="AF22" s="706" t="s">
        <v>212</v>
      </c>
    </row>
    <row r="23" spans="1:41" ht="36.75" customHeight="1">
      <c r="B23" s="1014" t="s">
        <v>229</v>
      </c>
      <c r="C23" s="1014"/>
      <c r="D23" s="1010" t="s">
        <v>230</v>
      </c>
      <c r="E23" s="1010"/>
      <c r="F23" s="1010"/>
      <c r="AE23" s="706">
        <v>21</v>
      </c>
      <c r="AF23" s="706" t="s">
        <v>205</v>
      </c>
    </row>
    <row r="24" spans="1:41" ht="33" customHeight="1">
      <c r="B24" s="1014" t="s">
        <v>231</v>
      </c>
      <c r="C24" s="1014"/>
      <c r="D24" s="727" t="s">
        <v>302</v>
      </c>
      <c r="E24" s="727"/>
      <c r="F24" s="727"/>
      <c r="AE24" s="706">
        <v>22</v>
      </c>
      <c r="AF24" s="706" t="s">
        <v>212</v>
      </c>
    </row>
    <row r="25" spans="1:41" ht="27.95" customHeight="1">
      <c r="B25" s="1014" t="s">
        <v>232</v>
      </c>
      <c r="C25" s="1014"/>
      <c r="D25" s="727" t="s">
        <v>233</v>
      </c>
      <c r="E25" s="727"/>
      <c r="F25" s="727"/>
      <c r="H25" s="725" t="str">
        <f>'[6]Names of Bidder'!D6</f>
        <v>Sole Bidder</v>
      </c>
      <c r="AE25" s="706">
        <v>23</v>
      </c>
      <c r="AF25" s="706" t="s">
        <v>212</v>
      </c>
    </row>
    <row r="26" spans="1:41" ht="27.95" customHeight="1">
      <c r="B26" s="1014" t="s">
        <v>234</v>
      </c>
      <c r="C26" s="1014"/>
      <c r="D26" s="727" t="s">
        <v>235</v>
      </c>
      <c r="E26" s="727"/>
      <c r="F26" s="727"/>
      <c r="AE26" s="706">
        <v>24</v>
      </c>
      <c r="AF26" s="706" t="s">
        <v>212</v>
      </c>
    </row>
    <row r="27" spans="1:41" ht="27.95" customHeight="1">
      <c r="B27" s="1014" t="s">
        <v>236</v>
      </c>
      <c r="C27" s="1014"/>
      <c r="D27" s="727" t="s">
        <v>237</v>
      </c>
      <c r="E27" s="727"/>
      <c r="F27" s="727"/>
      <c r="AE27" s="706">
        <v>25</v>
      </c>
      <c r="AF27" s="706" t="s">
        <v>212</v>
      </c>
    </row>
    <row r="28" spans="1:41" ht="27.95" customHeight="1">
      <c r="B28" s="1014" t="s">
        <v>238</v>
      </c>
      <c r="C28" s="1014"/>
      <c r="D28" s="727" t="s">
        <v>239</v>
      </c>
      <c r="E28" s="727"/>
      <c r="F28" s="727"/>
      <c r="AE28" s="706">
        <v>26</v>
      </c>
      <c r="AF28" s="706" t="s">
        <v>212</v>
      </c>
    </row>
    <row r="29" spans="1:41" ht="27.95" customHeight="1">
      <c r="B29" s="1014" t="s">
        <v>28</v>
      </c>
      <c r="C29" s="1014"/>
      <c r="D29" s="727" t="s">
        <v>240</v>
      </c>
      <c r="E29" s="727"/>
      <c r="F29" s="727"/>
      <c r="AE29" s="706">
        <v>27</v>
      </c>
      <c r="AF29" s="706" t="s">
        <v>212</v>
      </c>
    </row>
    <row r="30" spans="1:41" ht="98.25" customHeight="1">
      <c r="A30" s="726">
        <v>2.2000000000000002</v>
      </c>
      <c r="B30" s="1010" t="s">
        <v>241</v>
      </c>
      <c r="C30" s="1010"/>
      <c r="D30" s="1010"/>
      <c r="E30" s="1010"/>
      <c r="F30" s="1010"/>
      <c r="AE30" s="706">
        <v>28</v>
      </c>
      <c r="AF30" s="706" t="s">
        <v>212</v>
      </c>
    </row>
    <row r="31" spans="1:41" ht="68.25" customHeight="1">
      <c r="A31" s="726">
        <v>2.2999999999999998</v>
      </c>
      <c r="B31" s="1010" t="s">
        <v>242</v>
      </c>
      <c r="C31" s="1010"/>
      <c r="D31" s="1010"/>
      <c r="E31" s="1010"/>
      <c r="F31" s="1010"/>
      <c r="AE31" s="706">
        <v>29</v>
      </c>
      <c r="AF31" s="706" t="s">
        <v>212</v>
      </c>
    </row>
    <row r="32" spans="1:41" ht="129.75" customHeight="1">
      <c r="A32" s="726">
        <v>2.4</v>
      </c>
      <c r="B32" s="1010" t="s">
        <v>243</v>
      </c>
      <c r="C32" s="1010"/>
      <c r="D32" s="1010"/>
      <c r="E32" s="1010"/>
      <c r="F32" s="1010"/>
      <c r="AE32" s="706">
        <v>30</v>
      </c>
      <c r="AF32" s="706" t="s">
        <v>212</v>
      </c>
    </row>
    <row r="33" spans="1:32" ht="79.5" customHeight="1">
      <c r="A33" s="726">
        <v>2.5</v>
      </c>
      <c r="B33" s="1010" t="s">
        <v>244</v>
      </c>
      <c r="C33" s="1010"/>
      <c r="D33" s="1010"/>
      <c r="E33" s="1010"/>
      <c r="F33" s="1010"/>
      <c r="AE33" s="706">
        <v>31</v>
      </c>
      <c r="AF33" s="706" t="s">
        <v>205</v>
      </c>
    </row>
    <row r="34" spans="1:32" ht="81" customHeight="1">
      <c r="A34" s="717">
        <v>3</v>
      </c>
      <c r="B34" s="1010" t="s">
        <v>245</v>
      </c>
      <c r="C34" s="1010"/>
      <c r="D34" s="1010"/>
      <c r="E34" s="1010"/>
      <c r="F34" s="1010"/>
    </row>
    <row r="35" spans="1:32" ht="63" customHeight="1">
      <c r="A35" s="717">
        <v>3.1</v>
      </c>
      <c r="B35" s="1011" t="s">
        <v>303</v>
      </c>
      <c r="C35" s="1011"/>
      <c r="D35" s="1011"/>
      <c r="E35" s="1011"/>
      <c r="F35" s="1011"/>
    </row>
    <row r="36" spans="1:32" ht="114" customHeight="1">
      <c r="A36" s="726">
        <v>3.2</v>
      </c>
      <c r="B36" s="1010" t="s">
        <v>304</v>
      </c>
      <c r="C36" s="1010"/>
      <c r="D36" s="1010"/>
      <c r="E36" s="1010"/>
      <c r="F36" s="1010"/>
    </row>
    <row r="37" spans="1:32" ht="65.25" customHeight="1">
      <c r="A37" s="726">
        <v>3.3</v>
      </c>
      <c r="B37" s="1010" t="s">
        <v>305</v>
      </c>
      <c r="C37" s="1010"/>
      <c r="D37" s="1010"/>
      <c r="E37" s="1010"/>
      <c r="F37" s="1010"/>
    </row>
    <row r="38" spans="1:32" ht="66" customHeight="1">
      <c r="A38" s="717">
        <v>4</v>
      </c>
      <c r="B38" s="1010" t="s">
        <v>246</v>
      </c>
      <c r="C38" s="1010"/>
      <c r="D38" s="1010"/>
      <c r="E38" s="1010"/>
      <c r="F38" s="1010"/>
    </row>
    <row r="39" spans="1:32" ht="93" customHeight="1">
      <c r="A39" s="717">
        <v>5</v>
      </c>
      <c r="B39" s="1010" t="s">
        <v>247</v>
      </c>
      <c r="C39" s="1010"/>
      <c r="D39" s="1010"/>
      <c r="E39" s="1010"/>
      <c r="F39" s="1010"/>
    </row>
    <row r="40" spans="1:32" ht="20.25" customHeight="1">
      <c r="B40" s="448" t="str">
        <f>IF(ISERROR("Dated this " &amp; AG6 &amp; LOOKUP(AG6,AE1:AE33,AF1:AF33) &amp; " day of " &amp; AG8 &amp; " " &amp;AG9), "", "Dated this " &amp; AG6 &amp; LOOKUP(AG6,AE1:AE33,AF1:AF33) &amp; " day of " &amp; AG8 &amp; " " &amp;AG9)</f>
        <v/>
      </c>
      <c r="C40" s="448"/>
      <c r="D40" s="448"/>
      <c r="E40" s="728"/>
      <c r="F40" s="728"/>
    </row>
    <row r="41" spans="1:32" ht="30" customHeight="1">
      <c r="B41" s="448" t="s">
        <v>177</v>
      </c>
      <c r="C41" s="729"/>
      <c r="D41" s="446"/>
      <c r="E41" s="446"/>
      <c r="F41" s="446"/>
    </row>
    <row r="42" spans="1:32" ht="20.25" customHeight="1">
      <c r="B42" s="730"/>
      <c r="C42" s="446"/>
      <c r="D42" s="446"/>
      <c r="E42" s="448"/>
      <c r="F42" s="731" t="s">
        <v>178</v>
      </c>
    </row>
    <row r="43" spans="1:32" ht="18" customHeight="1">
      <c r="B43" s="730"/>
      <c r="C43" s="446"/>
      <c r="D43" s="448"/>
      <c r="E43" s="448"/>
      <c r="F43" s="731" t="str">
        <f>"For and on behalf of " &amp; '[6]Sch-1'!B8</f>
        <v>For and on behalf of test</v>
      </c>
    </row>
    <row r="44" spans="1:32" ht="30" customHeight="1">
      <c r="A44" s="704"/>
      <c r="B44" s="704"/>
      <c r="C44" s="732"/>
      <c r="D44" s="704"/>
      <c r="E44" s="733" t="s">
        <v>248</v>
      </c>
      <c r="F44" s="708"/>
    </row>
    <row r="45" spans="1:32" ht="30" customHeight="1">
      <c r="A45" s="734" t="s">
        <v>179</v>
      </c>
      <c r="B45" s="1013" t="str">
        <f>Discount!C39</f>
        <v xml:space="preserve">  </v>
      </c>
      <c r="C45" s="1009"/>
      <c r="D45" s="704"/>
      <c r="E45" s="733" t="s">
        <v>180</v>
      </c>
      <c r="F45" s="735">
        <f>Discount!F39</f>
        <v>0</v>
      </c>
    </row>
    <row r="46" spans="1:32" ht="30" customHeight="1">
      <c r="A46" s="734" t="s">
        <v>181</v>
      </c>
      <c r="B46" s="1008" t="str">
        <f>Discount!C40</f>
        <v/>
      </c>
      <c r="C46" s="1009"/>
      <c r="D46" s="704"/>
      <c r="E46" s="733" t="s">
        <v>182</v>
      </c>
      <c r="F46" s="735">
        <f>Discount!F40</f>
        <v>0</v>
      </c>
    </row>
    <row r="47" spans="1:32" ht="30" customHeight="1">
      <c r="B47" s="703"/>
      <c r="D47" s="704"/>
      <c r="E47" s="733" t="s">
        <v>249</v>
      </c>
    </row>
    <row r="48" spans="1:32" ht="30" customHeight="1">
      <c r="A48" s="1012" t="str">
        <f>IF(H25="Sole Bidder", "", "In case of bid from a Joint Venture, name &amp; designation of representative of JV partner is to be provided and Bid Form is also to be signed by him.")</f>
        <v/>
      </c>
      <c r="B48" s="1012"/>
      <c r="C48" s="1012"/>
      <c r="D48" s="1012"/>
      <c r="E48" s="1012"/>
      <c r="F48" s="1012"/>
    </row>
    <row r="49" spans="1:41" ht="30" customHeight="1">
      <c r="A49" s="736"/>
      <c r="B49" s="736"/>
      <c r="C49" s="448" t="str">
        <f>IF(Z2="2 or More", "Other Partner-2", "")</f>
        <v/>
      </c>
      <c r="D49" s="736"/>
      <c r="E49" s="737"/>
      <c r="F49" s="737" t="str">
        <f>IF(Z2=1,"Other Partner",IF(Z2="2 or More","Other Partner-1",""))</f>
        <v/>
      </c>
    </row>
    <row r="50" spans="1:41" ht="30" customHeight="1">
      <c r="A50" s="448"/>
      <c r="B50" s="731" t="str">
        <f>IF(Z2="2 or More", "Signature :", "")</f>
        <v/>
      </c>
      <c r="C50" s="738"/>
      <c r="D50" s="448"/>
      <c r="E50" s="731"/>
      <c r="F50" s="448"/>
    </row>
    <row r="51" spans="1:41" s="703" customFormat="1" ht="30" customHeight="1">
      <c r="A51" s="448"/>
      <c r="B51" s="731" t="str">
        <f>IF(Z2="2 or More", "Printed Name :", "")</f>
        <v/>
      </c>
      <c r="C51" s="739"/>
      <c r="D51" s="448"/>
      <c r="E51" s="731" t="str">
        <f>IF(Z1="Sole Bidder", "", "Printed Name :")</f>
        <v/>
      </c>
      <c r="F51" s="740"/>
      <c r="H51" s="708"/>
      <c r="AD51" s="725"/>
      <c r="AE51" s="706"/>
      <c r="AF51" s="706"/>
      <c r="AG51" s="725"/>
      <c r="AH51" s="725"/>
      <c r="AI51" s="725"/>
      <c r="AJ51" s="725"/>
      <c r="AK51" s="725"/>
      <c r="AL51" s="725"/>
      <c r="AM51" s="725"/>
      <c r="AN51" s="725"/>
      <c r="AO51" s="725"/>
    </row>
    <row r="52" spans="1:41" s="703" customFormat="1" ht="30" customHeight="1">
      <c r="A52" s="448"/>
      <c r="B52" s="731" t="str">
        <f>IF(Z2="2 or More", "Designation :", "")</f>
        <v/>
      </c>
      <c r="C52" s="739"/>
      <c r="D52" s="448"/>
      <c r="E52" s="731" t="str">
        <f>IF(Z1="Sole Bidder", "", "Designation :")</f>
        <v/>
      </c>
      <c r="F52" s="740"/>
      <c r="H52" s="708"/>
      <c r="AD52" s="725"/>
      <c r="AE52" s="706"/>
      <c r="AF52" s="706"/>
      <c r="AG52" s="725"/>
      <c r="AH52" s="725"/>
      <c r="AI52" s="725"/>
      <c r="AJ52" s="725"/>
      <c r="AK52" s="725"/>
      <c r="AL52" s="725"/>
      <c r="AM52" s="725"/>
      <c r="AN52" s="725"/>
      <c r="AO52" s="725"/>
    </row>
    <row r="53" spans="1:41" s="703" customFormat="1" ht="30" customHeight="1">
      <c r="A53" s="448"/>
      <c r="B53" s="731" t="str">
        <f>IF(Z2=2, "Common Seal :", "")</f>
        <v/>
      </c>
      <c r="C53" s="738"/>
      <c r="D53" s="448"/>
      <c r="E53" s="731"/>
      <c r="F53" s="448"/>
      <c r="H53" s="708"/>
      <c r="AD53" s="725"/>
      <c r="AE53" s="706"/>
      <c r="AF53" s="706"/>
      <c r="AG53" s="725"/>
      <c r="AH53" s="725"/>
      <c r="AI53" s="725"/>
      <c r="AJ53" s="725"/>
      <c r="AK53" s="725"/>
      <c r="AL53" s="725"/>
      <c r="AM53" s="725"/>
      <c r="AN53" s="725"/>
      <c r="AO53" s="725"/>
    </row>
    <row r="54" spans="1:41" s="703" customFormat="1" ht="33" customHeight="1">
      <c r="A54" s="741" t="s">
        <v>250</v>
      </c>
      <c r="B54" s="742"/>
      <c r="C54" s="738"/>
      <c r="D54" s="448"/>
      <c r="E54" s="731"/>
      <c r="F54" s="448"/>
      <c r="H54" s="708"/>
      <c r="AD54" s="725"/>
      <c r="AE54" s="706"/>
      <c r="AF54" s="706"/>
      <c r="AG54" s="725"/>
      <c r="AH54" s="725"/>
      <c r="AI54" s="725"/>
      <c r="AJ54" s="725"/>
      <c r="AK54" s="725"/>
      <c r="AL54" s="725"/>
      <c r="AM54" s="725"/>
      <c r="AN54" s="725"/>
      <c r="AO54" s="725"/>
    </row>
    <row r="55" spans="1:41" s="703" customFormat="1" ht="33" customHeight="1">
      <c r="A55" s="1004" t="s">
        <v>251</v>
      </c>
      <c r="B55" s="1004"/>
      <c r="C55" s="1004"/>
      <c r="D55" s="1003"/>
      <c r="E55" s="1003"/>
      <c r="F55" s="1003"/>
      <c r="H55" s="708"/>
      <c r="AD55" s="725"/>
      <c r="AE55" s="706"/>
      <c r="AF55" s="706"/>
      <c r="AG55" s="725"/>
      <c r="AH55" s="725"/>
      <c r="AI55" s="725"/>
      <c r="AJ55" s="725"/>
      <c r="AK55" s="725"/>
      <c r="AL55" s="725"/>
      <c r="AM55" s="725"/>
      <c r="AN55" s="725"/>
      <c r="AO55" s="725"/>
    </row>
    <row r="56" spans="1:41" s="703" customFormat="1" ht="33" customHeight="1">
      <c r="A56" s="1007"/>
      <c r="B56" s="1007"/>
      <c r="C56" s="1007"/>
      <c r="D56" s="743"/>
      <c r="E56" s="743"/>
      <c r="F56" s="743"/>
      <c r="H56" s="708"/>
      <c r="AD56" s="725"/>
      <c r="AE56" s="706"/>
      <c r="AF56" s="706"/>
      <c r="AG56" s="725"/>
      <c r="AH56" s="725"/>
      <c r="AI56" s="725"/>
      <c r="AJ56" s="725"/>
      <c r="AK56" s="725"/>
      <c r="AL56" s="725"/>
      <c r="AM56" s="725"/>
      <c r="AN56" s="725"/>
      <c r="AO56" s="725"/>
    </row>
    <row r="57" spans="1:41" s="703" customFormat="1" ht="33" customHeight="1">
      <c r="A57" s="1005"/>
      <c r="B57" s="1005"/>
      <c r="C57" s="1005"/>
      <c r="D57" s="743"/>
      <c r="E57" s="743"/>
      <c r="F57" s="743"/>
      <c r="H57" s="708"/>
      <c r="AD57" s="725"/>
      <c r="AE57" s="706"/>
      <c r="AF57" s="706"/>
      <c r="AG57" s="725"/>
      <c r="AH57" s="725"/>
      <c r="AI57" s="725"/>
      <c r="AJ57" s="725"/>
      <c r="AK57" s="725"/>
      <c r="AL57" s="725"/>
      <c r="AM57" s="725"/>
      <c r="AN57" s="725"/>
      <c r="AO57" s="725"/>
    </row>
    <row r="58" spans="1:41" s="703" customFormat="1" ht="33" customHeight="1">
      <c r="A58" s="1001" t="s">
        <v>252</v>
      </c>
      <c r="B58" s="1001"/>
      <c r="C58" s="1001"/>
      <c r="D58" s="1003"/>
      <c r="E58" s="1003"/>
      <c r="F58" s="1003"/>
      <c r="H58" s="708"/>
      <c r="AD58" s="725"/>
      <c r="AE58" s="706"/>
      <c r="AF58" s="706"/>
      <c r="AG58" s="725"/>
      <c r="AH58" s="725"/>
      <c r="AI58" s="725"/>
      <c r="AJ58" s="725"/>
      <c r="AK58" s="725"/>
      <c r="AL58" s="725"/>
      <c r="AM58" s="725"/>
      <c r="AN58" s="725"/>
      <c r="AO58" s="725"/>
    </row>
    <row r="59" spans="1:41" s="703" customFormat="1" ht="33" customHeight="1">
      <c r="A59" s="1001" t="s">
        <v>253</v>
      </c>
      <c r="B59" s="1001"/>
      <c r="C59" s="1001"/>
      <c r="D59" s="1003"/>
      <c r="E59" s="1003"/>
      <c r="F59" s="1003"/>
      <c r="H59" s="708"/>
      <c r="AD59" s="725"/>
      <c r="AE59" s="706"/>
      <c r="AF59" s="706"/>
      <c r="AG59" s="725"/>
      <c r="AH59" s="725"/>
      <c r="AI59" s="725"/>
      <c r="AJ59" s="725"/>
      <c r="AK59" s="725"/>
      <c r="AL59" s="725"/>
      <c r="AM59" s="725"/>
      <c r="AN59" s="725"/>
      <c r="AO59" s="725"/>
    </row>
    <row r="60" spans="1:41" s="703" customFormat="1" ht="33" customHeight="1">
      <c r="A60" s="1001" t="s">
        <v>254</v>
      </c>
      <c r="B60" s="1001"/>
      <c r="C60" s="1001"/>
      <c r="D60" s="1003"/>
      <c r="E60" s="1003"/>
      <c r="F60" s="1003"/>
      <c r="H60" s="708"/>
      <c r="AD60" s="725"/>
      <c r="AE60" s="706"/>
      <c r="AF60" s="706"/>
      <c r="AG60" s="725"/>
      <c r="AH60" s="725"/>
      <c r="AI60" s="725"/>
      <c r="AJ60" s="725"/>
      <c r="AK60" s="725"/>
      <c r="AL60" s="725"/>
      <c r="AM60" s="725"/>
      <c r="AN60" s="725"/>
      <c r="AO60" s="725"/>
    </row>
    <row r="61" spans="1:41" s="703" customFormat="1" ht="33" customHeight="1">
      <c r="A61" s="1004" t="s">
        <v>255</v>
      </c>
      <c r="B61" s="1004"/>
      <c r="C61" s="1004"/>
      <c r="D61" s="1003"/>
      <c r="E61" s="1003"/>
      <c r="F61" s="1003"/>
      <c r="H61" s="708"/>
      <c r="AD61" s="725"/>
      <c r="AE61" s="706"/>
      <c r="AF61" s="706"/>
      <c r="AG61" s="725"/>
      <c r="AH61" s="725"/>
      <c r="AI61" s="725"/>
      <c r="AJ61" s="725"/>
      <c r="AK61" s="725"/>
      <c r="AL61" s="725"/>
      <c r="AM61" s="725"/>
      <c r="AN61" s="725"/>
      <c r="AO61" s="725"/>
    </row>
    <row r="62" spans="1:41" s="703" customFormat="1" ht="33" customHeight="1">
      <c r="A62" s="1007"/>
      <c r="B62" s="1007"/>
      <c r="C62" s="1007"/>
      <c r="D62" s="743"/>
      <c r="E62" s="743"/>
      <c r="F62" s="743"/>
      <c r="H62" s="708"/>
      <c r="AD62" s="725"/>
      <c r="AE62" s="706"/>
      <c r="AF62" s="706"/>
      <c r="AG62" s="725"/>
      <c r="AH62" s="725"/>
      <c r="AI62" s="725"/>
      <c r="AJ62" s="725"/>
      <c r="AK62" s="725"/>
      <c r="AL62" s="725"/>
      <c r="AM62" s="725"/>
      <c r="AN62" s="725"/>
      <c r="AO62" s="725"/>
    </row>
    <row r="63" spans="1:41" s="703" customFormat="1" ht="33" customHeight="1">
      <c r="A63" s="1005"/>
      <c r="B63" s="1005"/>
      <c r="C63" s="1005"/>
      <c r="D63" s="743"/>
      <c r="E63" s="743"/>
      <c r="F63" s="743"/>
      <c r="H63" s="708"/>
      <c r="AD63" s="725"/>
      <c r="AE63" s="706"/>
      <c r="AF63" s="706"/>
      <c r="AG63" s="725"/>
      <c r="AH63" s="725"/>
      <c r="AI63" s="725"/>
      <c r="AJ63" s="725"/>
      <c r="AK63" s="725"/>
      <c r="AL63" s="725"/>
      <c r="AM63" s="725"/>
      <c r="AN63" s="725"/>
      <c r="AO63" s="725"/>
    </row>
    <row r="64" spans="1:41" s="703" customFormat="1" ht="60.75" customHeight="1">
      <c r="A64" s="10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06"/>
      <c r="C64" s="1006"/>
      <c r="D64" s="1006"/>
      <c r="E64" s="1006"/>
      <c r="F64" s="1006"/>
      <c r="H64" s="708"/>
      <c r="AD64" s="725"/>
      <c r="AE64" s="706"/>
      <c r="AF64" s="706"/>
      <c r="AG64" s="725"/>
      <c r="AH64" s="725"/>
      <c r="AI64" s="725"/>
      <c r="AJ64" s="725"/>
      <c r="AK64" s="725"/>
      <c r="AL64" s="725"/>
      <c r="AM64" s="725"/>
      <c r="AN64" s="725"/>
      <c r="AO64" s="725"/>
    </row>
    <row r="65" spans="1:41" s="703" customFormat="1" ht="33" customHeight="1">
      <c r="A65" s="1002" t="s">
        <v>113</v>
      </c>
      <c r="B65" s="1002"/>
      <c r="C65" s="1002"/>
      <c r="D65" s="1002"/>
      <c r="E65" s="1002"/>
      <c r="F65" s="1002"/>
      <c r="H65" s="708"/>
      <c r="AD65" s="725"/>
      <c r="AE65" s="706"/>
      <c r="AF65" s="706"/>
      <c r="AG65" s="725"/>
      <c r="AH65" s="725"/>
      <c r="AI65" s="725"/>
      <c r="AJ65" s="725"/>
      <c r="AK65" s="725"/>
      <c r="AL65" s="725"/>
      <c r="AM65" s="725"/>
      <c r="AN65" s="725"/>
      <c r="AO65" s="725"/>
    </row>
    <row r="66" spans="1:41" s="703" customFormat="1" ht="33" customHeight="1">
      <c r="A66" s="708"/>
      <c r="B66" s="708"/>
      <c r="H66" s="708"/>
      <c r="AD66" s="725"/>
      <c r="AE66" s="706"/>
      <c r="AF66" s="706"/>
      <c r="AG66" s="725"/>
      <c r="AH66" s="725"/>
      <c r="AI66" s="725"/>
      <c r="AJ66" s="725"/>
      <c r="AK66" s="725"/>
      <c r="AL66" s="725"/>
      <c r="AM66" s="725"/>
      <c r="AN66" s="725"/>
      <c r="AO66" s="725"/>
    </row>
    <row r="67" spans="1:41" s="703" customFormat="1" ht="33" customHeight="1">
      <c r="A67" s="708"/>
      <c r="B67" s="708"/>
      <c r="H67" s="708"/>
      <c r="AD67" s="725"/>
      <c r="AE67" s="706"/>
      <c r="AF67" s="706"/>
      <c r="AG67" s="725"/>
      <c r="AH67" s="725"/>
      <c r="AI67" s="725"/>
      <c r="AJ67" s="725"/>
      <c r="AK67" s="725"/>
      <c r="AL67" s="725"/>
      <c r="AM67" s="725"/>
      <c r="AN67" s="725"/>
      <c r="AO67" s="725"/>
    </row>
    <row r="68" spans="1:41">
      <c r="A68" s="708"/>
    </row>
    <row r="69" spans="1:41">
      <c r="A69" s="708"/>
    </row>
    <row r="70" spans="1:41">
      <c r="A70" s="708"/>
    </row>
    <row r="71" spans="1:41">
      <c r="A71" s="708"/>
    </row>
    <row r="72" spans="1:41">
      <c r="A72" s="708"/>
    </row>
    <row r="73" spans="1:41">
      <c r="A73" s="708"/>
    </row>
    <row r="74" spans="1:41">
      <c r="A74" s="708"/>
    </row>
    <row r="75" spans="1:41">
      <c r="A75" s="708"/>
    </row>
    <row r="76" spans="1:41">
      <c r="A76" s="708"/>
    </row>
    <row r="77" spans="1:41">
      <c r="A77" s="708"/>
    </row>
    <row r="78" spans="1:41">
      <c r="A78" s="708"/>
    </row>
    <row r="79" spans="1:41">
      <c r="A79" s="708"/>
    </row>
  </sheetData>
  <sheetProtection algorithmName="SHA-512" hashValue="KfJCS3Ukoyt84i6+kyyY7S9ryz5jC1yOdG/5hA0ZTXzuGhyhcJgB51MISeN6N9CdJSFdgkESkdvMFIRyi4CHuQ==" saltValue="gj0XifwrTPe5VDzAtum9iw==" spinCount="100000" sheet="1" objects="1" scenario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277</v>
      </c>
    </row>
    <row r="2" spans="1:9" ht="15.75">
      <c r="A2" s="110"/>
      <c r="B2" s="111"/>
      <c r="C2" s="112"/>
      <c r="D2" s="113"/>
      <c r="E2" s="114"/>
      <c r="F2" s="157"/>
      <c r="G2" s="157"/>
      <c r="H2" s="95"/>
      <c r="I2" s="115"/>
    </row>
    <row r="3" spans="1:9" ht="16.5">
      <c r="A3" s="84"/>
      <c r="B3" s="85" t="s">
        <v>264</v>
      </c>
      <c r="C3" s="86"/>
      <c r="D3" s="87"/>
      <c r="E3" s="116"/>
      <c r="F3" s="157"/>
      <c r="G3" s="157"/>
      <c r="H3" s="117">
        <f>SUMIF(I1:I2,"Direct",H1:H2)</f>
        <v>0</v>
      </c>
      <c r="I3" s="88"/>
    </row>
    <row r="4" spans="1:9" ht="33">
      <c r="A4" s="84"/>
      <c r="B4" s="85" t="s">
        <v>265</v>
      </c>
      <c r="C4" s="86"/>
      <c r="D4" s="87"/>
      <c r="E4" s="116"/>
      <c r="F4" s="157"/>
      <c r="G4" s="157"/>
      <c r="H4" s="117">
        <f>SUMIF(J1:J2,"Bought-Out",H1:H2)</f>
        <v>0</v>
      </c>
      <c r="I4" s="88"/>
    </row>
    <row r="5" spans="1:9" ht="16.5">
      <c r="A5" s="89"/>
      <c r="B5" s="85" t="s">
        <v>266</v>
      </c>
      <c r="C5" s="90"/>
      <c r="D5" s="91"/>
      <c r="E5" s="92"/>
      <c r="F5" s="92"/>
      <c r="G5" s="92"/>
      <c r="H5" s="118">
        <f>H3+H4</f>
        <v>0</v>
      </c>
      <c r="I5" s="93"/>
    </row>
    <row r="6" spans="1:9" ht="16.5">
      <c r="A6" s="94"/>
      <c r="B6" s="1021" t="s">
        <v>267</v>
      </c>
      <c r="C6" s="1021"/>
      <c r="D6" s="1021"/>
      <c r="E6" s="95"/>
      <c r="F6" s="157"/>
      <c r="G6" s="157"/>
      <c r="H6" s="117" t="e">
        <f>'Sch-7'!#REF!</f>
        <v>#REF!</v>
      </c>
      <c r="I6" s="96"/>
    </row>
    <row r="7" spans="1:9" ht="17.25" thickBot="1">
      <c r="A7" s="97"/>
      <c r="B7" s="1022" t="s">
        <v>268</v>
      </c>
      <c r="C7" s="1022"/>
      <c r="D7" s="1022"/>
      <c r="E7" s="98"/>
      <c r="F7" s="98"/>
      <c r="G7" s="98"/>
      <c r="H7" s="119" t="e">
        <f>H5+H6</f>
        <v>#REF!</v>
      </c>
      <c r="I7" s="99"/>
    </row>
    <row r="8" spans="1:9" ht="16.5">
      <c r="A8" s="1023"/>
      <c r="B8" s="1023"/>
      <c r="C8" s="1023"/>
      <c r="D8" s="1023"/>
      <c r="E8" s="1023"/>
      <c r="F8" s="1023"/>
      <c r="G8" s="1023"/>
    </row>
    <row r="9" spans="1:9" ht="15.75">
      <c r="A9" s="2"/>
      <c r="B9" s="1024"/>
      <c r="C9" s="1024"/>
      <c r="D9" s="1024"/>
      <c r="E9" s="1024"/>
      <c r="F9" s="1024"/>
      <c r="G9" s="1024"/>
    </row>
    <row r="10" spans="1:9" ht="16.5">
      <c r="A10" s="100"/>
      <c r="B10" s="100"/>
      <c r="C10" s="100"/>
      <c r="D10" s="100"/>
      <c r="E10" s="100"/>
      <c r="F10" s="100"/>
      <c r="G10" s="100"/>
    </row>
    <row r="11" spans="1:9" ht="90" customHeight="1">
      <c r="A11" s="101" t="s">
        <v>269</v>
      </c>
      <c r="B11" s="1025" t="s">
        <v>270</v>
      </c>
      <c r="C11" s="1025"/>
      <c r="D11" s="1025"/>
      <c r="E11" s="1025"/>
      <c r="F11" s="1025"/>
      <c r="G11" s="1025"/>
      <c r="H11" s="1025"/>
      <c r="I11" s="1025"/>
    </row>
    <row r="12" spans="1:9" ht="116.25" customHeight="1">
      <c r="A12" s="102" t="s">
        <v>271</v>
      </c>
      <c r="B12" s="1026" t="s">
        <v>272</v>
      </c>
      <c r="C12" s="1026"/>
      <c r="D12" s="1026"/>
      <c r="E12" s="1026"/>
      <c r="F12" s="1026"/>
      <c r="G12" s="1026"/>
      <c r="H12" s="1026"/>
      <c r="I12" s="1026"/>
    </row>
    <row r="13" spans="1:9" ht="15.75">
      <c r="A13" s="102"/>
      <c r="B13" s="1026"/>
      <c r="C13" s="1026"/>
      <c r="D13" s="1026"/>
      <c r="E13" s="1026"/>
      <c r="F13" s="1026"/>
      <c r="G13" s="1026"/>
    </row>
    <row r="14" spans="1:9" ht="16.5">
      <c r="A14" s="103" t="s">
        <v>160</v>
      </c>
      <c r="B14" s="104" t="str">
        <f>'Names of Bidder'!D$27&amp;"-"&amp; 'Names of Bidder'!E$27&amp;"-" &amp;'Names of Bidder'!F$27</f>
        <v>--</v>
      </c>
      <c r="C14" s="105"/>
      <c r="D14" s="106"/>
      <c r="E14" s="1"/>
      <c r="F14" s="1"/>
      <c r="G14" s="107"/>
    </row>
    <row r="15" spans="1:9" ht="16.5">
      <c r="A15" s="103" t="s">
        <v>161</v>
      </c>
      <c r="B15" s="104" t="str">
        <f>IF('Names of Bidder'!D$28=0, "", 'Names of Bidder'!D$28)</f>
        <v/>
      </c>
      <c r="C15" s="1"/>
      <c r="D15" s="106" t="s">
        <v>142</v>
      </c>
      <c r="E15" s="107" t="str">
        <f>IF('Names of Bidder'!D$24=0, "", 'Names of Bidder'!D$24)</f>
        <v/>
      </c>
      <c r="F15" s="1"/>
      <c r="G15" s="104" t="str">
        <f>'[6]Names of Bidder'!I14&amp;"-"&amp; '[6]Names of Bidder'!J14&amp;"-" &amp;'[6]Names of Bidder'!K14</f>
        <v>--</v>
      </c>
    </row>
    <row r="16" spans="1:9" ht="16.5">
      <c r="A16" s="108"/>
      <c r="B16" s="109"/>
      <c r="C16" s="3"/>
      <c r="D16" s="106" t="s">
        <v>144</v>
      </c>
      <c r="E16" s="107" t="str">
        <f>IF('Names of Bidder'!D$25=0, "", 'Names of Bidder'!D$25)</f>
        <v/>
      </c>
      <c r="F16" s="3"/>
      <c r="G16" s="3"/>
    </row>
    <row r="18" spans="1:11">
      <c r="A18" t="s">
        <v>278</v>
      </c>
    </row>
    <row r="20" spans="1:11" ht="17.25" thickBot="1">
      <c r="A20" s="120"/>
      <c r="B20" s="121" t="s">
        <v>279</v>
      </c>
      <c r="C20" s="122"/>
      <c r="D20" s="121"/>
      <c r="E20" s="98"/>
      <c r="F20" s="98"/>
      <c r="G20" s="98"/>
      <c r="H20" s="123" t="s">
        <v>293</v>
      </c>
    </row>
    <row r="21" spans="1:11" ht="16.5" thickBot="1">
      <c r="A21" s="124"/>
      <c r="B21" s="1027"/>
      <c r="C21" s="1027"/>
      <c r="D21" s="1027"/>
      <c r="E21" s="1027"/>
      <c r="F21" s="1027"/>
    </row>
    <row r="22" spans="1:11" ht="15.75">
      <c r="A22" s="125"/>
      <c r="B22" s="1028"/>
      <c r="C22" s="1028"/>
      <c r="D22" s="1028"/>
      <c r="E22" s="1028"/>
      <c r="F22" s="1028"/>
    </row>
    <row r="23" spans="1:11" ht="16.5">
      <c r="A23" s="103" t="s">
        <v>160</v>
      </c>
      <c r="B23" s="104" t="s">
        <v>258</v>
      </c>
      <c r="C23" s="126"/>
      <c r="D23" s="106"/>
      <c r="E23" s="1"/>
      <c r="F23" s="1"/>
    </row>
    <row r="24" spans="1:11" ht="16.5">
      <c r="A24" s="103" t="s">
        <v>161</v>
      </c>
      <c r="B24" s="104" t="s">
        <v>259</v>
      </c>
      <c r="C24" s="2"/>
      <c r="D24" s="106" t="s">
        <v>142</v>
      </c>
      <c r="E24" s="107" t="s">
        <v>280</v>
      </c>
      <c r="F24" s="1"/>
    </row>
    <row r="25" spans="1:11" ht="16.5">
      <c r="A25" s="108"/>
      <c r="B25" s="109"/>
      <c r="C25" s="108"/>
      <c r="D25" s="106" t="s">
        <v>144</v>
      </c>
      <c r="E25" s="107" t="s">
        <v>281</v>
      </c>
      <c r="F25" s="3"/>
    </row>
    <row r="27" spans="1:11">
      <c r="A27" t="s">
        <v>282</v>
      </c>
    </row>
    <row r="29" spans="1:11" ht="16.5">
      <c r="A29" s="127"/>
      <c r="B29" s="128" t="s">
        <v>283</v>
      </c>
      <c r="C29" s="128"/>
      <c r="D29" s="128"/>
      <c r="E29" s="129"/>
      <c r="F29" s="129"/>
      <c r="G29" s="129"/>
      <c r="H29" s="129"/>
      <c r="I29" s="129"/>
      <c r="J29" s="129"/>
      <c r="K29" s="130" t="e">
        <f>SUM(#REF!)</f>
        <v>#REF!</v>
      </c>
    </row>
    <row r="30" spans="1:11" ht="15.75">
      <c r="A30" s="125"/>
      <c r="B30" s="1029"/>
      <c r="C30" s="1024"/>
      <c r="D30" s="1024"/>
      <c r="E30" s="1024"/>
      <c r="F30" s="1024"/>
      <c r="G30" s="1024"/>
    </row>
    <row r="31" spans="1:11" ht="16.5">
      <c r="A31" s="131" t="s">
        <v>160</v>
      </c>
      <c r="B31" s="132" t="s">
        <v>258</v>
      </c>
      <c r="C31" s="133"/>
      <c r="D31" s="134"/>
      <c r="E31" s="135"/>
      <c r="F31" s="135"/>
      <c r="G31" s="3"/>
    </row>
    <row r="32" spans="1:11" ht="16.5">
      <c r="A32" s="131" t="s">
        <v>161</v>
      </c>
      <c r="B32" s="132" t="s">
        <v>259</v>
      </c>
      <c r="C32" s="135"/>
      <c r="D32" s="134" t="s">
        <v>142</v>
      </c>
      <c r="E32" s="136" t="s">
        <v>280</v>
      </c>
      <c r="F32" s="135"/>
      <c r="G32" s="3"/>
    </row>
    <row r="33" spans="1:8" ht="16.5">
      <c r="A33" s="137"/>
      <c r="B33" s="138"/>
      <c r="C33" s="139"/>
      <c r="D33" s="134" t="s">
        <v>144</v>
      </c>
      <c r="E33" s="136" t="s">
        <v>281</v>
      </c>
      <c r="F33" s="139"/>
      <c r="G33" s="3"/>
    </row>
    <row r="35" spans="1:8">
      <c r="A35" t="s">
        <v>286</v>
      </c>
    </row>
    <row r="37" spans="1:8" ht="30">
      <c r="A37" s="140" t="s">
        <v>160</v>
      </c>
      <c r="B37" s="141" t="s">
        <v>256</v>
      </c>
      <c r="C37" s="142"/>
      <c r="D37" s="1030" t="s">
        <v>284</v>
      </c>
      <c r="E37" s="1030"/>
      <c r="F37" s="1032"/>
    </row>
    <row r="38" spans="1:8" ht="30">
      <c r="A38" s="140" t="s">
        <v>161</v>
      </c>
      <c r="B38" s="141" t="s">
        <v>257</v>
      </c>
      <c r="C38" s="6"/>
      <c r="D38" s="1030" t="s">
        <v>285</v>
      </c>
      <c r="E38" s="1030"/>
      <c r="F38" s="1032"/>
    </row>
    <row r="40" spans="1:8">
      <c r="A40" t="s">
        <v>287</v>
      </c>
    </row>
    <row r="42" spans="1:8" ht="30">
      <c r="A42" s="143"/>
      <c r="B42" s="144" t="s">
        <v>288</v>
      </c>
      <c r="C42" s="144"/>
      <c r="D42" s="144"/>
      <c r="E42" s="144"/>
      <c r="F42" s="144"/>
      <c r="G42" s="144"/>
      <c r="H42" s="145" t="s">
        <v>294</v>
      </c>
    </row>
    <row r="43" spans="1:8" ht="16.5">
      <c r="A43" s="146"/>
      <c r="B43" s="147"/>
      <c r="C43" s="147"/>
      <c r="D43" s="147"/>
      <c r="E43" s="147"/>
      <c r="F43" s="147"/>
      <c r="G43" s="148"/>
    </row>
    <row r="44" spans="1:8">
      <c r="A44" s="147"/>
      <c r="B44" s="147"/>
      <c r="C44" s="147"/>
      <c r="D44" s="147"/>
      <c r="E44" s="147"/>
      <c r="F44" s="147"/>
      <c r="G44" s="149"/>
    </row>
    <row r="45" spans="1:8">
      <c r="A45" s="1033"/>
      <c r="B45" s="1033"/>
      <c r="C45" s="1033"/>
      <c r="D45" s="1033"/>
      <c r="E45" s="1033"/>
      <c r="F45" s="1033"/>
      <c r="G45" s="1033"/>
    </row>
    <row r="46" spans="1:8">
      <c r="A46" s="150"/>
      <c r="B46" s="150"/>
      <c r="C46" s="1030"/>
      <c r="D46" s="1030"/>
      <c r="E46" s="1030"/>
      <c r="F46" s="1030"/>
      <c r="G46" s="1030"/>
    </row>
    <row r="47" spans="1:8">
      <c r="A47" s="151" t="s">
        <v>160</v>
      </c>
      <c r="B47" s="152" t="s">
        <v>258</v>
      </c>
      <c r="C47" s="1030" t="s">
        <v>289</v>
      </c>
      <c r="D47" s="1030"/>
      <c r="E47" s="1030"/>
      <c r="F47" s="1030"/>
      <c r="G47" s="1030"/>
    </row>
    <row r="48" spans="1:8">
      <c r="A48" s="151" t="s">
        <v>161</v>
      </c>
      <c r="B48" s="153" t="s">
        <v>259</v>
      </c>
      <c r="C48" s="1030" t="s">
        <v>290</v>
      </c>
      <c r="D48" s="1030"/>
      <c r="E48" s="1030"/>
      <c r="F48" s="1030"/>
      <c r="G48" s="1030"/>
    </row>
    <row r="49" spans="1:7" ht="16.5">
      <c r="A49" s="5"/>
      <c r="B49" s="4"/>
      <c r="C49" s="1030"/>
      <c r="D49" s="1030"/>
      <c r="E49" s="1030"/>
      <c r="F49" s="1030"/>
      <c r="G49" s="1030"/>
    </row>
    <row r="50" spans="1:7" ht="16.5">
      <c r="A50" s="5"/>
      <c r="B50" s="4"/>
      <c r="C50" s="147"/>
      <c r="D50" s="147"/>
      <c r="E50" s="147"/>
      <c r="F50" s="147"/>
      <c r="G50" s="147"/>
    </row>
    <row r="51" spans="1:7" ht="16.5">
      <c r="A51" s="154" t="s">
        <v>291</v>
      </c>
      <c r="B51" s="1031" t="s">
        <v>292</v>
      </c>
      <c r="C51" s="1031"/>
      <c r="D51" s="1031"/>
      <c r="E51" s="1031"/>
      <c r="F51" s="1031"/>
      <c r="G51" s="155"/>
    </row>
    <row r="52" spans="1:7" ht="16.5">
      <c r="A52" s="156"/>
      <c r="B52" s="8"/>
      <c r="C52" s="8"/>
      <c r="D52" s="8"/>
      <c r="E52" s="8"/>
      <c r="F52" s="8"/>
      <c r="G52" s="8"/>
    </row>
    <row r="60" spans="1:7">
      <c r="B60" t="s">
        <v>260</v>
      </c>
    </row>
    <row r="61" spans="1:7">
      <c r="B61" t="s">
        <v>261</v>
      </c>
    </row>
  </sheetData>
  <customSheetViews>
    <customSheetView guid="{B85D7887-A299-45C0-BD97-6C28577A6A5C}"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 guid="{CCA37BAE-906F-43D5-9FD9-B13563E4B9D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45" t="e">
        <v>#REF!</v>
      </c>
      <c r="B1" s="1046"/>
      <c r="C1" s="159"/>
      <c r="D1" s="160"/>
      <c r="E1" s="159"/>
      <c r="F1" s="1045">
        <v>0</v>
      </c>
      <c r="G1" s="1046"/>
      <c r="H1" s="159"/>
      <c r="I1" s="160"/>
      <c r="K1" s="1045" t="e">
        <v>#REF!</v>
      </c>
      <c r="L1" s="1046"/>
      <c r="M1" s="159"/>
      <c r="N1" s="160"/>
      <c r="P1" s="1045">
        <f>'Sch-6 (After Discount)'!D28</f>
        <v>0</v>
      </c>
      <c r="Q1" s="1046"/>
      <c r="R1" s="159"/>
      <c r="S1" s="160"/>
      <c r="U1" s="181" t="e">
        <v>#REF!</v>
      </c>
    </row>
    <row r="2" spans="1:27">
      <c r="A2" s="1040"/>
      <c r="B2" s="1041"/>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460</v>
      </c>
    </row>
    <row r="4" spans="1:27" ht="66.75" customHeight="1" thickBot="1">
      <c r="A4" s="1042" t="e">
        <f>IF(OR((A1&gt;9999999999),(A1&lt;0)),"Invalid Entry - More than 1000 crore OR -ve value",IF(A1=0, "",+CONCATENATE(#REF!,B11,D11,B10,D10,B9,D9,B8,D8,B7,D7,B6," Only")))</f>
        <v>#REF!</v>
      </c>
      <c r="B4" s="1043"/>
      <c r="C4" s="1043"/>
      <c r="D4" s="1044"/>
      <c r="E4" s="159"/>
      <c r="F4" s="1042" t="str">
        <f>IF(OR((F1&gt;9999999999),(F1&lt;0)),"Invalid Entry - More than 1000 crore OR -ve value",IF(F1=0, "",+CONCATENATE(U1, G11,I11,G10,I10,G9,I9,G8,I8,G7,I7,G6," Only")))</f>
        <v/>
      </c>
      <c r="G4" s="1043"/>
      <c r="H4" s="1043"/>
      <c r="I4" s="1044"/>
      <c r="J4" s="159"/>
      <c r="K4" s="1042" t="e">
        <f>IF(OR((K1&gt;9999999999),(K1&lt;0)),"Invalid Entry - More than 1000 crore OR -ve value",IF(K1=0, "",+CONCATENATE(U2, L11,N11,L10,N10,L9,N9,L8,N8,L7,N7,L6," Only")))</f>
        <v>#REF!</v>
      </c>
      <c r="L4" s="1043"/>
      <c r="M4" s="1043"/>
      <c r="N4" s="1044"/>
      <c r="P4" s="1042" t="str">
        <f>IF(OR((P1&gt;9999999999),(P1&lt;0)),"Invalid Entry - More than 1000 crore OR -ve value",IF(P1=0, "",+CONCATENATE(U3, Q11,S11,Q10,S10,Q9,S9,Q8,S8,Q7,S7,Q6," Only")))</f>
        <v/>
      </c>
      <c r="Q4" s="1043"/>
      <c r="R4" s="1043"/>
      <c r="S4" s="1044"/>
      <c r="U4" s="1034" t="e">
        <f>VLOOKUP(1,T28:Y43,6,FALSE)</f>
        <v>#N/A</v>
      </c>
      <c r="V4" s="1034"/>
      <c r="W4" s="1034"/>
      <c r="X4" s="1034"/>
      <c r="Y4" s="1034"/>
      <c r="Z4" s="1034"/>
      <c r="AA4" s="1034"/>
    </row>
    <row r="5" spans="1:27" ht="18.75" customHeight="1" thickBot="1">
      <c r="A5" s="161"/>
      <c r="B5" s="162"/>
      <c r="C5" s="162"/>
      <c r="D5" s="163"/>
      <c r="E5" s="162"/>
      <c r="F5" s="161"/>
      <c r="G5" s="162"/>
      <c r="H5" s="162"/>
      <c r="I5" s="163"/>
      <c r="K5" s="161"/>
      <c r="L5" s="162"/>
      <c r="M5" s="162"/>
      <c r="N5" s="163"/>
      <c r="P5" s="161"/>
      <c r="Q5" s="162"/>
      <c r="R5" s="162"/>
      <c r="S5" s="163"/>
      <c r="U5" s="1035" t="e">
        <f>VLOOKUP(1,T8:Y23,6,FALSE)</f>
        <v>#N/A</v>
      </c>
      <c r="V5" s="1036"/>
      <c r="W5" s="1036"/>
      <c r="X5" s="1036"/>
      <c r="Y5" s="1036"/>
      <c r="Z5" s="1036"/>
      <c r="AA5" s="1037"/>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461</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360</v>
      </c>
      <c r="C13" s="162"/>
      <c r="D13" s="163"/>
      <c r="E13" s="162"/>
      <c r="F13" s="169">
        <v>1</v>
      </c>
      <c r="G13" s="170" t="s">
        <v>360</v>
      </c>
      <c r="H13" s="162"/>
      <c r="I13" s="163"/>
      <c r="K13" s="169">
        <v>1</v>
      </c>
      <c r="L13" s="170" t="s">
        <v>360</v>
      </c>
      <c r="M13" s="162"/>
      <c r="N13" s="163"/>
      <c r="P13" s="169">
        <v>1</v>
      </c>
      <c r="Q13" s="170" t="s">
        <v>360</v>
      </c>
      <c r="R13" s="162"/>
      <c r="S13" s="163"/>
      <c r="T13" s="182" t="e">
        <f t="shared" si="4"/>
        <v>#REF!</v>
      </c>
      <c r="U13" s="178">
        <v>0</v>
      </c>
      <c r="V13" s="178">
        <v>1</v>
      </c>
      <c r="W13" s="178">
        <v>0</v>
      </c>
      <c r="X13" s="178">
        <v>1</v>
      </c>
      <c r="Y13" s="184" t="e">
        <f>IF(AND($A$1=0,$F$1&gt;0,$K$1=0,$P$1&gt;0),$F$4&amp;$AA$8&amp;$P$4, "")</f>
        <v>#REF!</v>
      </c>
    </row>
    <row r="14" spans="1:27">
      <c r="A14" s="169">
        <v>2</v>
      </c>
      <c r="B14" s="170" t="s">
        <v>361</v>
      </c>
      <c r="C14" s="162"/>
      <c r="D14" s="163"/>
      <c r="E14" s="162"/>
      <c r="F14" s="169">
        <v>2</v>
      </c>
      <c r="G14" s="170" t="s">
        <v>361</v>
      </c>
      <c r="H14" s="162"/>
      <c r="I14" s="163"/>
      <c r="K14" s="169">
        <v>2</v>
      </c>
      <c r="L14" s="170" t="s">
        <v>361</v>
      </c>
      <c r="M14" s="162"/>
      <c r="N14" s="163"/>
      <c r="P14" s="169">
        <v>2</v>
      </c>
      <c r="Q14" s="170" t="s">
        <v>361</v>
      </c>
      <c r="R14" s="162"/>
      <c r="S14" s="163"/>
      <c r="T14" s="182" t="e">
        <f t="shared" si="4"/>
        <v>#REF!</v>
      </c>
      <c r="U14" s="178">
        <v>0</v>
      </c>
      <c r="V14" s="178">
        <v>1</v>
      </c>
      <c r="W14" s="178">
        <v>1</v>
      </c>
      <c r="X14" s="178">
        <v>0</v>
      </c>
      <c r="Y14" s="184" t="e">
        <f>IF(AND($A$1=0,$F$1&gt;0,$K$1&gt;0,$P$1=0),$F$4&amp;$AA$8&amp;$K$4, "")</f>
        <v>#REF!</v>
      </c>
    </row>
    <row r="15" spans="1:27">
      <c r="A15" s="169">
        <v>3</v>
      </c>
      <c r="B15" s="170" t="s">
        <v>362</v>
      </c>
      <c r="C15" s="162"/>
      <c r="D15" s="163"/>
      <c r="E15" s="162"/>
      <c r="F15" s="169">
        <v>3</v>
      </c>
      <c r="G15" s="170" t="s">
        <v>362</v>
      </c>
      <c r="H15" s="162"/>
      <c r="I15" s="163"/>
      <c r="K15" s="169">
        <v>3</v>
      </c>
      <c r="L15" s="170" t="s">
        <v>362</v>
      </c>
      <c r="M15" s="162"/>
      <c r="N15" s="163"/>
      <c r="P15" s="169">
        <v>3</v>
      </c>
      <c r="Q15" s="170" t="s">
        <v>362</v>
      </c>
      <c r="R15" s="162"/>
      <c r="S15" s="163"/>
      <c r="T15" s="182" t="e">
        <f t="shared" si="4"/>
        <v>#REF!</v>
      </c>
      <c r="U15" s="178">
        <v>0</v>
      </c>
      <c r="V15" s="178">
        <v>1</v>
      </c>
      <c r="W15" s="178">
        <v>1</v>
      </c>
      <c r="X15" s="178">
        <v>1</v>
      </c>
      <c r="Y15" s="185" t="e">
        <f>IF(AND($A$1=0,$F$1&gt;0,$K$1&gt;0,$P$1&gt;0),$F$4&amp;$AA$8&amp;$K$4&amp;$AA$8&amp;$P$4, "")</f>
        <v>#REF!</v>
      </c>
    </row>
    <row r="16" spans="1:27">
      <c r="A16" s="169">
        <v>4</v>
      </c>
      <c r="B16" s="170" t="s">
        <v>363</v>
      </c>
      <c r="C16" s="162"/>
      <c r="D16" s="163"/>
      <c r="E16" s="162"/>
      <c r="F16" s="169">
        <v>4</v>
      </c>
      <c r="G16" s="170" t="s">
        <v>363</v>
      </c>
      <c r="H16" s="162"/>
      <c r="I16" s="163"/>
      <c r="K16" s="169">
        <v>4</v>
      </c>
      <c r="L16" s="170" t="s">
        <v>363</v>
      </c>
      <c r="M16" s="162"/>
      <c r="N16" s="163"/>
      <c r="P16" s="169">
        <v>4</v>
      </c>
      <c r="Q16" s="170" t="s">
        <v>363</v>
      </c>
      <c r="R16" s="162"/>
      <c r="S16" s="163"/>
      <c r="T16" s="182" t="e">
        <f t="shared" si="4"/>
        <v>#REF!</v>
      </c>
      <c r="U16" s="178">
        <v>1</v>
      </c>
      <c r="V16" s="178">
        <v>0</v>
      </c>
      <c r="W16" s="178">
        <v>0</v>
      </c>
      <c r="X16" s="178">
        <v>0</v>
      </c>
      <c r="Y16" s="183" t="e">
        <f>IF(AND($A$1&gt;0,$F$1=0,$K$1=0,$P$1=0), $A$4, "")</f>
        <v>#REF!</v>
      </c>
    </row>
    <row r="17" spans="1:27">
      <c r="A17" s="169">
        <v>5</v>
      </c>
      <c r="B17" s="170" t="s">
        <v>364</v>
      </c>
      <c r="C17" s="162"/>
      <c r="D17" s="163"/>
      <c r="E17" s="162"/>
      <c r="F17" s="169">
        <v>5</v>
      </c>
      <c r="G17" s="170" t="s">
        <v>364</v>
      </c>
      <c r="H17" s="162"/>
      <c r="I17" s="163"/>
      <c r="K17" s="169">
        <v>5</v>
      </c>
      <c r="L17" s="170" t="s">
        <v>364</v>
      </c>
      <c r="M17" s="162"/>
      <c r="N17" s="163"/>
      <c r="P17" s="169">
        <v>5</v>
      </c>
      <c r="Q17" s="170" t="s">
        <v>364</v>
      </c>
      <c r="R17" s="162"/>
      <c r="S17" s="163"/>
      <c r="T17" s="182" t="e">
        <f t="shared" si="4"/>
        <v>#REF!</v>
      </c>
      <c r="U17" s="178">
        <v>1</v>
      </c>
      <c r="V17" s="178">
        <v>0</v>
      </c>
      <c r="W17" s="178">
        <v>0</v>
      </c>
      <c r="X17" s="178">
        <v>1</v>
      </c>
      <c r="Y17" s="184" t="e">
        <f>IF(AND($A$1&gt;0,$F$1=0,$K$1=0,$P$1&gt;0),$A$4&amp;$AA$8&amp;$P$4, "")</f>
        <v>#REF!</v>
      </c>
    </row>
    <row r="18" spans="1:27">
      <c r="A18" s="169">
        <v>6</v>
      </c>
      <c r="B18" s="170" t="s">
        <v>365</v>
      </c>
      <c r="C18" s="162"/>
      <c r="D18" s="163"/>
      <c r="E18" s="162"/>
      <c r="F18" s="169">
        <v>6</v>
      </c>
      <c r="G18" s="170" t="s">
        <v>365</v>
      </c>
      <c r="H18" s="162"/>
      <c r="I18" s="163"/>
      <c r="K18" s="169">
        <v>6</v>
      </c>
      <c r="L18" s="170" t="s">
        <v>365</v>
      </c>
      <c r="M18" s="162"/>
      <c r="N18" s="163"/>
      <c r="P18" s="169">
        <v>6</v>
      </c>
      <c r="Q18" s="170" t="s">
        <v>365</v>
      </c>
      <c r="R18" s="162"/>
      <c r="S18" s="163"/>
      <c r="T18" s="182" t="e">
        <f t="shared" si="4"/>
        <v>#REF!</v>
      </c>
      <c r="U18" s="178">
        <v>1</v>
      </c>
      <c r="V18" s="178">
        <v>0</v>
      </c>
      <c r="W18" s="178">
        <v>1</v>
      </c>
      <c r="X18" s="178">
        <v>0</v>
      </c>
      <c r="Y18" s="184" t="e">
        <f>IF(AND($A$1&gt;0,$F$1=0,$K$1&gt;0,$P$1=0),$A$4&amp;$AA$8&amp;$K$4, "")</f>
        <v>#REF!</v>
      </c>
    </row>
    <row r="19" spans="1:27">
      <c r="A19" s="169">
        <v>7</v>
      </c>
      <c r="B19" s="170" t="s">
        <v>366</v>
      </c>
      <c r="C19" s="162"/>
      <c r="D19" s="163"/>
      <c r="E19" s="162"/>
      <c r="F19" s="169">
        <v>7</v>
      </c>
      <c r="G19" s="170" t="s">
        <v>366</v>
      </c>
      <c r="H19" s="162"/>
      <c r="I19" s="163"/>
      <c r="K19" s="169">
        <v>7</v>
      </c>
      <c r="L19" s="170" t="s">
        <v>366</v>
      </c>
      <c r="M19" s="162"/>
      <c r="N19" s="163"/>
      <c r="P19" s="169">
        <v>7</v>
      </c>
      <c r="Q19" s="170" t="s">
        <v>366</v>
      </c>
      <c r="R19" s="162"/>
      <c r="S19" s="163"/>
      <c r="T19" s="182" t="e">
        <f t="shared" si="4"/>
        <v>#REF!</v>
      </c>
      <c r="U19" s="178">
        <v>1</v>
      </c>
      <c r="V19" s="178">
        <v>0</v>
      </c>
      <c r="W19" s="178">
        <v>1</v>
      </c>
      <c r="X19" s="178">
        <v>1</v>
      </c>
      <c r="Y19" s="184" t="e">
        <f>IF(AND($A$1&gt;0,$F$1=0,$K$1&gt;0,$P$1&gt;0),$A$4&amp;$AA$8&amp;$K$4&amp;$AA$8&amp;$P$4, "")</f>
        <v>#REF!</v>
      </c>
    </row>
    <row r="20" spans="1:27">
      <c r="A20" s="169">
        <v>8</v>
      </c>
      <c r="B20" s="170" t="s">
        <v>367</v>
      </c>
      <c r="C20" s="162"/>
      <c r="D20" s="163"/>
      <c r="E20" s="162"/>
      <c r="F20" s="169">
        <v>8</v>
      </c>
      <c r="G20" s="170" t="s">
        <v>367</v>
      </c>
      <c r="H20" s="162"/>
      <c r="I20" s="163"/>
      <c r="K20" s="169">
        <v>8</v>
      </c>
      <c r="L20" s="170" t="s">
        <v>367</v>
      </c>
      <c r="M20" s="162"/>
      <c r="N20" s="163"/>
      <c r="P20" s="169">
        <v>8</v>
      </c>
      <c r="Q20" s="170" t="s">
        <v>367</v>
      </c>
      <c r="R20" s="162"/>
      <c r="S20" s="163"/>
      <c r="T20" s="182" t="e">
        <f t="shared" si="4"/>
        <v>#REF!</v>
      </c>
      <c r="U20" s="178">
        <v>1</v>
      </c>
      <c r="V20" s="178">
        <v>1</v>
      </c>
      <c r="W20" s="178">
        <v>0</v>
      </c>
      <c r="X20" s="178">
        <v>0</v>
      </c>
      <c r="Y20" s="184" t="e">
        <f>IF(AND($A$1&gt;0,$F$1&gt;0,$K$1=0,$P$1=0),$A$4&amp;$AA$8&amp;$F$4, "")</f>
        <v>#REF!</v>
      </c>
    </row>
    <row r="21" spans="1:27">
      <c r="A21" s="169">
        <v>9</v>
      </c>
      <c r="B21" s="170" t="s">
        <v>368</v>
      </c>
      <c r="C21" s="162"/>
      <c r="D21" s="163"/>
      <c r="E21" s="162"/>
      <c r="F21" s="169">
        <v>9</v>
      </c>
      <c r="G21" s="170" t="s">
        <v>368</v>
      </c>
      <c r="H21" s="162"/>
      <c r="I21" s="163"/>
      <c r="K21" s="169">
        <v>9</v>
      </c>
      <c r="L21" s="170" t="s">
        <v>368</v>
      </c>
      <c r="M21" s="162"/>
      <c r="N21" s="163"/>
      <c r="P21" s="169">
        <v>9</v>
      </c>
      <c r="Q21" s="170" t="s">
        <v>368</v>
      </c>
      <c r="R21" s="162"/>
      <c r="S21" s="163"/>
      <c r="T21" s="182" t="e">
        <f t="shared" si="4"/>
        <v>#REF!</v>
      </c>
      <c r="U21" s="178">
        <v>1</v>
      </c>
      <c r="V21" s="178">
        <v>1</v>
      </c>
      <c r="W21" s="178">
        <v>0</v>
      </c>
      <c r="X21" s="178">
        <v>1</v>
      </c>
      <c r="Y21" s="184" t="e">
        <f>IF(AND($A$1&gt;0,$F$1&gt;0,$K$1=0,$P$1&gt;0),$A$4&amp;$AA$8&amp;$F$4&amp;$AA$8&amp;$P$4, "")</f>
        <v>#REF!</v>
      </c>
    </row>
    <row r="22" spans="1:27">
      <c r="A22" s="169">
        <v>10</v>
      </c>
      <c r="B22" s="170" t="s">
        <v>369</v>
      </c>
      <c r="C22" s="162"/>
      <c r="D22" s="163"/>
      <c r="E22" s="162"/>
      <c r="F22" s="169">
        <v>10</v>
      </c>
      <c r="G22" s="170" t="s">
        <v>369</v>
      </c>
      <c r="H22" s="162"/>
      <c r="I22" s="163"/>
      <c r="K22" s="169">
        <v>10</v>
      </c>
      <c r="L22" s="170" t="s">
        <v>369</v>
      </c>
      <c r="M22" s="162"/>
      <c r="N22" s="163"/>
      <c r="P22" s="169">
        <v>10</v>
      </c>
      <c r="Q22" s="170" t="s">
        <v>369</v>
      </c>
      <c r="R22" s="162"/>
      <c r="S22" s="163"/>
      <c r="T22" s="182" t="e">
        <f t="shared" si="4"/>
        <v>#REF!</v>
      </c>
      <c r="U22" s="178">
        <v>1</v>
      </c>
      <c r="V22" s="178">
        <v>1</v>
      </c>
      <c r="W22" s="178">
        <v>1</v>
      </c>
      <c r="X22" s="178">
        <v>0</v>
      </c>
      <c r="Y22" s="184" t="e">
        <f>IF(AND($A$1&gt;0,$F$1&gt;0,$K$1&gt;0,$P$1=0),$A$4&amp;$AA$8&amp;$F$4&amp;$AA$8&amp;$K$4, "")</f>
        <v>#REF!</v>
      </c>
    </row>
    <row r="23" spans="1:27">
      <c r="A23" s="169">
        <v>11</v>
      </c>
      <c r="B23" s="170" t="s">
        <v>370</v>
      </c>
      <c r="C23" s="162"/>
      <c r="D23" s="163"/>
      <c r="E23" s="162"/>
      <c r="F23" s="169">
        <v>11</v>
      </c>
      <c r="G23" s="170" t="s">
        <v>370</v>
      </c>
      <c r="H23" s="162"/>
      <c r="I23" s="163"/>
      <c r="K23" s="169">
        <v>11</v>
      </c>
      <c r="L23" s="170" t="s">
        <v>370</v>
      </c>
      <c r="M23" s="162"/>
      <c r="N23" s="163"/>
      <c r="P23" s="169">
        <v>11</v>
      </c>
      <c r="Q23" s="170" t="s">
        <v>370</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371</v>
      </c>
      <c r="C24" s="162"/>
      <c r="D24" s="163"/>
      <c r="E24" s="162"/>
      <c r="F24" s="169">
        <v>12</v>
      </c>
      <c r="G24" s="170" t="s">
        <v>371</v>
      </c>
      <c r="H24" s="162"/>
      <c r="I24" s="163"/>
      <c r="K24" s="169">
        <v>12</v>
      </c>
      <c r="L24" s="170" t="s">
        <v>371</v>
      </c>
      <c r="M24" s="162"/>
      <c r="N24" s="163"/>
      <c r="P24" s="169">
        <v>12</v>
      </c>
      <c r="Q24" s="170" t="s">
        <v>371</v>
      </c>
      <c r="R24" s="162"/>
      <c r="S24" s="163"/>
    </row>
    <row r="25" spans="1:27">
      <c r="A25" s="169">
        <v>13</v>
      </c>
      <c r="B25" s="170" t="s">
        <v>372</v>
      </c>
      <c r="C25" s="162"/>
      <c r="D25" s="163"/>
      <c r="E25" s="162"/>
      <c r="F25" s="169">
        <v>13</v>
      </c>
      <c r="G25" s="170" t="s">
        <v>372</v>
      </c>
      <c r="H25" s="162"/>
      <c r="I25" s="163"/>
      <c r="K25" s="169">
        <v>13</v>
      </c>
      <c r="L25" s="170" t="s">
        <v>372</v>
      </c>
      <c r="M25" s="162"/>
      <c r="N25" s="163"/>
      <c r="P25" s="169">
        <v>13</v>
      </c>
      <c r="Q25" s="170" t="s">
        <v>372</v>
      </c>
      <c r="R25" s="162"/>
      <c r="S25" s="163"/>
    </row>
    <row r="26" spans="1:27">
      <c r="A26" s="169">
        <v>14</v>
      </c>
      <c r="B26" s="170" t="s">
        <v>373</v>
      </c>
      <c r="C26" s="162"/>
      <c r="D26" s="163"/>
      <c r="E26" s="162"/>
      <c r="F26" s="169">
        <v>14</v>
      </c>
      <c r="G26" s="170" t="s">
        <v>373</v>
      </c>
      <c r="H26" s="162"/>
      <c r="I26" s="163"/>
      <c r="K26" s="169">
        <v>14</v>
      </c>
      <c r="L26" s="170" t="s">
        <v>373</v>
      </c>
      <c r="M26" s="162"/>
      <c r="N26" s="163"/>
      <c r="P26" s="169">
        <v>14</v>
      </c>
      <c r="Q26" s="170" t="s">
        <v>373</v>
      </c>
      <c r="R26" s="162"/>
      <c r="S26" s="163"/>
    </row>
    <row r="27" spans="1:27">
      <c r="A27" s="169">
        <v>15</v>
      </c>
      <c r="B27" s="170" t="s">
        <v>374</v>
      </c>
      <c r="C27" s="162"/>
      <c r="D27" s="163"/>
      <c r="E27" s="162"/>
      <c r="F27" s="169">
        <v>15</v>
      </c>
      <c r="G27" s="170" t="s">
        <v>374</v>
      </c>
      <c r="H27" s="162"/>
      <c r="I27" s="163"/>
      <c r="K27" s="169">
        <v>15</v>
      </c>
      <c r="L27" s="170" t="s">
        <v>374</v>
      </c>
      <c r="M27" s="162"/>
      <c r="N27" s="163"/>
      <c r="P27" s="169">
        <v>15</v>
      </c>
      <c r="Q27" s="170" t="s">
        <v>374</v>
      </c>
      <c r="R27" s="162"/>
      <c r="S27" s="163"/>
    </row>
    <row r="28" spans="1:27">
      <c r="A28" s="169">
        <v>16</v>
      </c>
      <c r="B28" s="170" t="s">
        <v>375</v>
      </c>
      <c r="C28" s="162"/>
      <c r="D28" s="163"/>
      <c r="E28" s="162"/>
      <c r="F28" s="169">
        <v>16</v>
      </c>
      <c r="G28" s="170" t="s">
        <v>375</v>
      </c>
      <c r="H28" s="162"/>
      <c r="I28" s="163"/>
      <c r="K28" s="169">
        <v>16</v>
      </c>
      <c r="L28" s="170" t="s">
        <v>375</v>
      </c>
      <c r="M28" s="162"/>
      <c r="N28" s="163"/>
      <c r="P28" s="169">
        <v>16</v>
      </c>
      <c r="Q28" s="170" t="s">
        <v>375</v>
      </c>
      <c r="R28" s="162"/>
      <c r="S28" s="163"/>
      <c r="T28" s="182" t="e">
        <f>IF(Y28="",0, 1)</f>
        <v>#REF!</v>
      </c>
      <c r="U28" s="178">
        <v>0</v>
      </c>
      <c r="V28" s="178">
        <v>0</v>
      </c>
      <c r="W28" s="178">
        <v>0</v>
      </c>
      <c r="X28" s="178">
        <v>0</v>
      </c>
      <c r="Y28" s="183" t="e">
        <f>IF(AND($A$1=0,$F$1=0,$K$1=0,$P$1=0)," 0/-", "")</f>
        <v>#REF!</v>
      </c>
      <c r="AA28" s="178" t="s">
        <v>462</v>
      </c>
    </row>
    <row r="29" spans="1:27">
      <c r="A29" s="169">
        <v>17</v>
      </c>
      <c r="B29" s="170" t="s">
        <v>376</v>
      </c>
      <c r="C29" s="162"/>
      <c r="D29" s="163"/>
      <c r="E29" s="162"/>
      <c r="F29" s="169">
        <v>17</v>
      </c>
      <c r="G29" s="170" t="s">
        <v>376</v>
      </c>
      <c r="H29" s="162"/>
      <c r="I29" s="163"/>
      <c r="K29" s="169">
        <v>17</v>
      </c>
      <c r="L29" s="170" t="s">
        <v>376</v>
      </c>
      <c r="M29" s="162"/>
      <c r="N29" s="163"/>
      <c r="P29" s="169">
        <v>17</v>
      </c>
      <c r="Q29" s="170" t="s">
        <v>376</v>
      </c>
      <c r="R29" s="162"/>
      <c r="S29" s="163"/>
      <c r="T29" s="182" t="e">
        <f t="shared" ref="T29:T43" si="5">IF(Y29="",0, 1)</f>
        <v>#REF!</v>
      </c>
      <c r="U29" s="178">
        <v>0</v>
      </c>
      <c r="V29" s="178">
        <v>0</v>
      </c>
      <c r="W29" s="178">
        <v>0</v>
      </c>
      <c r="X29" s="178">
        <v>1</v>
      </c>
      <c r="Y29" s="184" t="e">
        <f>IF(AND($A$1=0,$F$1=0,$K$1=0,$P$1&gt;0),$U$3&amp;$P$1&amp;$AA$30, "")</f>
        <v>#REF!</v>
      </c>
      <c r="AA29" s="178" t="s">
        <v>463</v>
      </c>
    </row>
    <row r="30" spans="1:27">
      <c r="A30" s="169">
        <v>18</v>
      </c>
      <c r="B30" s="170" t="s">
        <v>377</v>
      </c>
      <c r="C30" s="162"/>
      <c r="D30" s="163"/>
      <c r="E30" s="162"/>
      <c r="F30" s="169">
        <v>18</v>
      </c>
      <c r="G30" s="170" t="s">
        <v>377</v>
      </c>
      <c r="H30" s="162"/>
      <c r="I30" s="163"/>
      <c r="K30" s="169">
        <v>18</v>
      </c>
      <c r="L30" s="170" t="s">
        <v>377</v>
      </c>
      <c r="M30" s="162"/>
      <c r="N30" s="163"/>
      <c r="P30" s="169">
        <v>18</v>
      </c>
      <c r="Q30" s="170" t="s">
        <v>377</v>
      </c>
      <c r="R30" s="162"/>
      <c r="S30" s="163"/>
      <c r="T30" s="182" t="e">
        <f t="shared" si="5"/>
        <v>#REF!</v>
      </c>
      <c r="U30" s="178">
        <v>0</v>
      </c>
      <c r="V30" s="178">
        <v>0</v>
      </c>
      <c r="W30" s="178">
        <v>1</v>
      </c>
      <c r="X30" s="178">
        <v>0</v>
      </c>
      <c r="Y30" s="184" t="e">
        <f>IF(AND($A$1=0,$F$1=0,$K$1&gt;0,$P$1=0),$U$2&amp;$K$1&amp;$AA$30, "")</f>
        <v>#REF!</v>
      </c>
      <c r="AA30" s="178" t="s">
        <v>464</v>
      </c>
    </row>
    <row r="31" spans="1:27">
      <c r="A31" s="169">
        <v>19</v>
      </c>
      <c r="B31" s="170" t="s">
        <v>378</v>
      </c>
      <c r="C31" s="162"/>
      <c r="D31" s="163"/>
      <c r="E31" s="162"/>
      <c r="F31" s="169">
        <v>19</v>
      </c>
      <c r="G31" s="170" t="s">
        <v>378</v>
      </c>
      <c r="H31" s="162"/>
      <c r="I31" s="163"/>
      <c r="K31" s="169">
        <v>19</v>
      </c>
      <c r="L31" s="170" t="s">
        <v>378</v>
      </c>
      <c r="M31" s="162"/>
      <c r="N31" s="163"/>
      <c r="P31" s="169">
        <v>19</v>
      </c>
      <c r="Q31" s="170" t="s">
        <v>378</v>
      </c>
      <c r="R31" s="162"/>
      <c r="S31" s="163"/>
      <c r="T31" s="182" t="e">
        <f t="shared" si="5"/>
        <v>#REF!</v>
      </c>
      <c r="U31" s="178">
        <v>0</v>
      </c>
      <c r="V31" s="178">
        <v>0</v>
      </c>
      <c r="W31" s="178">
        <v>1</v>
      </c>
      <c r="X31" s="178">
        <v>1</v>
      </c>
      <c r="Y31" s="184" t="e">
        <f>IF(AND($A$1=0,$F$1=0,$K$1&gt;0,$P$1&gt;0),$U$2&amp;$K$1&amp;$AA$29&amp;$U$3&amp;$P$1&amp;$AA$30, "")</f>
        <v>#REF!</v>
      </c>
    </row>
    <row r="32" spans="1:27">
      <c r="A32" s="169">
        <v>20</v>
      </c>
      <c r="B32" s="170" t="s">
        <v>379</v>
      </c>
      <c r="C32" s="162"/>
      <c r="D32" s="163"/>
      <c r="E32" s="162"/>
      <c r="F32" s="169">
        <v>20</v>
      </c>
      <c r="G32" s="170" t="s">
        <v>379</v>
      </c>
      <c r="H32" s="162"/>
      <c r="I32" s="163"/>
      <c r="K32" s="169">
        <v>20</v>
      </c>
      <c r="L32" s="170" t="s">
        <v>379</v>
      </c>
      <c r="M32" s="162"/>
      <c r="N32" s="163"/>
      <c r="P32" s="169">
        <v>20</v>
      </c>
      <c r="Q32" s="170" t="s">
        <v>379</v>
      </c>
      <c r="R32" s="162"/>
      <c r="S32" s="163"/>
      <c r="T32" s="182" t="e">
        <f t="shared" si="5"/>
        <v>#REF!</v>
      </c>
      <c r="U32" s="178">
        <v>0</v>
      </c>
      <c r="V32" s="178">
        <v>1</v>
      </c>
      <c r="W32" s="178">
        <v>0</v>
      </c>
      <c r="X32" s="178">
        <v>0</v>
      </c>
      <c r="Y32" s="184" t="e">
        <f>IF(AND($A$1=0,$F$1&gt;0,$K$1=0,$P$1=0),$U$1&amp;$F$1&amp;$AA$30, "")</f>
        <v>#REF!</v>
      </c>
    </row>
    <row r="33" spans="1:25">
      <c r="A33" s="169">
        <v>21</v>
      </c>
      <c r="B33" s="170" t="s">
        <v>380</v>
      </c>
      <c r="C33" s="162"/>
      <c r="D33" s="163"/>
      <c r="E33" s="162"/>
      <c r="F33" s="169">
        <v>21</v>
      </c>
      <c r="G33" s="170" t="s">
        <v>380</v>
      </c>
      <c r="H33" s="162"/>
      <c r="I33" s="163"/>
      <c r="K33" s="169">
        <v>21</v>
      </c>
      <c r="L33" s="170" t="s">
        <v>380</v>
      </c>
      <c r="M33" s="162"/>
      <c r="N33" s="163"/>
      <c r="P33" s="169">
        <v>21</v>
      </c>
      <c r="Q33" s="170" t="s">
        <v>380</v>
      </c>
      <c r="R33" s="162"/>
      <c r="S33" s="163"/>
      <c r="T33" s="182" t="e">
        <f t="shared" si="5"/>
        <v>#REF!</v>
      </c>
      <c r="U33" s="178">
        <v>0</v>
      </c>
      <c r="V33" s="178">
        <v>1</v>
      </c>
      <c r="W33" s="178">
        <v>0</v>
      </c>
      <c r="X33" s="178">
        <v>1</v>
      </c>
      <c r="Y33" s="184" t="e">
        <f>IF(AND($A$1=0,$F$1&gt;0,$K$1=0,$P$1&gt;0),$U$1&amp;$F$1&amp;$AA$29&amp;$U$3&amp;$P$1&amp;$AA$30, "")</f>
        <v>#REF!</v>
      </c>
    </row>
    <row r="34" spans="1:25">
      <c r="A34" s="169">
        <v>22</v>
      </c>
      <c r="B34" s="170" t="s">
        <v>381</v>
      </c>
      <c r="C34" s="162"/>
      <c r="D34" s="163"/>
      <c r="E34" s="162"/>
      <c r="F34" s="169">
        <v>22</v>
      </c>
      <c r="G34" s="170" t="s">
        <v>381</v>
      </c>
      <c r="H34" s="162"/>
      <c r="I34" s="163"/>
      <c r="K34" s="169">
        <v>22</v>
      </c>
      <c r="L34" s="170" t="s">
        <v>381</v>
      </c>
      <c r="M34" s="162"/>
      <c r="N34" s="163"/>
      <c r="P34" s="169">
        <v>22</v>
      </c>
      <c r="Q34" s="170" t="s">
        <v>381</v>
      </c>
      <c r="R34" s="162"/>
      <c r="S34" s="163"/>
      <c r="T34" s="182" t="e">
        <f t="shared" si="5"/>
        <v>#REF!</v>
      </c>
      <c r="U34" s="178">
        <v>0</v>
      </c>
      <c r="V34" s="178">
        <v>1</v>
      </c>
      <c r="W34" s="178">
        <v>1</v>
      </c>
      <c r="X34" s="178">
        <v>0</v>
      </c>
      <c r="Y34" s="184" t="e">
        <f>IF(AND($A$1=0,$F$1&gt;0,$K$1&gt;0,$P$1=0),$U$1&amp;$F$1&amp;$AA$29&amp;$U$2&amp;$K$1, "")</f>
        <v>#REF!</v>
      </c>
    </row>
    <row r="35" spans="1:25">
      <c r="A35" s="169">
        <v>23</v>
      </c>
      <c r="B35" s="170" t="s">
        <v>382</v>
      </c>
      <c r="C35" s="162"/>
      <c r="D35" s="163"/>
      <c r="E35" s="162"/>
      <c r="F35" s="169">
        <v>23</v>
      </c>
      <c r="G35" s="170" t="s">
        <v>382</v>
      </c>
      <c r="H35" s="162"/>
      <c r="I35" s="163"/>
      <c r="K35" s="169">
        <v>23</v>
      </c>
      <c r="L35" s="170" t="s">
        <v>382</v>
      </c>
      <c r="M35" s="162"/>
      <c r="N35" s="163"/>
      <c r="P35" s="169">
        <v>23</v>
      </c>
      <c r="Q35" s="170" t="s">
        <v>382</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383</v>
      </c>
      <c r="C36" s="162"/>
      <c r="D36" s="163"/>
      <c r="E36" s="162"/>
      <c r="F36" s="169">
        <v>24</v>
      </c>
      <c r="G36" s="170" t="s">
        <v>383</v>
      </c>
      <c r="H36" s="162"/>
      <c r="I36" s="163"/>
      <c r="K36" s="169">
        <v>24</v>
      </c>
      <c r="L36" s="170" t="s">
        <v>383</v>
      </c>
      <c r="M36" s="162"/>
      <c r="N36" s="163"/>
      <c r="P36" s="169">
        <v>24</v>
      </c>
      <c r="Q36" s="170" t="s">
        <v>383</v>
      </c>
      <c r="R36" s="162"/>
      <c r="S36" s="163"/>
      <c r="T36" s="182" t="e">
        <f t="shared" si="5"/>
        <v>#REF!</v>
      </c>
      <c r="U36" s="178">
        <v>1</v>
      </c>
      <c r="V36" s="178">
        <v>0</v>
      </c>
      <c r="W36" s="178">
        <v>0</v>
      </c>
      <c r="X36" s="178">
        <v>0</v>
      </c>
      <c r="Y36" s="183" t="e">
        <f>IF(AND($A$1&gt;0,$F$1=0,$K$1=0,$P$1=0),#REF!&amp; $A$1&amp;$AA$30, "")</f>
        <v>#REF!</v>
      </c>
    </row>
    <row r="37" spans="1:25">
      <c r="A37" s="169">
        <v>25</v>
      </c>
      <c r="B37" s="170" t="s">
        <v>384</v>
      </c>
      <c r="C37" s="162"/>
      <c r="D37" s="163"/>
      <c r="E37" s="162"/>
      <c r="F37" s="169">
        <v>25</v>
      </c>
      <c r="G37" s="170" t="s">
        <v>384</v>
      </c>
      <c r="H37" s="162"/>
      <c r="I37" s="163"/>
      <c r="K37" s="169">
        <v>25</v>
      </c>
      <c r="L37" s="170" t="s">
        <v>384</v>
      </c>
      <c r="M37" s="162"/>
      <c r="N37" s="163"/>
      <c r="P37" s="169">
        <v>25</v>
      </c>
      <c r="Q37" s="170" t="s">
        <v>384</v>
      </c>
      <c r="R37" s="162"/>
      <c r="S37" s="163"/>
      <c r="T37" s="182" t="e">
        <f t="shared" si="5"/>
        <v>#REF!</v>
      </c>
      <c r="U37" s="178">
        <v>1</v>
      </c>
      <c r="V37" s="178">
        <v>0</v>
      </c>
      <c r="W37" s="178">
        <v>0</v>
      </c>
      <c r="X37" s="178">
        <v>1</v>
      </c>
      <c r="Y37" s="184" t="e">
        <f>IF(AND($A$1&gt;0,$F$1=0,$K$1=0,$P$1&gt;0),#REF!&amp;$A$1&amp;$AA$29&amp;$U$3&amp;$P$1&amp;$AA$30, "")</f>
        <v>#REF!</v>
      </c>
    </row>
    <row r="38" spans="1:25">
      <c r="A38" s="169">
        <v>26</v>
      </c>
      <c r="B38" s="170" t="s">
        <v>385</v>
      </c>
      <c r="C38" s="162"/>
      <c r="D38" s="163"/>
      <c r="E38" s="162"/>
      <c r="F38" s="169">
        <v>26</v>
      </c>
      <c r="G38" s="170" t="s">
        <v>385</v>
      </c>
      <c r="H38" s="162"/>
      <c r="I38" s="163"/>
      <c r="K38" s="169">
        <v>26</v>
      </c>
      <c r="L38" s="170" t="s">
        <v>385</v>
      </c>
      <c r="M38" s="162"/>
      <c r="N38" s="163"/>
      <c r="P38" s="169">
        <v>26</v>
      </c>
      <c r="Q38" s="170" t="s">
        <v>385</v>
      </c>
      <c r="R38" s="162"/>
      <c r="S38" s="163"/>
      <c r="T38" s="182" t="e">
        <f t="shared" si="5"/>
        <v>#REF!</v>
      </c>
      <c r="U38" s="178">
        <v>1</v>
      </c>
      <c r="V38" s="178">
        <v>0</v>
      </c>
      <c r="W38" s="178">
        <v>1</v>
      </c>
      <c r="X38" s="178">
        <v>0</v>
      </c>
      <c r="Y38" s="184" t="e">
        <f>IF(AND($A$1&gt;0,$F$1=0,$K$1&gt;0,$P$1=0),#REF!&amp;$A$1&amp;$AA$29&amp;$U$2&amp;$K$1, "")</f>
        <v>#REF!</v>
      </c>
    </row>
    <row r="39" spans="1:25">
      <c r="A39" s="169">
        <v>27</v>
      </c>
      <c r="B39" s="170" t="s">
        <v>386</v>
      </c>
      <c r="C39" s="162"/>
      <c r="D39" s="163"/>
      <c r="E39" s="162"/>
      <c r="F39" s="169">
        <v>27</v>
      </c>
      <c r="G39" s="170" t="s">
        <v>386</v>
      </c>
      <c r="H39" s="162"/>
      <c r="I39" s="163"/>
      <c r="K39" s="169">
        <v>27</v>
      </c>
      <c r="L39" s="170" t="s">
        <v>386</v>
      </c>
      <c r="M39" s="162"/>
      <c r="N39" s="163"/>
      <c r="P39" s="169">
        <v>27</v>
      </c>
      <c r="Q39" s="170" t="s">
        <v>386</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387</v>
      </c>
      <c r="C40" s="162"/>
      <c r="D40" s="163"/>
      <c r="E40" s="162"/>
      <c r="F40" s="169">
        <v>28</v>
      </c>
      <c r="G40" s="170" t="s">
        <v>387</v>
      </c>
      <c r="H40" s="162"/>
      <c r="I40" s="163"/>
      <c r="K40" s="169">
        <v>28</v>
      </c>
      <c r="L40" s="170" t="s">
        <v>387</v>
      </c>
      <c r="M40" s="162"/>
      <c r="N40" s="163"/>
      <c r="P40" s="169">
        <v>28</v>
      </c>
      <c r="Q40" s="170" t="s">
        <v>387</v>
      </c>
      <c r="R40" s="162"/>
      <c r="S40" s="163"/>
      <c r="T40" s="182" t="e">
        <f t="shared" si="5"/>
        <v>#REF!</v>
      </c>
      <c r="U40" s="178">
        <v>1</v>
      </c>
      <c r="V40" s="178">
        <v>1</v>
      </c>
      <c r="W40" s="178">
        <v>0</v>
      </c>
      <c r="X40" s="178">
        <v>0</v>
      </c>
      <c r="Y40" s="184" t="e">
        <f>IF(AND($A$1&gt;0,$F$1&gt;0,$K$1=0,$P$1=0),#REF!&amp;$A$1&amp;$AA$29&amp;$U$1&amp;$F$1, "")</f>
        <v>#REF!</v>
      </c>
    </row>
    <row r="41" spans="1:25">
      <c r="A41" s="169">
        <v>29</v>
      </c>
      <c r="B41" s="170" t="s">
        <v>388</v>
      </c>
      <c r="C41" s="162"/>
      <c r="D41" s="163"/>
      <c r="E41" s="162"/>
      <c r="F41" s="169">
        <v>29</v>
      </c>
      <c r="G41" s="170" t="s">
        <v>388</v>
      </c>
      <c r="H41" s="162"/>
      <c r="I41" s="163"/>
      <c r="K41" s="169">
        <v>29</v>
      </c>
      <c r="L41" s="170" t="s">
        <v>388</v>
      </c>
      <c r="M41" s="162"/>
      <c r="N41" s="163"/>
      <c r="P41" s="169">
        <v>29</v>
      </c>
      <c r="Q41" s="170" t="s">
        <v>388</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389</v>
      </c>
      <c r="C42" s="162"/>
      <c r="D42" s="163"/>
      <c r="E42" s="162"/>
      <c r="F42" s="169">
        <v>30</v>
      </c>
      <c r="G42" s="170" t="s">
        <v>389</v>
      </c>
      <c r="H42" s="162"/>
      <c r="I42" s="163"/>
      <c r="K42" s="169">
        <v>30</v>
      </c>
      <c r="L42" s="170" t="s">
        <v>389</v>
      </c>
      <c r="M42" s="162"/>
      <c r="N42" s="163"/>
      <c r="P42" s="169">
        <v>30</v>
      </c>
      <c r="Q42" s="170" t="s">
        <v>389</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390</v>
      </c>
      <c r="C43" s="162"/>
      <c r="D43" s="163"/>
      <c r="E43" s="162"/>
      <c r="F43" s="169">
        <v>31</v>
      </c>
      <c r="G43" s="170" t="s">
        <v>390</v>
      </c>
      <c r="H43" s="162"/>
      <c r="I43" s="163"/>
      <c r="K43" s="169">
        <v>31</v>
      </c>
      <c r="L43" s="170" t="s">
        <v>390</v>
      </c>
      <c r="M43" s="162"/>
      <c r="N43" s="163"/>
      <c r="P43" s="169">
        <v>31</v>
      </c>
      <c r="Q43" s="170" t="s">
        <v>390</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391</v>
      </c>
      <c r="C44" s="162"/>
      <c r="D44" s="163"/>
      <c r="E44" s="162"/>
      <c r="F44" s="169">
        <v>32</v>
      </c>
      <c r="G44" s="170" t="s">
        <v>391</v>
      </c>
      <c r="H44" s="162"/>
      <c r="I44" s="163"/>
      <c r="K44" s="169">
        <v>32</v>
      </c>
      <c r="L44" s="170" t="s">
        <v>391</v>
      </c>
      <c r="M44" s="162"/>
      <c r="N44" s="163"/>
      <c r="P44" s="169">
        <v>32</v>
      </c>
      <c r="Q44" s="170" t="s">
        <v>391</v>
      </c>
      <c r="R44" s="162"/>
      <c r="S44" s="163"/>
    </row>
    <row r="45" spans="1:25">
      <c r="A45" s="169">
        <v>33</v>
      </c>
      <c r="B45" s="170" t="s">
        <v>392</v>
      </c>
      <c r="C45" s="162"/>
      <c r="D45" s="163"/>
      <c r="E45" s="162"/>
      <c r="F45" s="169">
        <v>33</v>
      </c>
      <c r="G45" s="170" t="s">
        <v>392</v>
      </c>
      <c r="H45" s="162"/>
      <c r="I45" s="163"/>
      <c r="K45" s="169">
        <v>33</v>
      </c>
      <c r="L45" s="170" t="s">
        <v>392</v>
      </c>
      <c r="M45" s="162"/>
      <c r="N45" s="163"/>
      <c r="P45" s="169">
        <v>33</v>
      </c>
      <c r="Q45" s="170" t="s">
        <v>392</v>
      </c>
      <c r="R45" s="162"/>
      <c r="S45" s="163"/>
    </row>
    <row r="46" spans="1:25">
      <c r="A46" s="169">
        <v>34</v>
      </c>
      <c r="B46" s="170" t="s">
        <v>393</v>
      </c>
      <c r="C46" s="162"/>
      <c r="D46" s="163"/>
      <c r="E46" s="162"/>
      <c r="F46" s="169">
        <v>34</v>
      </c>
      <c r="G46" s="170" t="s">
        <v>393</v>
      </c>
      <c r="H46" s="162"/>
      <c r="I46" s="163"/>
      <c r="K46" s="169">
        <v>34</v>
      </c>
      <c r="L46" s="170" t="s">
        <v>393</v>
      </c>
      <c r="M46" s="162"/>
      <c r="N46" s="163"/>
      <c r="P46" s="169">
        <v>34</v>
      </c>
      <c r="Q46" s="170" t="s">
        <v>393</v>
      </c>
      <c r="R46" s="162"/>
      <c r="S46" s="163"/>
    </row>
    <row r="47" spans="1:25">
      <c r="A47" s="169">
        <v>35</v>
      </c>
      <c r="B47" s="170" t="s">
        <v>394</v>
      </c>
      <c r="C47" s="162"/>
      <c r="D47" s="163"/>
      <c r="E47" s="162"/>
      <c r="F47" s="169">
        <v>35</v>
      </c>
      <c r="G47" s="170" t="s">
        <v>394</v>
      </c>
      <c r="H47" s="162"/>
      <c r="I47" s="163"/>
      <c r="K47" s="169">
        <v>35</v>
      </c>
      <c r="L47" s="170" t="s">
        <v>394</v>
      </c>
      <c r="M47" s="162"/>
      <c r="N47" s="163"/>
      <c r="P47" s="169">
        <v>35</v>
      </c>
      <c r="Q47" s="170" t="s">
        <v>394</v>
      </c>
      <c r="R47" s="162"/>
      <c r="S47" s="163"/>
    </row>
    <row r="48" spans="1:25">
      <c r="A48" s="169">
        <v>36</v>
      </c>
      <c r="B48" s="170" t="s">
        <v>395</v>
      </c>
      <c r="C48" s="162"/>
      <c r="D48" s="163"/>
      <c r="E48" s="162"/>
      <c r="F48" s="169">
        <v>36</v>
      </c>
      <c r="G48" s="170" t="s">
        <v>395</v>
      </c>
      <c r="H48" s="162"/>
      <c r="I48" s="163"/>
      <c r="K48" s="169">
        <v>36</v>
      </c>
      <c r="L48" s="170" t="s">
        <v>395</v>
      </c>
      <c r="M48" s="162"/>
      <c r="N48" s="163"/>
      <c r="P48" s="169">
        <v>36</v>
      </c>
      <c r="Q48" s="170" t="s">
        <v>395</v>
      </c>
      <c r="R48" s="162"/>
      <c r="S48" s="163"/>
    </row>
    <row r="49" spans="1:19">
      <c r="A49" s="169">
        <v>37</v>
      </c>
      <c r="B49" s="170" t="s">
        <v>396</v>
      </c>
      <c r="C49" s="162"/>
      <c r="D49" s="163"/>
      <c r="E49" s="162"/>
      <c r="F49" s="169">
        <v>37</v>
      </c>
      <c r="G49" s="170" t="s">
        <v>396</v>
      </c>
      <c r="H49" s="162"/>
      <c r="I49" s="163"/>
      <c r="K49" s="169">
        <v>37</v>
      </c>
      <c r="L49" s="170" t="s">
        <v>396</v>
      </c>
      <c r="M49" s="162"/>
      <c r="N49" s="163"/>
      <c r="P49" s="169">
        <v>37</v>
      </c>
      <c r="Q49" s="170" t="s">
        <v>396</v>
      </c>
      <c r="R49" s="162"/>
      <c r="S49" s="163"/>
    </row>
    <row r="50" spans="1:19">
      <c r="A50" s="169">
        <v>38</v>
      </c>
      <c r="B50" s="170" t="s">
        <v>397</v>
      </c>
      <c r="C50" s="162"/>
      <c r="D50" s="163"/>
      <c r="E50" s="162"/>
      <c r="F50" s="169">
        <v>38</v>
      </c>
      <c r="G50" s="170" t="s">
        <v>397</v>
      </c>
      <c r="H50" s="162"/>
      <c r="I50" s="163"/>
      <c r="K50" s="169">
        <v>38</v>
      </c>
      <c r="L50" s="170" t="s">
        <v>397</v>
      </c>
      <c r="M50" s="162"/>
      <c r="N50" s="163"/>
      <c r="P50" s="169">
        <v>38</v>
      </c>
      <c r="Q50" s="170" t="s">
        <v>397</v>
      </c>
      <c r="R50" s="162"/>
      <c r="S50" s="163"/>
    </row>
    <row r="51" spans="1:19">
      <c r="A51" s="169">
        <v>39</v>
      </c>
      <c r="B51" s="170" t="s">
        <v>398</v>
      </c>
      <c r="C51" s="162"/>
      <c r="D51" s="163"/>
      <c r="E51" s="162"/>
      <c r="F51" s="169">
        <v>39</v>
      </c>
      <c r="G51" s="170" t="s">
        <v>398</v>
      </c>
      <c r="H51" s="162"/>
      <c r="I51" s="163"/>
      <c r="K51" s="169">
        <v>39</v>
      </c>
      <c r="L51" s="170" t="s">
        <v>398</v>
      </c>
      <c r="M51" s="162"/>
      <c r="N51" s="163"/>
      <c r="P51" s="169">
        <v>39</v>
      </c>
      <c r="Q51" s="170" t="s">
        <v>398</v>
      </c>
      <c r="R51" s="162"/>
      <c r="S51" s="163"/>
    </row>
    <row r="52" spans="1:19">
      <c r="A52" s="169">
        <v>40</v>
      </c>
      <c r="B52" s="170" t="s">
        <v>399</v>
      </c>
      <c r="C52" s="162"/>
      <c r="D52" s="163"/>
      <c r="E52" s="162"/>
      <c r="F52" s="169">
        <v>40</v>
      </c>
      <c r="G52" s="170" t="s">
        <v>399</v>
      </c>
      <c r="H52" s="162"/>
      <c r="I52" s="163"/>
      <c r="K52" s="169">
        <v>40</v>
      </c>
      <c r="L52" s="170" t="s">
        <v>399</v>
      </c>
      <c r="M52" s="162"/>
      <c r="N52" s="163"/>
      <c r="P52" s="169">
        <v>40</v>
      </c>
      <c r="Q52" s="170" t="s">
        <v>399</v>
      </c>
      <c r="R52" s="162"/>
      <c r="S52" s="163"/>
    </row>
    <row r="53" spans="1:19">
      <c r="A53" s="169">
        <v>41</v>
      </c>
      <c r="B53" s="170" t="s">
        <v>400</v>
      </c>
      <c r="C53" s="162"/>
      <c r="D53" s="163"/>
      <c r="E53" s="162"/>
      <c r="F53" s="169">
        <v>41</v>
      </c>
      <c r="G53" s="170" t="s">
        <v>400</v>
      </c>
      <c r="H53" s="162"/>
      <c r="I53" s="163"/>
      <c r="K53" s="169">
        <v>41</v>
      </c>
      <c r="L53" s="170" t="s">
        <v>400</v>
      </c>
      <c r="M53" s="162"/>
      <c r="N53" s="163"/>
      <c r="P53" s="169">
        <v>41</v>
      </c>
      <c r="Q53" s="170" t="s">
        <v>400</v>
      </c>
      <c r="R53" s="162"/>
      <c r="S53" s="163"/>
    </row>
    <row r="54" spans="1:19">
      <c r="A54" s="169">
        <v>42</v>
      </c>
      <c r="B54" s="170" t="s">
        <v>401</v>
      </c>
      <c r="C54" s="162"/>
      <c r="D54" s="163"/>
      <c r="E54" s="162"/>
      <c r="F54" s="169">
        <v>42</v>
      </c>
      <c r="G54" s="170" t="s">
        <v>401</v>
      </c>
      <c r="H54" s="162"/>
      <c r="I54" s="163"/>
      <c r="K54" s="169">
        <v>42</v>
      </c>
      <c r="L54" s="170" t="s">
        <v>401</v>
      </c>
      <c r="M54" s="162"/>
      <c r="N54" s="163"/>
      <c r="P54" s="169">
        <v>42</v>
      </c>
      <c r="Q54" s="170" t="s">
        <v>401</v>
      </c>
      <c r="R54" s="162"/>
      <c r="S54" s="163"/>
    </row>
    <row r="55" spans="1:19">
      <c r="A55" s="169">
        <v>43</v>
      </c>
      <c r="B55" s="170" t="s">
        <v>402</v>
      </c>
      <c r="C55" s="162"/>
      <c r="D55" s="163"/>
      <c r="E55" s="162"/>
      <c r="F55" s="169">
        <v>43</v>
      </c>
      <c r="G55" s="170" t="s">
        <v>402</v>
      </c>
      <c r="H55" s="162"/>
      <c r="I55" s="163"/>
      <c r="K55" s="169">
        <v>43</v>
      </c>
      <c r="L55" s="170" t="s">
        <v>402</v>
      </c>
      <c r="M55" s="162"/>
      <c r="N55" s="163"/>
      <c r="P55" s="169">
        <v>43</v>
      </c>
      <c r="Q55" s="170" t="s">
        <v>402</v>
      </c>
      <c r="R55" s="162"/>
      <c r="S55" s="163"/>
    </row>
    <row r="56" spans="1:19">
      <c r="A56" s="169">
        <v>44</v>
      </c>
      <c r="B56" s="170" t="s">
        <v>403</v>
      </c>
      <c r="C56" s="162"/>
      <c r="D56" s="163"/>
      <c r="E56" s="162"/>
      <c r="F56" s="169">
        <v>44</v>
      </c>
      <c r="G56" s="170" t="s">
        <v>403</v>
      </c>
      <c r="H56" s="162"/>
      <c r="I56" s="163"/>
      <c r="K56" s="169">
        <v>44</v>
      </c>
      <c r="L56" s="170" t="s">
        <v>403</v>
      </c>
      <c r="M56" s="162"/>
      <c r="N56" s="163"/>
      <c r="P56" s="169">
        <v>44</v>
      </c>
      <c r="Q56" s="170" t="s">
        <v>403</v>
      </c>
      <c r="R56" s="162"/>
      <c r="S56" s="163"/>
    </row>
    <row r="57" spans="1:19">
      <c r="A57" s="169">
        <v>45</v>
      </c>
      <c r="B57" s="170" t="s">
        <v>404</v>
      </c>
      <c r="C57" s="162"/>
      <c r="D57" s="163"/>
      <c r="E57" s="162"/>
      <c r="F57" s="169">
        <v>45</v>
      </c>
      <c r="G57" s="170" t="s">
        <v>404</v>
      </c>
      <c r="H57" s="162"/>
      <c r="I57" s="163"/>
      <c r="K57" s="169">
        <v>45</v>
      </c>
      <c r="L57" s="170" t="s">
        <v>404</v>
      </c>
      <c r="M57" s="162"/>
      <c r="N57" s="163"/>
      <c r="P57" s="169">
        <v>45</v>
      </c>
      <c r="Q57" s="170" t="s">
        <v>404</v>
      </c>
      <c r="R57" s="162"/>
      <c r="S57" s="163"/>
    </row>
    <row r="58" spans="1:19">
      <c r="A58" s="169">
        <v>46</v>
      </c>
      <c r="B58" s="170" t="s">
        <v>405</v>
      </c>
      <c r="C58" s="162"/>
      <c r="D58" s="163"/>
      <c r="E58" s="162"/>
      <c r="F58" s="169">
        <v>46</v>
      </c>
      <c r="G58" s="170" t="s">
        <v>405</v>
      </c>
      <c r="H58" s="162"/>
      <c r="I58" s="163"/>
      <c r="K58" s="169">
        <v>46</v>
      </c>
      <c r="L58" s="170" t="s">
        <v>405</v>
      </c>
      <c r="M58" s="162"/>
      <c r="N58" s="163"/>
      <c r="P58" s="169">
        <v>46</v>
      </c>
      <c r="Q58" s="170" t="s">
        <v>405</v>
      </c>
      <c r="R58" s="162"/>
      <c r="S58" s="163"/>
    </row>
    <row r="59" spans="1:19">
      <c r="A59" s="169">
        <v>47</v>
      </c>
      <c r="B59" s="170" t="s">
        <v>406</v>
      </c>
      <c r="C59" s="162"/>
      <c r="D59" s="163"/>
      <c r="E59" s="162"/>
      <c r="F59" s="169">
        <v>47</v>
      </c>
      <c r="G59" s="170" t="s">
        <v>406</v>
      </c>
      <c r="H59" s="162"/>
      <c r="I59" s="163"/>
      <c r="K59" s="169">
        <v>47</v>
      </c>
      <c r="L59" s="170" t="s">
        <v>406</v>
      </c>
      <c r="M59" s="162"/>
      <c r="N59" s="163"/>
      <c r="P59" s="169">
        <v>47</v>
      </c>
      <c r="Q59" s="170" t="s">
        <v>406</v>
      </c>
      <c r="R59" s="162"/>
      <c r="S59" s="163"/>
    </row>
    <row r="60" spans="1:19">
      <c r="A60" s="169">
        <v>48</v>
      </c>
      <c r="B60" s="170" t="s">
        <v>407</v>
      </c>
      <c r="C60" s="162"/>
      <c r="D60" s="163"/>
      <c r="E60" s="162"/>
      <c r="F60" s="169">
        <v>48</v>
      </c>
      <c r="G60" s="170" t="s">
        <v>407</v>
      </c>
      <c r="H60" s="162"/>
      <c r="I60" s="163"/>
      <c r="K60" s="169">
        <v>48</v>
      </c>
      <c r="L60" s="170" t="s">
        <v>407</v>
      </c>
      <c r="M60" s="162"/>
      <c r="N60" s="163"/>
      <c r="P60" s="169">
        <v>48</v>
      </c>
      <c r="Q60" s="170" t="s">
        <v>407</v>
      </c>
      <c r="R60" s="162"/>
      <c r="S60" s="163"/>
    </row>
    <row r="61" spans="1:19">
      <c r="A61" s="169">
        <v>49</v>
      </c>
      <c r="B61" s="170" t="s">
        <v>408</v>
      </c>
      <c r="C61" s="162"/>
      <c r="D61" s="163"/>
      <c r="E61" s="162"/>
      <c r="F61" s="169">
        <v>49</v>
      </c>
      <c r="G61" s="170" t="s">
        <v>408</v>
      </c>
      <c r="H61" s="162"/>
      <c r="I61" s="163"/>
      <c r="K61" s="169">
        <v>49</v>
      </c>
      <c r="L61" s="170" t="s">
        <v>408</v>
      </c>
      <c r="M61" s="162"/>
      <c r="N61" s="163"/>
      <c r="P61" s="169">
        <v>49</v>
      </c>
      <c r="Q61" s="170" t="s">
        <v>408</v>
      </c>
      <c r="R61" s="162"/>
      <c r="S61" s="163"/>
    </row>
    <row r="62" spans="1:19">
      <c r="A62" s="169">
        <v>50</v>
      </c>
      <c r="B62" s="170" t="s">
        <v>409</v>
      </c>
      <c r="C62" s="162"/>
      <c r="D62" s="163"/>
      <c r="E62" s="162"/>
      <c r="F62" s="169">
        <v>50</v>
      </c>
      <c r="G62" s="170" t="s">
        <v>409</v>
      </c>
      <c r="H62" s="162"/>
      <c r="I62" s="163"/>
      <c r="K62" s="169">
        <v>50</v>
      </c>
      <c r="L62" s="170" t="s">
        <v>409</v>
      </c>
      <c r="M62" s="162"/>
      <c r="N62" s="163"/>
      <c r="P62" s="169">
        <v>50</v>
      </c>
      <c r="Q62" s="170" t="s">
        <v>409</v>
      </c>
      <c r="R62" s="162"/>
      <c r="S62" s="163"/>
    </row>
    <row r="63" spans="1:19">
      <c r="A63" s="169">
        <v>51</v>
      </c>
      <c r="B63" s="170" t="s">
        <v>410</v>
      </c>
      <c r="C63" s="162"/>
      <c r="D63" s="163"/>
      <c r="E63" s="162"/>
      <c r="F63" s="169">
        <v>51</v>
      </c>
      <c r="G63" s="170" t="s">
        <v>410</v>
      </c>
      <c r="H63" s="162"/>
      <c r="I63" s="163"/>
      <c r="K63" s="169">
        <v>51</v>
      </c>
      <c r="L63" s="170" t="s">
        <v>410</v>
      </c>
      <c r="M63" s="162"/>
      <c r="N63" s="163"/>
      <c r="P63" s="169">
        <v>51</v>
      </c>
      <c r="Q63" s="170" t="s">
        <v>410</v>
      </c>
      <c r="R63" s="162"/>
      <c r="S63" s="163"/>
    </row>
    <row r="64" spans="1:19">
      <c r="A64" s="169">
        <v>52</v>
      </c>
      <c r="B64" s="170" t="s">
        <v>411</v>
      </c>
      <c r="C64" s="162"/>
      <c r="D64" s="163"/>
      <c r="E64" s="162"/>
      <c r="F64" s="169">
        <v>52</v>
      </c>
      <c r="G64" s="170" t="s">
        <v>411</v>
      </c>
      <c r="H64" s="162"/>
      <c r="I64" s="163"/>
      <c r="K64" s="169">
        <v>52</v>
      </c>
      <c r="L64" s="170" t="s">
        <v>411</v>
      </c>
      <c r="M64" s="162"/>
      <c r="N64" s="163"/>
      <c r="P64" s="169">
        <v>52</v>
      </c>
      <c r="Q64" s="170" t="s">
        <v>411</v>
      </c>
      <c r="R64" s="162"/>
      <c r="S64" s="163"/>
    </row>
    <row r="65" spans="1:19">
      <c r="A65" s="169">
        <v>53</v>
      </c>
      <c r="B65" s="170" t="s">
        <v>412</v>
      </c>
      <c r="C65" s="162"/>
      <c r="D65" s="163"/>
      <c r="E65" s="162"/>
      <c r="F65" s="169">
        <v>53</v>
      </c>
      <c r="G65" s="170" t="s">
        <v>412</v>
      </c>
      <c r="H65" s="162"/>
      <c r="I65" s="163"/>
      <c r="K65" s="169">
        <v>53</v>
      </c>
      <c r="L65" s="170" t="s">
        <v>412</v>
      </c>
      <c r="M65" s="162"/>
      <c r="N65" s="163"/>
      <c r="P65" s="169">
        <v>53</v>
      </c>
      <c r="Q65" s="170" t="s">
        <v>412</v>
      </c>
      <c r="R65" s="162"/>
      <c r="S65" s="163"/>
    </row>
    <row r="66" spans="1:19">
      <c r="A66" s="169">
        <v>54</v>
      </c>
      <c r="B66" s="170" t="s">
        <v>413</v>
      </c>
      <c r="C66" s="162"/>
      <c r="D66" s="163"/>
      <c r="E66" s="162"/>
      <c r="F66" s="169">
        <v>54</v>
      </c>
      <c r="G66" s="170" t="s">
        <v>413</v>
      </c>
      <c r="H66" s="162"/>
      <c r="I66" s="163"/>
      <c r="K66" s="169">
        <v>54</v>
      </c>
      <c r="L66" s="170" t="s">
        <v>413</v>
      </c>
      <c r="M66" s="162"/>
      <c r="N66" s="163"/>
      <c r="P66" s="169">
        <v>54</v>
      </c>
      <c r="Q66" s="170" t="s">
        <v>413</v>
      </c>
      <c r="R66" s="162"/>
      <c r="S66" s="163"/>
    </row>
    <row r="67" spans="1:19">
      <c r="A67" s="169">
        <v>55</v>
      </c>
      <c r="B67" s="170" t="s">
        <v>414</v>
      </c>
      <c r="C67" s="162"/>
      <c r="D67" s="163"/>
      <c r="E67" s="162"/>
      <c r="F67" s="169">
        <v>55</v>
      </c>
      <c r="G67" s="170" t="s">
        <v>414</v>
      </c>
      <c r="H67" s="162"/>
      <c r="I67" s="163"/>
      <c r="K67" s="169">
        <v>55</v>
      </c>
      <c r="L67" s="170" t="s">
        <v>414</v>
      </c>
      <c r="M67" s="162"/>
      <c r="N67" s="163"/>
      <c r="P67" s="169">
        <v>55</v>
      </c>
      <c r="Q67" s="170" t="s">
        <v>414</v>
      </c>
      <c r="R67" s="162"/>
      <c r="S67" s="163"/>
    </row>
    <row r="68" spans="1:19">
      <c r="A68" s="169">
        <v>56</v>
      </c>
      <c r="B68" s="170" t="s">
        <v>415</v>
      </c>
      <c r="C68" s="162"/>
      <c r="D68" s="163"/>
      <c r="E68" s="162"/>
      <c r="F68" s="169">
        <v>56</v>
      </c>
      <c r="G68" s="170" t="s">
        <v>415</v>
      </c>
      <c r="H68" s="162"/>
      <c r="I68" s="163"/>
      <c r="K68" s="169">
        <v>56</v>
      </c>
      <c r="L68" s="170" t="s">
        <v>415</v>
      </c>
      <c r="M68" s="162"/>
      <c r="N68" s="163"/>
      <c r="P68" s="169">
        <v>56</v>
      </c>
      <c r="Q68" s="170" t="s">
        <v>415</v>
      </c>
      <c r="R68" s="162"/>
      <c r="S68" s="163"/>
    </row>
    <row r="69" spans="1:19">
      <c r="A69" s="169">
        <v>57</v>
      </c>
      <c r="B69" s="170" t="s">
        <v>416</v>
      </c>
      <c r="C69" s="162"/>
      <c r="D69" s="163"/>
      <c r="E69" s="162"/>
      <c r="F69" s="169">
        <v>57</v>
      </c>
      <c r="G69" s="170" t="s">
        <v>416</v>
      </c>
      <c r="H69" s="162"/>
      <c r="I69" s="163"/>
      <c r="K69" s="169">
        <v>57</v>
      </c>
      <c r="L69" s="170" t="s">
        <v>416</v>
      </c>
      <c r="M69" s="162"/>
      <c r="N69" s="163"/>
      <c r="P69" s="169">
        <v>57</v>
      </c>
      <c r="Q69" s="170" t="s">
        <v>416</v>
      </c>
      <c r="R69" s="162"/>
      <c r="S69" s="163"/>
    </row>
    <row r="70" spans="1:19">
      <c r="A70" s="169">
        <v>58</v>
      </c>
      <c r="B70" s="170" t="s">
        <v>417</v>
      </c>
      <c r="C70" s="162"/>
      <c r="D70" s="163"/>
      <c r="E70" s="162"/>
      <c r="F70" s="169">
        <v>58</v>
      </c>
      <c r="G70" s="170" t="s">
        <v>417</v>
      </c>
      <c r="H70" s="162"/>
      <c r="I70" s="163"/>
      <c r="K70" s="169">
        <v>58</v>
      </c>
      <c r="L70" s="170" t="s">
        <v>417</v>
      </c>
      <c r="M70" s="162"/>
      <c r="N70" s="163"/>
      <c r="P70" s="169">
        <v>58</v>
      </c>
      <c r="Q70" s="170" t="s">
        <v>417</v>
      </c>
      <c r="R70" s="162"/>
      <c r="S70" s="163"/>
    </row>
    <row r="71" spans="1:19">
      <c r="A71" s="169">
        <v>59</v>
      </c>
      <c r="B71" s="170" t="s">
        <v>418</v>
      </c>
      <c r="C71" s="162"/>
      <c r="D71" s="163"/>
      <c r="E71" s="162"/>
      <c r="F71" s="169">
        <v>59</v>
      </c>
      <c r="G71" s="170" t="s">
        <v>418</v>
      </c>
      <c r="H71" s="162"/>
      <c r="I71" s="163"/>
      <c r="K71" s="169">
        <v>59</v>
      </c>
      <c r="L71" s="170" t="s">
        <v>418</v>
      </c>
      <c r="M71" s="162"/>
      <c r="N71" s="163"/>
      <c r="P71" s="169">
        <v>59</v>
      </c>
      <c r="Q71" s="170" t="s">
        <v>418</v>
      </c>
      <c r="R71" s="162"/>
      <c r="S71" s="163"/>
    </row>
    <row r="72" spans="1:19">
      <c r="A72" s="169">
        <v>60</v>
      </c>
      <c r="B72" s="170" t="s">
        <v>419</v>
      </c>
      <c r="C72" s="162"/>
      <c r="D72" s="163"/>
      <c r="E72" s="162"/>
      <c r="F72" s="169">
        <v>60</v>
      </c>
      <c r="G72" s="170" t="s">
        <v>419</v>
      </c>
      <c r="H72" s="162"/>
      <c r="I72" s="163"/>
      <c r="K72" s="169">
        <v>60</v>
      </c>
      <c r="L72" s="170" t="s">
        <v>419</v>
      </c>
      <c r="M72" s="162"/>
      <c r="N72" s="163"/>
      <c r="P72" s="169">
        <v>60</v>
      </c>
      <c r="Q72" s="170" t="s">
        <v>419</v>
      </c>
      <c r="R72" s="162"/>
      <c r="S72" s="163"/>
    </row>
    <row r="73" spans="1:19">
      <c r="A73" s="169">
        <v>61</v>
      </c>
      <c r="B73" s="170" t="s">
        <v>420</v>
      </c>
      <c r="C73" s="162"/>
      <c r="D73" s="163"/>
      <c r="E73" s="162"/>
      <c r="F73" s="169">
        <v>61</v>
      </c>
      <c r="G73" s="170" t="s">
        <v>420</v>
      </c>
      <c r="H73" s="162"/>
      <c r="I73" s="163"/>
      <c r="K73" s="169">
        <v>61</v>
      </c>
      <c r="L73" s="170" t="s">
        <v>420</v>
      </c>
      <c r="M73" s="162"/>
      <c r="N73" s="163"/>
      <c r="P73" s="169">
        <v>61</v>
      </c>
      <c r="Q73" s="170" t="s">
        <v>420</v>
      </c>
      <c r="R73" s="162"/>
      <c r="S73" s="163"/>
    </row>
    <row r="74" spans="1:19">
      <c r="A74" s="169">
        <v>62</v>
      </c>
      <c r="B74" s="170" t="s">
        <v>421</v>
      </c>
      <c r="C74" s="162"/>
      <c r="D74" s="163"/>
      <c r="E74" s="162"/>
      <c r="F74" s="169">
        <v>62</v>
      </c>
      <c r="G74" s="170" t="s">
        <v>421</v>
      </c>
      <c r="H74" s="162"/>
      <c r="I74" s="163"/>
      <c r="K74" s="169">
        <v>62</v>
      </c>
      <c r="L74" s="170" t="s">
        <v>421</v>
      </c>
      <c r="M74" s="162"/>
      <c r="N74" s="163"/>
      <c r="P74" s="169">
        <v>62</v>
      </c>
      <c r="Q74" s="170" t="s">
        <v>421</v>
      </c>
      <c r="R74" s="162"/>
      <c r="S74" s="163"/>
    </row>
    <row r="75" spans="1:19">
      <c r="A75" s="169">
        <v>63</v>
      </c>
      <c r="B75" s="170" t="s">
        <v>422</v>
      </c>
      <c r="C75" s="162"/>
      <c r="D75" s="163"/>
      <c r="E75" s="162"/>
      <c r="F75" s="169">
        <v>63</v>
      </c>
      <c r="G75" s="170" t="s">
        <v>422</v>
      </c>
      <c r="H75" s="162"/>
      <c r="I75" s="163"/>
      <c r="K75" s="169">
        <v>63</v>
      </c>
      <c r="L75" s="170" t="s">
        <v>422</v>
      </c>
      <c r="M75" s="162"/>
      <c r="N75" s="163"/>
      <c r="P75" s="169">
        <v>63</v>
      </c>
      <c r="Q75" s="170" t="s">
        <v>422</v>
      </c>
      <c r="R75" s="162"/>
      <c r="S75" s="163"/>
    </row>
    <row r="76" spans="1:19">
      <c r="A76" s="169">
        <v>64</v>
      </c>
      <c r="B76" s="170" t="s">
        <v>423</v>
      </c>
      <c r="C76" s="162"/>
      <c r="D76" s="163"/>
      <c r="E76" s="162"/>
      <c r="F76" s="169">
        <v>64</v>
      </c>
      <c r="G76" s="170" t="s">
        <v>423</v>
      </c>
      <c r="H76" s="162"/>
      <c r="I76" s="163"/>
      <c r="K76" s="169">
        <v>64</v>
      </c>
      <c r="L76" s="170" t="s">
        <v>423</v>
      </c>
      <c r="M76" s="162"/>
      <c r="N76" s="163"/>
      <c r="P76" s="169">
        <v>64</v>
      </c>
      <c r="Q76" s="170" t="s">
        <v>423</v>
      </c>
      <c r="R76" s="162"/>
      <c r="S76" s="163"/>
    </row>
    <row r="77" spans="1:19">
      <c r="A77" s="169">
        <v>65</v>
      </c>
      <c r="B77" s="170" t="s">
        <v>424</v>
      </c>
      <c r="C77" s="162"/>
      <c r="D77" s="163"/>
      <c r="E77" s="162"/>
      <c r="F77" s="169">
        <v>65</v>
      </c>
      <c r="G77" s="170" t="s">
        <v>424</v>
      </c>
      <c r="H77" s="162"/>
      <c r="I77" s="163"/>
      <c r="K77" s="169">
        <v>65</v>
      </c>
      <c r="L77" s="170" t="s">
        <v>424</v>
      </c>
      <c r="M77" s="162"/>
      <c r="N77" s="163"/>
      <c r="P77" s="169">
        <v>65</v>
      </c>
      <c r="Q77" s="170" t="s">
        <v>424</v>
      </c>
      <c r="R77" s="162"/>
      <c r="S77" s="163"/>
    </row>
    <row r="78" spans="1:19">
      <c r="A78" s="169">
        <v>66</v>
      </c>
      <c r="B78" s="170" t="s">
        <v>425</v>
      </c>
      <c r="C78" s="162"/>
      <c r="D78" s="163"/>
      <c r="E78" s="162"/>
      <c r="F78" s="169">
        <v>66</v>
      </c>
      <c r="G78" s="170" t="s">
        <v>425</v>
      </c>
      <c r="H78" s="162"/>
      <c r="I78" s="163"/>
      <c r="K78" s="169">
        <v>66</v>
      </c>
      <c r="L78" s="170" t="s">
        <v>425</v>
      </c>
      <c r="M78" s="162"/>
      <c r="N78" s="163"/>
      <c r="P78" s="169">
        <v>66</v>
      </c>
      <c r="Q78" s="170" t="s">
        <v>425</v>
      </c>
      <c r="R78" s="162"/>
      <c r="S78" s="163"/>
    </row>
    <row r="79" spans="1:19">
      <c r="A79" s="169">
        <v>67</v>
      </c>
      <c r="B79" s="170" t="s">
        <v>426</v>
      </c>
      <c r="C79" s="162"/>
      <c r="D79" s="163"/>
      <c r="E79" s="162"/>
      <c r="F79" s="169">
        <v>67</v>
      </c>
      <c r="G79" s="170" t="s">
        <v>426</v>
      </c>
      <c r="H79" s="162"/>
      <c r="I79" s="163"/>
      <c r="K79" s="169">
        <v>67</v>
      </c>
      <c r="L79" s="170" t="s">
        <v>426</v>
      </c>
      <c r="M79" s="162"/>
      <c r="N79" s="163"/>
      <c r="P79" s="169">
        <v>67</v>
      </c>
      <c r="Q79" s="170" t="s">
        <v>426</v>
      </c>
      <c r="R79" s="162"/>
      <c r="S79" s="163"/>
    </row>
    <row r="80" spans="1:19">
      <c r="A80" s="169">
        <v>68</v>
      </c>
      <c r="B80" s="170" t="s">
        <v>427</v>
      </c>
      <c r="C80" s="162"/>
      <c r="D80" s="163"/>
      <c r="E80" s="162"/>
      <c r="F80" s="169">
        <v>68</v>
      </c>
      <c r="G80" s="170" t="s">
        <v>427</v>
      </c>
      <c r="H80" s="162"/>
      <c r="I80" s="163"/>
      <c r="K80" s="169">
        <v>68</v>
      </c>
      <c r="L80" s="170" t="s">
        <v>427</v>
      </c>
      <c r="M80" s="162"/>
      <c r="N80" s="163"/>
      <c r="P80" s="169">
        <v>68</v>
      </c>
      <c r="Q80" s="170" t="s">
        <v>427</v>
      </c>
      <c r="R80" s="162"/>
      <c r="S80" s="163"/>
    </row>
    <row r="81" spans="1:19">
      <c r="A81" s="169">
        <v>69</v>
      </c>
      <c r="B81" s="170" t="s">
        <v>428</v>
      </c>
      <c r="C81" s="162"/>
      <c r="D81" s="163"/>
      <c r="E81" s="162"/>
      <c r="F81" s="169">
        <v>69</v>
      </c>
      <c r="G81" s="170" t="s">
        <v>428</v>
      </c>
      <c r="H81" s="162"/>
      <c r="I81" s="163"/>
      <c r="K81" s="169">
        <v>69</v>
      </c>
      <c r="L81" s="170" t="s">
        <v>428</v>
      </c>
      <c r="M81" s="162"/>
      <c r="N81" s="163"/>
      <c r="P81" s="169">
        <v>69</v>
      </c>
      <c r="Q81" s="170" t="s">
        <v>428</v>
      </c>
      <c r="R81" s="162"/>
      <c r="S81" s="163"/>
    </row>
    <row r="82" spans="1:19">
      <c r="A82" s="169">
        <v>70</v>
      </c>
      <c r="B82" s="170" t="s">
        <v>429</v>
      </c>
      <c r="C82" s="162"/>
      <c r="D82" s="163"/>
      <c r="E82" s="162"/>
      <c r="F82" s="169">
        <v>70</v>
      </c>
      <c r="G82" s="170" t="s">
        <v>429</v>
      </c>
      <c r="H82" s="162"/>
      <c r="I82" s="163"/>
      <c r="K82" s="169">
        <v>70</v>
      </c>
      <c r="L82" s="170" t="s">
        <v>429</v>
      </c>
      <c r="M82" s="162"/>
      <c r="N82" s="163"/>
      <c r="P82" s="169">
        <v>70</v>
      </c>
      <c r="Q82" s="170" t="s">
        <v>429</v>
      </c>
      <c r="R82" s="162"/>
      <c r="S82" s="163"/>
    </row>
    <row r="83" spans="1:19">
      <c r="A83" s="169">
        <v>71</v>
      </c>
      <c r="B83" s="170" t="s">
        <v>430</v>
      </c>
      <c r="C83" s="162"/>
      <c r="D83" s="163"/>
      <c r="E83" s="162"/>
      <c r="F83" s="169">
        <v>71</v>
      </c>
      <c r="G83" s="170" t="s">
        <v>430</v>
      </c>
      <c r="H83" s="162"/>
      <c r="I83" s="163"/>
      <c r="K83" s="169">
        <v>71</v>
      </c>
      <c r="L83" s="170" t="s">
        <v>430</v>
      </c>
      <c r="M83" s="162"/>
      <c r="N83" s="163"/>
      <c r="P83" s="169">
        <v>71</v>
      </c>
      <c r="Q83" s="170" t="s">
        <v>430</v>
      </c>
      <c r="R83" s="162"/>
      <c r="S83" s="163"/>
    </row>
    <row r="84" spans="1:19">
      <c r="A84" s="169">
        <v>72</v>
      </c>
      <c r="B84" s="170" t="s">
        <v>431</v>
      </c>
      <c r="C84" s="162"/>
      <c r="D84" s="163"/>
      <c r="E84" s="162"/>
      <c r="F84" s="169">
        <v>72</v>
      </c>
      <c r="G84" s="170" t="s">
        <v>431</v>
      </c>
      <c r="H84" s="162"/>
      <c r="I84" s="163"/>
      <c r="K84" s="169">
        <v>72</v>
      </c>
      <c r="L84" s="170" t="s">
        <v>431</v>
      </c>
      <c r="M84" s="162"/>
      <c r="N84" s="163"/>
      <c r="P84" s="169">
        <v>72</v>
      </c>
      <c r="Q84" s="170" t="s">
        <v>431</v>
      </c>
      <c r="R84" s="162"/>
      <c r="S84" s="163"/>
    </row>
    <row r="85" spans="1:19">
      <c r="A85" s="169">
        <v>73</v>
      </c>
      <c r="B85" s="170" t="s">
        <v>432</v>
      </c>
      <c r="C85" s="162"/>
      <c r="D85" s="163"/>
      <c r="E85" s="162"/>
      <c r="F85" s="169">
        <v>73</v>
      </c>
      <c r="G85" s="170" t="s">
        <v>432</v>
      </c>
      <c r="H85" s="162"/>
      <c r="I85" s="163"/>
      <c r="K85" s="169">
        <v>73</v>
      </c>
      <c r="L85" s="170" t="s">
        <v>432</v>
      </c>
      <c r="M85" s="162"/>
      <c r="N85" s="163"/>
      <c r="P85" s="169">
        <v>73</v>
      </c>
      <c r="Q85" s="170" t="s">
        <v>432</v>
      </c>
      <c r="R85" s="162"/>
      <c r="S85" s="163"/>
    </row>
    <row r="86" spans="1:19">
      <c r="A86" s="169">
        <v>74</v>
      </c>
      <c r="B86" s="170" t="s">
        <v>433</v>
      </c>
      <c r="C86" s="162"/>
      <c r="D86" s="163"/>
      <c r="E86" s="162"/>
      <c r="F86" s="169">
        <v>74</v>
      </c>
      <c r="G86" s="170" t="s">
        <v>433</v>
      </c>
      <c r="H86" s="162"/>
      <c r="I86" s="163"/>
      <c r="K86" s="169">
        <v>74</v>
      </c>
      <c r="L86" s="170" t="s">
        <v>433</v>
      </c>
      <c r="M86" s="162"/>
      <c r="N86" s="163"/>
      <c r="P86" s="169">
        <v>74</v>
      </c>
      <c r="Q86" s="170" t="s">
        <v>433</v>
      </c>
      <c r="R86" s="162"/>
      <c r="S86" s="163"/>
    </row>
    <row r="87" spans="1:19">
      <c r="A87" s="169">
        <v>75</v>
      </c>
      <c r="B87" s="170" t="s">
        <v>434</v>
      </c>
      <c r="C87" s="162"/>
      <c r="D87" s="163"/>
      <c r="E87" s="162"/>
      <c r="F87" s="169">
        <v>75</v>
      </c>
      <c r="G87" s="170" t="s">
        <v>434</v>
      </c>
      <c r="H87" s="162"/>
      <c r="I87" s="163"/>
      <c r="K87" s="169">
        <v>75</v>
      </c>
      <c r="L87" s="170" t="s">
        <v>434</v>
      </c>
      <c r="M87" s="162"/>
      <c r="N87" s="163"/>
      <c r="P87" s="169">
        <v>75</v>
      </c>
      <c r="Q87" s="170" t="s">
        <v>434</v>
      </c>
      <c r="R87" s="162"/>
      <c r="S87" s="163"/>
    </row>
    <row r="88" spans="1:19">
      <c r="A88" s="169">
        <v>76</v>
      </c>
      <c r="B88" s="170" t="s">
        <v>435</v>
      </c>
      <c r="C88" s="162"/>
      <c r="D88" s="163"/>
      <c r="E88" s="162"/>
      <c r="F88" s="169">
        <v>76</v>
      </c>
      <c r="G88" s="170" t="s">
        <v>435</v>
      </c>
      <c r="H88" s="162"/>
      <c r="I88" s="163"/>
      <c r="K88" s="169">
        <v>76</v>
      </c>
      <c r="L88" s="170" t="s">
        <v>435</v>
      </c>
      <c r="M88" s="162"/>
      <c r="N88" s="163"/>
      <c r="P88" s="169">
        <v>76</v>
      </c>
      <c r="Q88" s="170" t="s">
        <v>435</v>
      </c>
      <c r="R88" s="162"/>
      <c r="S88" s="163"/>
    </row>
    <row r="89" spans="1:19">
      <c r="A89" s="169">
        <v>77</v>
      </c>
      <c r="B89" s="170" t="s">
        <v>436</v>
      </c>
      <c r="C89" s="162"/>
      <c r="D89" s="163"/>
      <c r="E89" s="162"/>
      <c r="F89" s="169">
        <v>77</v>
      </c>
      <c r="G89" s="170" t="s">
        <v>436</v>
      </c>
      <c r="H89" s="162"/>
      <c r="I89" s="163"/>
      <c r="K89" s="169">
        <v>77</v>
      </c>
      <c r="L89" s="170" t="s">
        <v>436</v>
      </c>
      <c r="M89" s="162"/>
      <c r="N89" s="163"/>
      <c r="P89" s="169">
        <v>77</v>
      </c>
      <c r="Q89" s="170" t="s">
        <v>436</v>
      </c>
      <c r="R89" s="162"/>
      <c r="S89" s="163"/>
    </row>
    <row r="90" spans="1:19">
      <c r="A90" s="169">
        <v>78</v>
      </c>
      <c r="B90" s="170" t="s">
        <v>437</v>
      </c>
      <c r="C90" s="162"/>
      <c r="D90" s="163"/>
      <c r="E90" s="162"/>
      <c r="F90" s="169">
        <v>78</v>
      </c>
      <c r="G90" s="170" t="s">
        <v>437</v>
      </c>
      <c r="H90" s="162"/>
      <c r="I90" s="163"/>
      <c r="K90" s="169">
        <v>78</v>
      </c>
      <c r="L90" s="170" t="s">
        <v>437</v>
      </c>
      <c r="M90" s="162"/>
      <c r="N90" s="163"/>
      <c r="P90" s="169">
        <v>78</v>
      </c>
      <c r="Q90" s="170" t="s">
        <v>437</v>
      </c>
      <c r="R90" s="162"/>
      <c r="S90" s="163"/>
    </row>
    <row r="91" spans="1:19">
      <c r="A91" s="169">
        <v>79</v>
      </c>
      <c r="B91" s="170" t="s">
        <v>438</v>
      </c>
      <c r="C91" s="162"/>
      <c r="D91" s="163"/>
      <c r="E91" s="162"/>
      <c r="F91" s="169">
        <v>79</v>
      </c>
      <c r="G91" s="170" t="s">
        <v>438</v>
      </c>
      <c r="H91" s="162"/>
      <c r="I91" s="163"/>
      <c r="K91" s="169">
        <v>79</v>
      </c>
      <c r="L91" s="170" t="s">
        <v>438</v>
      </c>
      <c r="M91" s="162"/>
      <c r="N91" s="163"/>
      <c r="P91" s="169">
        <v>79</v>
      </c>
      <c r="Q91" s="170" t="s">
        <v>438</v>
      </c>
      <c r="R91" s="162"/>
      <c r="S91" s="163"/>
    </row>
    <row r="92" spans="1:19">
      <c r="A92" s="169">
        <v>80</v>
      </c>
      <c r="B92" s="170" t="s">
        <v>439</v>
      </c>
      <c r="C92" s="162"/>
      <c r="D92" s="163"/>
      <c r="E92" s="162"/>
      <c r="F92" s="169">
        <v>80</v>
      </c>
      <c r="G92" s="170" t="s">
        <v>439</v>
      </c>
      <c r="H92" s="162"/>
      <c r="I92" s="163"/>
      <c r="K92" s="169">
        <v>80</v>
      </c>
      <c r="L92" s="170" t="s">
        <v>439</v>
      </c>
      <c r="M92" s="162"/>
      <c r="N92" s="163"/>
      <c r="P92" s="169">
        <v>80</v>
      </c>
      <c r="Q92" s="170" t="s">
        <v>439</v>
      </c>
      <c r="R92" s="162"/>
      <c r="S92" s="163"/>
    </row>
    <row r="93" spans="1:19">
      <c r="A93" s="169">
        <v>81</v>
      </c>
      <c r="B93" s="170" t="s">
        <v>440</v>
      </c>
      <c r="C93" s="162"/>
      <c r="D93" s="163"/>
      <c r="E93" s="162"/>
      <c r="F93" s="169">
        <v>81</v>
      </c>
      <c r="G93" s="170" t="s">
        <v>440</v>
      </c>
      <c r="H93" s="162"/>
      <c r="I93" s="163"/>
      <c r="K93" s="169">
        <v>81</v>
      </c>
      <c r="L93" s="170" t="s">
        <v>440</v>
      </c>
      <c r="M93" s="162"/>
      <c r="N93" s="163"/>
      <c r="P93" s="169">
        <v>81</v>
      </c>
      <c r="Q93" s="170" t="s">
        <v>440</v>
      </c>
      <c r="R93" s="162"/>
      <c r="S93" s="163"/>
    </row>
    <row r="94" spans="1:19">
      <c r="A94" s="169">
        <v>82</v>
      </c>
      <c r="B94" s="170" t="s">
        <v>441</v>
      </c>
      <c r="C94" s="162"/>
      <c r="D94" s="163"/>
      <c r="E94" s="162"/>
      <c r="F94" s="169">
        <v>82</v>
      </c>
      <c r="G94" s="170" t="s">
        <v>441</v>
      </c>
      <c r="H94" s="162"/>
      <c r="I94" s="163"/>
      <c r="K94" s="169">
        <v>82</v>
      </c>
      <c r="L94" s="170" t="s">
        <v>441</v>
      </c>
      <c r="M94" s="162"/>
      <c r="N94" s="163"/>
      <c r="P94" s="169">
        <v>82</v>
      </c>
      <c r="Q94" s="170" t="s">
        <v>441</v>
      </c>
      <c r="R94" s="162"/>
      <c r="S94" s="163"/>
    </row>
    <row r="95" spans="1:19">
      <c r="A95" s="169">
        <v>83</v>
      </c>
      <c r="B95" s="170" t="s">
        <v>442</v>
      </c>
      <c r="C95" s="162"/>
      <c r="D95" s="163"/>
      <c r="E95" s="162"/>
      <c r="F95" s="169">
        <v>83</v>
      </c>
      <c r="G95" s="170" t="s">
        <v>442</v>
      </c>
      <c r="H95" s="162"/>
      <c r="I95" s="163"/>
      <c r="K95" s="169">
        <v>83</v>
      </c>
      <c r="L95" s="170" t="s">
        <v>442</v>
      </c>
      <c r="M95" s="162"/>
      <c r="N95" s="163"/>
      <c r="P95" s="169">
        <v>83</v>
      </c>
      <c r="Q95" s="170" t="s">
        <v>442</v>
      </c>
      <c r="R95" s="162"/>
      <c r="S95" s="163"/>
    </row>
    <row r="96" spans="1:19">
      <c r="A96" s="169">
        <v>84</v>
      </c>
      <c r="B96" s="170" t="s">
        <v>443</v>
      </c>
      <c r="C96" s="162"/>
      <c r="D96" s="163"/>
      <c r="E96" s="162"/>
      <c r="F96" s="169">
        <v>84</v>
      </c>
      <c r="G96" s="170" t="s">
        <v>443</v>
      </c>
      <c r="H96" s="162"/>
      <c r="I96" s="163"/>
      <c r="K96" s="169">
        <v>84</v>
      </c>
      <c r="L96" s="170" t="s">
        <v>443</v>
      </c>
      <c r="M96" s="162"/>
      <c r="N96" s="163"/>
      <c r="P96" s="169">
        <v>84</v>
      </c>
      <c r="Q96" s="170" t="s">
        <v>443</v>
      </c>
      <c r="R96" s="162"/>
      <c r="S96" s="163"/>
    </row>
    <row r="97" spans="1:19">
      <c r="A97" s="169">
        <v>85</v>
      </c>
      <c r="B97" s="170" t="s">
        <v>444</v>
      </c>
      <c r="C97" s="162"/>
      <c r="D97" s="163"/>
      <c r="E97" s="162"/>
      <c r="F97" s="169">
        <v>85</v>
      </c>
      <c r="G97" s="170" t="s">
        <v>444</v>
      </c>
      <c r="H97" s="162"/>
      <c r="I97" s="163"/>
      <c r="K97" s="169">
        <v>85</v>
      </c>
      <c r="L97" s="170" t="s">
        <v>444</v>
      </c>
      <c r="M97" s="162"/>
      <c r="N97" s="163"/>
      <c r="P97" s="169">
        <v>85</v>
      </c>
      <c r="Q97" s="170" t="s">
        <v>444</v>
      </c>
      <c r="R97" s="162"/>
      <c r="S97" s="163"/>
    </row>
    <row r="98" spans="1:19">
      <c r="A98" s="169">
        <v>86</v>
      </c>
      <c r="B98" s="170" t="s">
        <v>445</v>
      </c>
      <c r="C98" s="162"/>
      <c r="D98" s="163"/>
      <c r="E98" s="162"/>
      <c r="F98" s="169">
        <v>86</v>
      </c>
      <c r="G98" s="170" t="s">
        <v>445</v>
      </c>
      <c r="H98" s="162"/>
      <c r="I98" s="163"/>
      <c r="K98" s="169">
        <v>86</v>
      </c>
      <c r="L98" s="170" t="s">
        <v>445</v>
      </c>
      <c r="M98" s="162"/>
      <c r="N98" s="163"/>
      <c r="P98" s="169">
        <v>86</v>
      </c>
      <c r="Q98" s="170" t="s">
        <v>445</v>
      </c>
      <c r="R98" s="162"/>
      <c r="S98" s="163"/>
    </row>
    <row r="99" spans="1:19">
      <c r="A99" s="169">
        <v>87</v>
      </c>
      <c r="B99" s="170" t="s">
        <v>446</v>
      </c>
      <c r="C99" s="162"/>
      <c r="D99" s="163"/>
      <c r="E99" s="162"/>
      <c r="F99" s="169">
        <v>87</v>
      </c>
      <c r="G99" s="170" t="s">
        <v>446</v>
      </c>
      <c r="H99" s="162"/>
      <c r="I99" s="163"/>
      <c r="K99" s="169">
        <v>87</v>
      </c>
      <c r="L99" s="170" t="s">
        <v>446</v>
      </c>
      <c r="M99" s="162"/>
      <c r="N99" s="163"/>
      <c r="P99" s="169">
        <v>87</v>
      </c>
      <c r="Q99" s="170" t="s">
        <v>446</v>
      </c>
      <c r="R99" s="162"/>
      <c r="S99" s="163"/>
    </row>
    <row r="100" spans="1:19">
      <c r="A100" s="169">
        <v>88</v>
      </c>
      <c r="B100" s="170" t="s">
        <v>447</v>
      </c>
      <c r="C100" s="162"/>
      <c r="D100" s="163"/>
      <c r="E100" s="162"/>
      <c r="F100" s="169">
        <v>88</v>
      </c>
      <c r="G100" s="170" t="s">
        <v>447</v>
      </c>
      <c r="H100" s="162"/>
      <c r="I100" s="163"/>
      <c r="K100" s="169">
        <v>88</v>
      </c>
      <c r="L100" s="170" t="s">
        <v>447</v>
      </c>
      <c r="M100" s="162"/>
      <c r="N100" s="163"/>
      <c r="P100" s="169">
        <v>88</v>
      </c>
      <c r="Q100" s="170" t="s">
        <v>447</v>
      </c>
      <c r="R100" s="162"/>
      <c r="S100" s="163"/>
    </row>
    <row r="101" spans="1:19">
      <c r="A101" s="169">
        <v>89</v>
      </c>
      <c r="B101" s="170" t="s">
        <v>448</v>
      </c>
      <c r="C101" s="162"/>
      <c r="D101" s="163"/>
      <c r="E101" s="162"/>
      <c r="F101" s="169">
        <v>89</v>
      </c>
      <c r="G101" s="170" t="s">
        <v>448</v>
      </c>
      <c r="H101" s="162"/>
      <c r="I101" s="163"/>
      <c r="K101" s="169">
        <v>89</v>
      </c>
      <c r="L101" s="170" t="s">
        <v>448</v>
      </c>
      <c r="M101" s="162"/>
      <c r="N101" s="163"/>
      <c r="P101" s="169">
        <v>89</v>
      </c>
      <c r="Q101" s="170" t="s">
        <v>448</v>
      </c>
      <c r="R101" s="162"/>
      <c r="S101" s="163"/>
    </row>
    <row r="102" spans="1:19">
      <c r="A102" s="169">
        <v>90</v>
      </c>
      <c r="B102" s="170" t="s">
        <v>449</v>
      </c>
      <c r="C102" s="162"/>
      <c r="D102" s="163"/>
      <c r="E102" s="162"/>
      <c r="F102" s="169">
        <v>90</v>
      </c>
      <c r="G102" s="170" t="s">
        <v>449</v>
      </c>
      <c r="H102" s="162"/>
      <c r="I102" s="163"/>
      <c r="K102" s="169">
        <v>90</v>
      </c>
      <c r="L102" s="170" t="s">
        <v>449</v>
      </c>
      <c r="M102" s="162"/>
      <c r="N102" s="163"/>
      <c r="P102" s="169">
        <v>90</v>
      </c>
      <c r="Q102" s="170" t="s">
        <v>449</v>
      </c>
      <c r="R102" s="162"/>
      <c r="S102" s="163"/>
    </row>
    <row r="103" spans="1:19">
      <c r="A103" s="169">
        <v>91</v>
      </c>
      <c r="B103" s="170" t="s">
        <v>450</v>
      </c>
      <c r="C103" s="162"/>
      <c r="D103" s="163"/>
      <c r="E103" s="162"/>
      <c r="F103" s="169">
        <v>91</v>
      </c>
      <c r="G103" s="170" t="s">
        <v>450</v>
      </c>
      <c r="H103" s="162"/>
      <c r="I103" s="163"/>
      <c r="K103" s="169">
        <v>91</v>
      </c>
      <c r="L103" s="170" t="s">
        <v>450</v>
      </c>
      <c r="M103" s="162"/>
      <c r="N103" s="163"/>
      <c r="P103" s="169">
        <v>91</v>
      </c>
      <c r="Q103" s="170" t="s">
        <v>450</v>
      </c>
      <c r="R103" s="162"/>
      <c r="S103" s="163"/>
    </row>
    <row r="104" spans="1:19">
      <c r="A104" s="169">
        <v>92</v>
      </c>
      <c r="B104" s="170" t="s">
        <v>451</v>
      </c>
      <c r="C104" s="162"/>
      <c r="D104" s="163"/>
      <c r="E104" s="162"/>
      <c r="F104" s="169">
        <v>92</v>
      </c>
      <c r="G104" s="170" t="s">
        <v>451</v>
      </c>
      <c r="H104" s="162"/>
      <c r="I104" s="163"/>
      <c r="K104" s="169">
        <v>92</v>
      </c>
      <c r="L104" s="170" t="s">
        <v>451</v>
      </c>
      <c r="M104" s="162"/>
      <c r="N104" s="163"/>
      <c r="P104" s="169">
        <v>92</v>
      </c>
      <c r="Q104" s="170" t="s">
        <v>451</v>
      </c>
      <c r="R104" s="162"/>
      <c r="S104" s="163"/>
    </row>
    <row r="105" spans="1:19">
      <c r="A105" s="169">
        <v>93</v>
      </c>
      <c r="B105" s="170" t="s">
        <v>452</v>
      </c>
      <c r="C105" s="162"/>
      <c r="D105" s="163"/>
      <c r="E105" s="162"/>
      <c r="F105" s="169">
        <v>93</v>
      </c>
      <c r="G105" s="170" t="s">
        <v>452</v>
      </c>
      <c r="H105" s="162"/>
      <c r="I105" s="163"/>
      <c r="K105" s="169">
        <v>93</v>
      </c>
      <c r="L105" s="170" t="s">
        <v>452</v>
      </c>
      <c r="M105" s="162"/>
      <c r="N105" s="163"/>
      <c r="P105" s="169">
        <v>93</v>
      </c>
      <c r="Q105" s="170" t="s">
        <v>452</v>
      </c>
      <c r="R105" s="162"/>
      <c r="S105" s="163"/>
    </row>
    <row r="106" spans="1:19">
      <c r="A106" s="169">
        <v>94</v>
      </c>
      <c r="B106" s="170" t="s">
        <v>453</v>
      </c>
      <c r="C106" s="162"/>
      <c r="D106" s="163"/>
      <c r="E106" s="162"/>
      <c r="F106" s="169">
        <v>94</v>
      </c>
      <c r="G106" s="170" t="s">
        <v>453</v>
      </c>
      <c r="H106" s="162"/>
      <c r="I106" s="163"/>
      <c r="K106" s="169">
        <v>94</v>
      </c>
      <c r="L106" s="170" t="s">
        <v>453</v>
      </c>
      <c r="M106" s="162"/>
      <c r="N106" s="163"/>
      <c r="P106" s="169">
        <v>94</v>
      </c>
      <c r="Q106" s="170" t="s">
        <v>453</v>
      </c>
      <c r="R106" s="162"/>
      <c r="S106" s="163"/>
    </row>
    <row r="107" spans="1:19">
      <c r="A107" s="169">
        <v>95</v>
      </c>
      <c r="B107" s="170" t="s">
        <v>454</v>
      </c>
      <c r="C107" s="162"/>
      <c r="D107" s="163"/>
      <c r="E107" s="162"/>
      <c r="F107" s="169">
        <v>95</v>
      </c>
      <c r="G107" s="170" t="s">
        <v>454</v>
      </c>
      <c r="H107" s="162"/>
      <c r="I107" s="163"/>
      <c r="K107" s="169">
        <v>95</v>
      </c>
      <c r="L107" s="170" t="s">
        <v>454</v>
      </c>
      <c r="M107" s="162"/>
      <c r="N107" s="163"/>
      <c r="P107" s="169">
        <v>95</v>
      </c>
      <c r="Q107" s="170" t="s">
        <v>454</v>
      </c>
      <c r="R107" s="162"/>
      <c r="S107" s="163"/>
    </row>
    <row r="108" spans="1:19">
      <c r="A108" s="169">
        <v>96</v>
      </c>
      <c r="B108" s="170" t="s">
        <v>455</v>
      </c>
      <c r="C108" s="162"/>
      <c r="D108" s="163"/>
      <c r="E108" s="162"/>
      <c r="F108" s="169">
        <v>96</v>
      </c>
      <c r="G108" s="170" t="s">
        <v>455</v>
      </c>
      <c r="H108" s="162"/>
      <c r="I108" s="163"/>
      <c r="K108" s="169">
        <v>96</v>
      </c>
      <c r="L108" s="170" t="s">
        <v>455</v>
      </c>
      <c r="M108" s="162"/>
      <c r="N108" s="163"/>
      <c r="P108" s="169">
        <v>96</v>
      </c>
      <c r="Q108" s="170" t="s">
        <v>455</v>
      </c>
      <c r="R108" s="162"/>
      <c r="S108" s="163"/>
    </row>
    <row r="109" spans="1:19">
      <c r="A109" s="169">
        <v>97</v>
      </c>
      <c r="B109" s="170" t="s">
        <v>456</v>
      </c>
      <c r="C109" s="162"/>
      <c r="D109" s="163"/>
      <c r="E109" s="162"/>
      <c r="F109" s="169">
        <v>97</v>
      </c>
      <c r="G109" s="170" t="s">
        <v>456</v>
      </c>
      <c r="H109" s="162"/>
      <c r="I109" s="163"/>
      <c r="K109" s="169">
        <v>97</v>
      </c>
      <c r="L109" s="170" t="s">
        <v>456</v>
      </c>
      <c r="M109" s="162"/>
      <c r="N109" s="163"/>
      <c r="P109" s="169">
        <v>97</v>
      </c>
      <c r="Q109" s="170" t="s">
        <v>456</v>
      </c>
      <c r="R109" s="162"/>
      <c r="S109" s="163"/>
    </row>
    <row r="110" spans="1:19">
      <c r="A110" s="169">
        <v>98</v>
      </c>
      <c r="B110" s="170" t="s">
        <v>457</v>
      </c>
      <c r="C110" s="162"/>
      <c r="D110" s="163"/>
      <c r="E110" s="162"/>
      <c r="F110" s="169">
        <v>98</v>
      </c>
      <c r="G110" s="170" t="s">
        <v>457</v>
      </c>
      <c r="H110" s="162"/>
      <c r="I110" s="163"/>
      <c r="K110" s="169">
        <v>98</v>
      </c>
      <c r="L110" s="170" t="s">
        <v>457</v>
      </c>
      <c r="M110" s="162"/>
      <c r="N110" s="163"/>
      <c r="P110" s="169">
        <v>98</v>
      </c>
      <c r="Q110" s="170" t="s">
        <v>457</v>
      </c>
      <c r="R110" s="162"/>
      <c r="S110" s="163"/>
    </row>
    <row r="111" spans="1:19">
      <c r="A111" s="169">
        <v>99</v>
      </c>
      <c r="B111" s="170" t="s">
        <v>458</v>
      </c>
      <c r="C111" s="162"/>
      <c r="D111" s="163"/>
      <c r="E111" s="162"/>
      <c r="F111" s="169">
        <v>99</v>
      </c>
      <c r="G111" s="170" t="s">
        <v>458</v>
      </c>
      <c r="H111" s="162"/>
      <c r="I111" s="163"/>
      <c r="K111" s="169">
        <v>99</v>
      </c>
      <c r="L111" s="170" t="s">
        <v>458</v>
      </c>
      <c r="M111" s="162"/>
      <c r="N111" s="163"/>
      <c r="P111" s="169">
        <v>99</v>
      </c>
      <c r="Q111" s="170" t="s">
        <v>458</v>
      </c>
      <c r="R111" s="162"/>
      <c r="S111" s="163"/>
    </row>
    <row r="112" spans="1:19" ht="13.5" thickBot="1">
      <c r="A112" s="171">
        <v>100</v>
      </c>
      <c r="B112" s="172" t="s">
        <v>459</v>
      </c>
      <c r="C112" s="173"/>
      <c r="D112" s="174"/>
      <c r="E112" s="162"/>
      <c r="F112" s="171">
        <v>100</v>
      </c>
      <c r="G112" s="172" t="s">
        <v>459</v>
      </c>
      <c r="H112" s="173"/>
      <c r="I112" s="174"/>
      <c r="K112" s="171">
        <v>100</v>
      </c>
      <c r="L112" s="172" t="s">
        <v>459</v>
      </c>
      <c r="M112" s="173"/>
      <c r="N112" s="174"/>
      <c r="P112" s="171">
        <v>100</v>
      </c>
      <c r="Q112" s="172" t="s">
        <v>459</v>
      </c>
      <c r="R112" s="173"/>
      <c r="S112" s="174"/>
    </row>
    <row r="118" spans="1:4">
      <c r="A118" s="186" t="s">
        <v>465</v>
      </c>
    </row>
    <row r="119" spans="1:4" ht="13.5" thickBot="1"/>
    <row r="120" spans="1:4" ht="13.5" thickBot="1">
      <c r="A120" s="175"/>
      <c r="B120" s="176"/>
      <c r="C120" s="176"/>
      <c r="D120" s="177"/>
    </row>
    <row r="121" spans="1:4" ht="13.5" thickBot="1">
      <c r="A121" s="179"/>
      <c r="D121" s="180"/>
    </row>
    <row r="122" spans="1:4" ht="15.75" thickBot="1">
      <c r="A122" s="1038" t="e">
        <v>#REF!</v>
      </c>
      <c r="B122" s="1039"/>
      <c r="C122" s="159"/>
      <c r="D122" s="160"/>
    </row>
    <row r="123" spans="1:4">
      <c r="A123" s="1040"/>
      <c r="B123" s="1041"/>
      <c r="C123" s="159"/>
      <c r="D123" s="160"/>
    </row>
    <row r="124" spans="1:4">
      <c r="A124" s="161"/>
      <c r="B124" s="162"/>
      <c r="C124" s="162"/>
      <c r="D124" s="163"/>
    </row>
    <row r="125" spans="1:4">
      <c r="A125" s="1042" t="e">
        <f>IF(OR((A122&gt;9999999999),(A122&lt;0)),"Invalid Entry - More than 1000 crore OR -ve value",IF(A122=0, "",+CONCATENATE(U121,B132,D132,B131,D131,B130,D130,B129,D129,B128,D128,B127," Only")))</f>
        <v>#REF!</v>
      </c>
      <c r="B125" s="1043"/>
      <c r="C125" s="1043"/>
      <c r="D125" s="1044"/>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360</v>
      </c>
      <c r="C134" s="162"/>
      <c r="D134" s="163"/>
    </row>
    <row r="135" spans="1:4">
      <c r="A135" s="169">
        <v>2</v>
      </c>
      <c r="B135" s="170" t="s">
        <v>361</v>
      </c>
      <c r="C135" s="162"/>
      <c r="D135" s="163"/>
    </row>
    <row r="136" spans="1:4">
      <c r="A136" s="169">
        <v>3</v>
      </c>
      <c r="B136" s="170" t="s">
        <v>362</v>
      </c>
      <c r="C136" s="162"/>
      <c r="D136" s="163"/>
    </row>
    <row r="137" spans="1:4">
      <c r="A137" s="169">
        <v>4</v>
      </c>
      <c r="B137" s="170" t="s">
        <v>363</v>
      </c>
      <c r="C137" s="162"/>
      <c r="D137" s="163"/>
    </row>
    <row r="138" spans="1:4">
      <c r="A138" s="169">
        <v>5</v>
      </c>
      <c r="B138" s="170" t="s">
        <v>364</v>
      </c>
      <c r="C138" s="162"/>
      <c r="D138" s="163"/>
    </row>
    <row r="139" spans="1:4">
      <c r="A139" s="169">
        <v>6</v>
      </c>
      <c r="B139" s="170" t="s">
        <v>365</v>
      </c>
      <c r="C139" s="162"/>
      <c r="D139" s="163"/>
    </row>
    <row r="140" spans="1:4">
      <c r="A140" s="169">
        <v>7</v>
      </c>
      <c r="B140" s="170" t="s">
        <v>366</v>
      </c>
      <c r="C140" s="162"/>
      <c r="D140" s="163"/>
    </row>
    <row r="141" spans="1:4">
      <c r="A141" s="169">
        <v>8</v>
      </c>
      <c r="B141" s="170" t="s">
        <v>367</v>
      </c>
      <c r="C141" s="162"/>
      <c r="D141" s="163"/>
    </row>
    <row r="142" spans="1:4">
      <c r="A142" s="169">
        <v>9</v>
      </c>
      <c r="B142" s="170" t="s">
        <v>368</v>
      </c>
      <c r="C142" s="162"/>
      <c r="D142" s="163"/>
    </row>
    <row r="143" spans="1:4">
      <c r="A143" s="169">
        <v>10</v>
      </c>
      <c r="B143" s="170" t="s">
        <v>369</v>
      </c>
      <c r="C143" s="162"/>
      <c r="D143" s="163"/>
    </row>
    <row r="144" spans="1:4">
      <c r="A144" s="169">
        <v>11</v>
      </c>
      <c r="B144" s="170" t="s">
        <v>370</v>
      </c>
      <c r="C144" s="162"/>
      <c r="D144" s="163"/>
    </row>
    <row r="145" spans="1:4">
      <c r="A145" s="169">
        <v>12</v>
      </c>
      <c r="B145" s="170" t="s">
        <v>371</v>
      </c>
      <c r="C145" s="162"/>
      <c r="D145" s="163"/>
    </row>
    <row r="146" spans="1:4">
      <c r="A146" s="169">
        <v>13</v>
      </c>
      <c r="B146" s="170" t="s">
        <v>372</v>
      </c>
      <c r="C146" s="162"/>
      <c r="D146" s="163"/>
    </row>
    <row r="147" spans="1:4">
      <c r="A147" s="169">
        <v>14</v>
      </c>
      <c r="B147" s="170" t="s">
        <v>373</v>
      </c>
      <c r="C147" s="162"/>
      <c r="D147" s="163"/>
    </row>
    <row r="148" spans="1:4">
      <c r="A148" s="169">
        <v>15</v>
      </c>
      <c r="B148" s="170" t="s">
        <v>374</v>
      </c>
      <c r="C148" s="162"/>
      <c r="D148" s="163"/>
    </row>
    <row r="149" spans="1:4">
      <c r="A149" s="169">
        <v>16</v>
      </c>
      <c r="B149" s="170" t="s">
        <v>375</v>
      </c>
      <c r="C149" s="162"/>
      <c r="D149" s="163"/>
    </row>
    <row r="150" spans="1:4">
      <c r="A150" s="169">
        <v>17</v>
      </c>
      <c r="B150" s="170" t="s">
        <v>376</v>
      </c>
      <c r="C150" s="162"/>
      <c r="D150" s="163"/>
    </row>
    <row r="151" spans="1:4">
      <c r="A151" s="169">
        <v>18</v>
      </c>
      <c r="B151" s="170" t="s">
        <v>377</v>
      </c>
      <c r="C151" s="162"/>
      <c r="D151" s="163"/>
    </row>
    <row r="152" spans="1:4">
      <c r="A152" s="169">
        <v>19</v>
      </c>
      <c r="B152" s="170" t="s">
        <v>378</v>
      </c>
      <c r="C152" s="162"/>
      <c r="D152" s="163"/>
    </row>
    <row r="153" spans="1:4">
      <c r="A153" s="169">
        <v>20</v>
      </c>
      <c r="B153" s="170" t="s">
        <v>379</v>
      </c>
      <c r="C153" s="162"/>
      <c r="D153" s="163"/>
    </row>
    <row r="154" spans="1:4">
      <c r="A154" s="169">
        <v>21</v>
      </c>
      <c r="B154" s="170" t="s">
        <v>380</v>
      </c>
      <c r="C154" s="162"/>
      <c r="D154" s="163"/>
    </row>
    <row r="155" spans="1:4">
      <c r="A155" s="169">
        <v>22</v>
      </c>
      <c r="B155" s="170" t="s">
        <v>381</v>
      </c>
      <c r="C155" s="162"/>
      <c r="D155" s="163"/>
    </row>
    <row r="156" spans="1:4">
      <c r="A156" s="169">
        <v>23</v>
      </c>
      <c r="B156" s="170" t="s">
        <v>382</v>
      </c>
      <c r="C156" s="162"/>
      <c r="D156" s="163"/>
    </row>
    <row r="157" spans="1:4">
      <c r="A157" s="169">
        <v>24</v>
      </c>
      <c r="B157" s="170" t="s">
        <v>383</v>
      </c>
      <c r="C157" s="162"/>
      <c r="D157" s="163"/>
    </row>
    <row r="158" spans="1:4">
      <c r="A158" s="169">
        <v>25</v>
      </c>
      <c r="B158" s="170" t="s">
        <v>384</v>
      </c>
      <c r="C158" s="162"/>
      <c r="D158" s="163"/>
    </row>
    <row r="159" spans="1:4">
      <c r="A159" s="169">
        <v>26</v>
      </c>
      <c r="B159" s="170" t="s">
        <v>385</v>
      </c>
      <c r="C159" s="162"/>
      <c r="D159" s="163"/>
    </row>
    <row r="160" spans="1:4">
      <c r="A160" s="169">
        <v>27</v>
      </c>
      <c r="B160" s="170" t="s">
        <v>386</v>
      </c>
      <c r="C160" s="162"/>
      <c r="D160" s="163"/>
    </row>
    <row r="161" spans="1:4">
      <c r="A161" s="169">
        <v>28</v>
      </c>
      <c r="B161" s="170" t="s">
        <v>387</v>
      </c>
      <c r="C161" s="162"/>
      <c r="D161" s="163"/>
    </row>
    <row r="162" spans="1:4">
      <c r="A162" s="169">
        <v>29</v>
      </c>
      <c r="B162" s="170" t="s">
        <v>388</v>
      </c>
      <c r="C162" s="162"/>
      <c r="D162" s="163"/>
    </row>
    <row r="163" spans="1:4">
      <c r="A163" s="169">
        <v>30</v>
      </c>
      <c r="B163" s="170" t="s">
        <v>389</v>
      </c>
      <c r="C163" s="162"/>
      <c r="D163" s="163"/>
    </row>
    <row r="164" spans="1:4">
      <c r="A164" s="169">
        <v>31</v>
      </c>
      <c r="B164" s="170" t="s">
        <v>390</v>
      </c>
      <c r="C164" s="162"/>
      <c r="D164" s="163"/>
    </row>
    <row r="165" spans="1:4">
      <c r="A165" s="169">
        <v>32</v>
      </c>
      <c r="B165" s="170" t="s">
        <v>391</v>
      </c>
      <c r="C165" s="162"/>
      <c r="D165" s="163"/>
    </row>
    <row r="166" spans="1:4">
      <c r="A166" s="169">
        <v>33</v>
      </c>
      <c r="B166" s="170" t="s">
        <v>392</v>
      </c>
      <c r="C166" s="162"/>
      <c r="D166" s="163"/>
    </row>
    <row r="167" spans="1:4">
      <c r="A167" s="169">
        <v>34</v>
      </c>
      <c r="B167" s="170" t="s">
        <v>393</v>
      </c>
      <c r="C167" s="162"/>
      <c r="D167" s="163"/>
    </row>
    <row r="168" spans="1:4">
      <c r="A168" s="169">
        <v>35</v>
      </c>
      <c r="B168" s="170" t="s">
        <v>394</v>
      </c>
      <c r="C168" s="162"/>
      <c r="D168" s="163"/>
    </row>
    <row r="169" spans="1:4">
      <c r="A169" s="169">
        <v>36</v>
      </c>
      <c r="B169" s="170" t="s">
        <v>395</v>
      </c>
      <c r="C169" s="162"/>
      <c r="D169" s="163"/>
    </row>
    <row r="170" spans="1:4">
      <c r="A170" s="169">
        <v>37</v>
      </c>
      <c r="B170" s="170" t="s">
        <v>396</v>
      </c>
      <c r="C170" s="162"/>
      <c r="D170" s="163"/>
    </row>
    <row r="171" spans="1:4">
      <c r="A171" s="169">
        <v>38</v>
      </c>
      <c r="B171" s="170" t="s">
        <v>397</v>
      </c>
      <c r="C171" s="162"/>
      <c r="D171" s="163"/>
    </row>
    <row r="172" spans="1:4">
      <c r="A172" s="169">
        <v>39</v>
      </c>
      <c r="B172" s="170" t="s">
        <v>398</v>
      </c>
      <c r="C172" s="162"/>
      <c r="D172" s="163"/>
    </row>
    <row r="173" spans="1:4">
      <c r="A173" s="169">
        <v>40</v>
      </c>
      <c r="B173" s="170" t="s">
        <v>399</v>
      </c>
      <c r="C173" s="162"/>
      <c r="D173" s="163"/>
    </row>
    <row r="174" spans="1:4">
      <c r="A174" s="169">
        <v>41</v>
      </c>
      <c r="B174" s="170" t="s">
        <v>400</v>
      </c>
      <c r="C174" s="162"/>
      <c r="D174" s="163"/>
    </row>
    <row r="175" spans="1:4">
      <c r="A175" s="169">
        <v>42</v>
      </c>
      <c r="B175" s="170" t="s">
        <v>401</v>
      </c>
      <c r="C175" s="162"/>
      <c r="D175" s="163"/>
    </row>
    <row r="176" spans="1:4">
      <c r="A176" s="169">
        <v>43</v>
      </c>
      <c r="B176" s="170" t="s">
        <v>402</v>
      </c>
      <c r="C176" s="162"/>
      <c r="D176" s="163"/>
    </row>
    <row r="177" spans="1:4">
      <c r="A177" s="169">
        <v>44</v>
      </c>
      <c r="B177" s="170" t="s">
        <v>403</v>
      </c>
      <c r="C177" s="162"/>
      <c r="D177" s="163"/>
    </row>
    <row r="178" spans="1:4">
      <c r="A178" s="169">
        <v>45</v>
      </c>
      <c r="B178" s="170" t="s">
        <v>404</v>
      </c>
      <c r="C178" s="162"/>
      <c r="D178" s="163"/>
    </row>
    <row r="179" spans="1:4">
      <c r="A179" s="169">
        <v>46</v>
      </c>
      <c r="B179" s="170" t="s">
        <v>405</v>
      </c>
      <c r="C179" s="162"/>
      <c r="D179" s="163"/>
    </row>
    <row r="180" spans="1:4">
      <c r="A180" s="169">
        <v>47</v>
      </c>
      <c r="B180" s="170" t="s">
        <v>406</v>
      </c>
      <c r="C180" s="162"/>
      <c r="D180" s="163"/>
    </row>
    <row r="181" spans="1:4">
      <c r="A181" s="169">
        <v>48</v>
      </c>
      <c r="B181" s="170" t="s">
        <v>407</v>
      </c>
      <c r="C181" s="162"/>
      <c r="D181" s="163"/>
    </row>
    <row r="182" spans="1:4">
      <c r="A182" s="169">
        <v>49</v>
      </c>
      <c r="B182" s="170" t="s">
        <v>408</v>
      </c>
      <c r="C182" s="162"/>
      <c r="D182" s="163"/>
    </row>
    <row r="183" spans="1:4">
      <c r="A183" s="169">
        <v>50</v>
      </c>
      <c r="B183" s="170" t="s">
        <v>409</v>
      </c>
      <c r="C183" s="162"/>
      <c r="D183" s="163"/>
    </row>
    <row r="184" spans="1:4">
      <c r="A184" s="169">
        <v>51</v>
      </c>
      <c r="B184" s="170" t="s">
        <v>410</v>
      </c>
      <c r="C184" s="162"/>
      <c r="D184" s="163"/>
    </row>
    <row r="185" spans="1:4">
      <c r="A185" s="169">
        <v>52</v>
      </c>
      <c r="B185" s="170" t="s">
        <v>411</v>
      </c>
      <c r="C185" s="162"/>
      <c r="D185" s="163"/>
    </row>
    <row r="186" spans="1:4">
      <c r="A186" s="169">
        <v>53</v>
      </c>
      <c r="B186" s="170" t="s">
        <v>412</v>
      </c>
      <c r="C186" s="162"/>
      <c r="D186" s="163"/>
    </row>
    <row r="187" spans="1:4">
      <c r="A187" s="169">
        <v>54</v>
      </c>
      <c r="B187" s="170" t="s">
        <v>413</v>
      </c>
      <c r="C187" s="162"/>
      <c r="D187" s="163"/>
    </row>
    <row r="188" spans="1:4">
      <c r="A188" s="169">
        <v>55</v>
      </c>
      <c r="B188" s="170" t="s">
        <v>414</v>
      </c>
      <c r="C188" s="162"/>
      <c r="D188" s="163"/>
    </row>
    <row r="189" spans="1:4">
      <c r="A189" s="169">
        <v>56</v>
      </c>
      <c r="B189" s="170" t="s">
        <v>415</v>
      </c>
      <c r="C189" s="162"/>
      <c r="D189" s="163"/>
    </row>
    <row r="190" spans="1:4">
      <c r="A190" s="169">
        <v>57</v>
      </c>
      <c r="B190" s="170" t="s">
        <v>416</v>
      </c>
      <c r="C190" s="162"/>
      <c r="D190" s="163"/>
    </row>
    <row r="191" spans="1:4">
      <c r="A191" s="169">
        <v>58</v>
      </c>
      <c r="B191" s="170" t="s">
        <v>417</v>
      </c>
      <c r="C191" s="162"/>
      <c r="D191" s="163"/>
    </row>
    <row r="192" spans="1:4">
      <c r="A192" s="169">
        <v>59</v>
      </c>
      <c r="B192" s="170" t="s">
        <v>418</v>
      </c>
      <c r="C192" s="162"/>
      <c r="D192" s="163"/>
    </row>
    <row r="193" spans="1:4">
      <c r="A193" s="169">
        <v>60</v>
      </c>
      <c r="B193" s="170" t="s">
        <v>419</v>
      </c>
      <c r="C193" s="162"/>
      <c r="D193" s="163"/>
    </row>
    <row r="194" spans="1:4">
      <c r="A194" s="169">
        <v>61</v>
      </c>
      <c r="B194" s="170" t="s">
        <v>420</v>
      </c>
      <c r="C194" s="162"/>
      <c r="D194" s="163"/>
    </row>
    <row r="195" spans="1:4">
      <c r="A195" s="169">
        <v>62</v>
      </c>
      <c r="B195" s="170" t="s">
        <v>421</v>
      </c>
      <c r="C195" s="162"/>
      <c r="D195" s="163"/>
    </row>
    <row r="196" spans="1:4">
      <c r="A196" s="169">
        <v>63</v>
      </c>
      <c r="B196" s="170" t="s">
        <v>422</v>
      </c>
      <c r="C196" s="162"/>
      <c r="D196" s="163"/>
    </row>
    <row r="197" spans="1:4">
      <c r="A197" s="169">
        <v>64</v>
      </c>
      <c r="B197" s="170" t="s">
        <v>423</v>
      </c>
      <c r="C197" s="162"/>
      <c r="D197" s="163"/>
    </row>
    <row r="198" spans="1:4">
      <c r="A198" s="169">
        <v>65</v>
      </c>
      <c r="B198" s="170" t="s">
        <v>424</v>
      </c>
      <c r="C198" s="162"/>
      <c r="D198" s="163"/>
    </row>
    <row r="199" spans="1:4">
      <c r="A199" s="169">
        <v>66</v>
      </c>
      <c r="B199" s="170" t="s">
        <v>425</v>
      </c>
      <c r="C199" s="162"/>
      <c r="D199" s="163"/>
    </row>
    <row r="200" spans="1:4">
      <c r="A200" s="169">
        <v>67</v>
      </c>
      <c r="B200" s="170" t="s">
        <v>426</v>
      </c>
      <c r="C200" s="162"/>
      <c r="D200" s="163"/>
    </row>
    <row r="201" spans="1:4">
      <c r="A201" s="169">
        <v>68</v>
      </c>
      <c r="B201" s="170" t="s">
        <v>427</v>
      </c>
      <c r="C201" s="162"/>
      <c r="D201" s="163"/>
    </row>
    <row r="202" spans="1:4">
      <c r="A202" s="169">
        <v>69</v>
      </c>
      <c r="B202" s="170" t="s">
        <v>428</v>
      </c>
      <c r="C202" s="162"/>
      <c r="D202" s="163"/>
    </row>
    <row r="203" spans="1:4">
      <c r="A203" s="169">
        <v>70</v>
      </c>
      <c r="B203" s="170" t="s">
        <v>429</v>
      </c>
      <c r="C203" s="162"/>
      <c r="D203" s="163"/>
    </row>
    <row r="204" spans="1:4">
      <c r="A204" s="169">
        <v>71</v>
      </c>
      <c r="B204" s="170" t="s">
        <v>430</v>
      </c>
      <c r="C204" s="162"/>
      <c r="D204" s="163"/>
    </row>
    <row r="205" spans="1:4">
      <c r="A205" s="169">
        <v>72</v>
      </c>
      <c r="B205" s="170" t="s">
        <v>431</v>
      </c>
      <c r="C205" s="162"/>
      <c r="D205" s="163"/>
    </row>
    <row r="206" spans="1:4">
      <c r="A206" s="169">
        <v>73</v>
      </c>
      <c r="B206" s="170" t="s">
        <v>432</v>
      </c>
      <c r="C206" s="162"/>
      <c r="D206" s="163"/>
    </row>
    <row r="207" spans="1:4">
      <c r="A207" s="169">
        <v>74</v>
      </c>
      <c r="B207" s="170" t="s">
        <v>433</v>
      </c>
      <c r="C207" s="162"/>
      <c r="D207" s="163"/>
    </row>
    <row r="208" spans="1:4">
      <c r="A208" s="169">
        <v>75</v>
      </c>
      <c r="B208" s="170" t="s">
        <v>434</v>
      </c>
      <c r="C208" s="162"/>
      <c r="D208" s="163"/>
    </row>
    <row r="209" spans="1:4">
      <c r="A209" s="169">
        <v>76</v>
      </c>
      <c r="B209" s="170" t="s">
        <v>435</v>
      </c>
      <c r="C209" s="162"/>
      <c r="D209" s="163"/>
    </row>
    <row r="210" spans="1:4">
      <c r="A210" s="169">
        <v>77</v>
      </c>
      <c r="B210" s="170" t="s">
        <v>436</v>
      </c>
      <c r="C210" s="162"/>
      <c r="D210" s="163"/>
    </row>
    <row r="211" spans="1:4">
      <c r="A211" s="169">
        <v>78</v>
      </c>
      <c r="B211" s="170" t="s">
        <v>437</v>
      </c>
      <c r="C211" s="162"/>
      <c r="D211" s="163"/>
    </row>
    <row r="212" spans="1:4">
      <c r="A212" s="169">
        <v>79</v>
      </c>
      <c r="B212" s="170" t="s">
        <v>438</v>
      </c>
      <c r="C212" s="162"/>
      <c r="D212" s="163"/>
    </row>
    <row r="213" spans="1:4">
      <c r="A213" s="169">
        <v>80</v>
      </c>
      <c r="B213" s="170" t="s">
        <v>439</v>
      </c>
      <c r="C213" s="162"/>
      <c r="D213" s="163"/>
    </row>
    <row r="214" spans="1:4">
      <c r="A214" s="169">
        <v>81</v>
      </c>
      <c r="B214" s="170" t="s">
        <v>440</v>
      </c>
      <c r="C214" s="162"/>
      <c r="D214" s="163"/>
    </row>
    <row r="215" spans="1:4">
      <c r="A215" s="169">
        <v>82</v>
      </c>
      <c r="B215" s="170" t="s">
        <v>441</v>
      </c>
      <c r="C215" s="162"/>
      <c r="D215" s="163"/>
    </row>
    <row r="216" spans="1:4">
      <c r="A216" s="169">
        <v>83</v>
      </c>
      <c r="B216" s="170" t="s">
        <v>442</v>
      </c>
      <c r="C216" s="162"/>
      <c r="D216" s="163"/>
    </row>
    <row r="217" spans="1:4">
      <c r="A217" s="169">
        <v>84</v>
      </c>
      <c r="B217" s="170" t="s">
        <v>443</v>
      </c>
      <c r="C217" s="162"/>
      <c r="D217" s="163"/>
    </row>
    <row r="218" spans="1:4">
      <c r="A218" s="169">
        <v>85</v>
      </c>
      <c r="B218" s="170" t="s">
        <v>444</v>
      </c>
      <c r="C218" s="162"/>
      <c r="D218" s="163"/>
    </row>
    <row r="219" spans="1:4">
      <c r="A219" s="169">
        <v>86</v>
      </c>
      <c r="B219" s="170" t="s">
        <v>445</v>
      </c>
      <c r="C219" s="162"/>
      <c r="D219" s="163"/>
    </row>
    <row r="220" spans="1:4">
      <c r="A220" s="169">
        <v>87</v>
      </c>
      <c r="B220" s="170" t="s">
        <v>446</v>
      </c>
      <c r="C220" s="162"/>
      <c r="D220" s="163"/>
    </row>
    <row r="221" spans="1:4">
      <c r="A221" s="169">
        <v>88</v>
      </c>
      <c r="B221" s="170" t="s">
        <v>447</v>
      </c>
      <c r="C221" s="162"/>
      <c r="D221" s="163"/>
    </row>
    <row r="222" spans="1:4">
      <c r="A222" s="169">
        <v>89</v>
      </c>
      <c r="B222" s="170" t="s">
        <v>448</v>
      </c>
      <c r="C222" s="162"/>
      <c r="D222" s="163"/>
    </row>
    <row r="223" spans="1:4">
      <c r="A223" s="169">
        <v>90</v>
      </c>
      <c r="B223" s="170" t="s">
        <v>449</v>
      </c>
      <c r="C223" s="162"/>
      <c r="D223" s="163"/>
    </row>
    <row r="224" spans="1:4">
      <c r="A224" s="169">
        <v>91</v>
      </c>
      <c r="B224" s="170" t="s">
        <v>450</v>
      </c>
      <c r="C224" s="162"/>
      <c r="D224" s="163"/>
    </row>
    <row r="225" spans="1:4">
      <c r="A225" s="169">
        <v>92</v>
      </c>
      <c r="B225" s="170" t="s">
        <v>451</v>
      </c>
      <c r="C225" s="162"/>
      <c r="D225" s="163"/>
    </row>
    <row r="226" spans="1:4">
      <c r="A226" s="169">
        <v>93</v>
      </c>
      <c r="B226" s="170" t="s">
        <v>452</v>
      </c>
      <c r="C226" s="162"/>
      <c r="D226" s="163"/>
    </row>
    <row r="227" spans="1:4">
      <c r="A227" s="169">
        <v>94</v>
      </c>
      <c r="B227" s="170" t="s">
        <v>453</v>
      </c>
      <c r="C227" s="162"/>
      <c r="D227" s="163"/>
    </row>
    <row r="228" spans="1:4">
      <c r="A228" s="169">
        <v>95</v>
      </c>
      <c r="B228" s="170" t="s">
        <v>454</v>
      </c>
      <c r="C228" s="162"/>
      <c r="D228" s="163"/>
    </row>
    <row r="229" spans="1:4">
      <c r="A229" s="169">
        <v>96</v>
      </c>
      <c r="B229" s="170" t="s">
        <v>455</v>
      </c>
      <c r="C229" s="162"/>
      <c r="D229" s="163"/>
    </row>
    <row r="230" spans="1:4">
      <c r="A230" s="169">
        <v>97</v>
      </c>
      <c r="B230" s="170" t="s">
        <v>456</v>
      </c>
      <c r="C230" s="162"/>
      <c r="D230" s="163"/>
    </row>
    <row r="231" spans="1:4">
      <c r="A231" s="169">
        <v>98</v>
      </c>
      <c r="B231" s="170" t="s">
        <v>457</v>
      </c>
      <c r="C231" s="162"/>
      <c r="D231" s="163"/>
    </row>
    <row r="232" spans="1:4">
      <c r="A232" s="169">
        <v>99</v>
      </c>
      <c r="B232" s="170" t="s">
        <v>458</v>
      </c>
      <c r="C232" s="162"/>
      <c r="D232" s="163"/>
    </row>
    <row r="233" spans="1:4" ht="13.5" thickBot="1">
      <c r="A233" s="171">
        <v>100</v>
      </c>
      <c r="B233" s="172" t="s">
        <v>459</v>
      </c>
      <c r="C233" s="173"/>
      <c r="D233" s="174"/>
    </row>
  </sheetData>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A9345C4-09FE-4F27-BFD9-3D9BCD2DED09}" hiddenColumns="1" state="hidden" topLeftCell="P1">
      <selection activeCell="DT28" sqref="DT28"/>
      <pageMargins left="0.75" right="0.75" top="1" bottom="1" header="0.5" footer="0.5"/>
      <pageSetup orientation="portrait" r:id="rId2"/>
      <headerFooter alignWithMargins="0"/>
    </customSheetView>
    <customSheetView guid="{7AB1F867-F01E-4EB9-A93D-DDCFDB9AA444}"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D5521983-A70D-48A3-9506-C0263CBBC57D}" hiddenColumns="1" state="hidden" topLeftCell="P1">
      <selection activeCell="DT28" sqref="DT28"/>
      <pageMargins left="0.75" right="0.75" top="1" bottom="1" header="0.5" footer="0.5"/>
      <pageSetup orientation="portrait" r:id="rId7"/>
      <headerFooter alignWithMargins="0"/>
    </customSheetView>
    <customSheetView guid="{12A89170-4F84-482D-A3C5-7890082E7B73}" hiddenColumns="1" state="hidden" topLeftCell="P1">
      <selection activeCell="DT28" sqref="DT28"/>
      <pageMargins left="0.75" right="0.75" top="1" bottom="1" header="0.5" footer="0.5"/>
      <pageSetup orientation="portrait" r:id="rId8"/>
      <headerFooter alignWithMargins="0"/>
    </customSheetView>
    <customSheetView guid="{CCA37BAE-906F-43D5-9FD9-B13563E4B9D7}"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Akhilesh Kumar Singh {अखिलेश कुमार सिंह}</cp:lastModifiedBy>
  <cp:lastPrinted>2024-02-06T05:49:47Z</cp:lastPrinted>
  <dcterms:created xsi:type="dcterms:W3CDTF">2014-08-12T11:34:40Z</dcterms:created>
  <dcterms:modified xsi:type="dcterms:W3CDTF">2025-03-24T07:23:22Z</dcterms:modified>
</cp:coreProperties>
</file>