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OQ + RFX" sheetId="2" r:id="rId1"/>
    <sheet name="BBS" sheetId="3" state="hidden" r:id="rId2"/>
  </sheets>
  <calcPr calcId="162913"/>
</workbook>
</file>

<file path=xl/calcChain.xml><?xml version="1.0" encoding="utf-8"?>
<calcChain xmlns="http://schemas.openxmlformats.org/spreadsheetml/2006/main">
  <c r="J9" i="3" l="1"/>
  <c r="L9" i="3" l="1"/>
  <c r="M9" i="3"/>
  <c r="O9" i="3" s="1"/>
  <c r="I9" i="3"/>
  <c r="L8" i="3"/>
  <c r="I8" i="3"/>
  <c r="J8" i="3" s="1"/>
  <c r="I7" i="3"/>
  <c r="J7" i="3" s="1"/>
  <c r="I6" i="3"/>
  <c r="J6" i="3" s="1"/>
  <c r="G5" i="3"/>
  <c r="L5" i="3" s="1"/>
  <c r="I4" i="3"/>
  <c r="J4" i="3" s="1"/>
  <c r="G4" i="3"/>
  <c r="L4" i="3" s="1"/>
  <c r="I5" i="3"/>
  <c r="J5" i="3" s="1"/>
  <c r="L6" i="3"/>
  <c r="L7" i="3"/>
  <c r="M8" i="3" l="1"/>
  <c r="O8" i="3" s="1"/>
  <c r="M6" i="3"/>
  <c r="O6" i="3" s="1"/>
  <c r="M7" i="3"/>
  <c r="O7" i="3" s="1"/>
  <c r="M5" i="3"/>
  <c r="O5" i="3" s="1"/>
  <c r="M4" i="3"/>
  <c r="O4" i="3" s="1"/>
  <c r="O10" i="3" l="1"/>
</calcChain>
</file>

<file path=xl/sharedStrings.xml><?xml version="1.0" encoding="utf-8"?>
<sst xmlns="http://schemas.openxmlformats.org/spreadsheetml/2006/main" count="47" uniqueCount="43">
  <si>
    <t>Sl No</t>
  </si>
  <si>
    <t>Unit</t>
  </si>
  <si>
    <t>Qty</t>
  </si>
  <si>
    <t>Plinth Beam</t>
  </si>
  <si>
    <t>Column</t>
  </si>
  <si>
    <t xml:space="preserve">Description </t>
  </si>
  <si>
    <t xml:space="preserve"> </t>
  </si>
  <si>
    <t>Rings</t>
  </si>
  <si>
    <t>SL. NO.</t>
  </si>
  <si>
    <t>MARK/ITEM</t>
  </si>
  <si>
    <t>DESCRIPTION</t>
  </si>
  <si>
    <t>DIA OF BAR</t>
  </si>
  <si>
    <t>SPECING</t>
  </si>
  <si>
    <t>SHAPE</t>
  </si>
  <si>
    <t>NO. OF BAR</t>
  </si>
  <si>
    <t>DEDUCTION</t>
  </si>
  <si>
    <t>CUT LENGTH (M)</t>
  </si>
  <si>
    <t>NO. OF MEMBERS</t>
  </si>
  <si>
    <t>TOTAL NO. OF BAR</t>
  </si>
  <si>
    <t>TOTAL LENGTH (M)</t>
  </si>
  <si>
    <t>UNIT WEIGHT (KG)</t>
  </si>
  <si>
    <t>TOTAL WEIGHT (KG)</t>
  </si>
  <si>
    <t>REMARKS</t>
  </si>
  <si>
    <t>Bounday Wall column footing (Shorter  side)</t>
  </si>
  <si>
    <t>Bounday Wall column footing (Longer  side) Top &amp; Bottom</t>
  </si>
  <si>
    <t>Raft  (Longer Side) Top &amp; Bottom</t>
  </si>
  <si>
    <t>Raft  (Shorter Side) Top &amp; Bottom</t>
  </si>
  <si>
    <t>Total in Kg</t>
  </si>
  <si>
    <t>Name Of Work :  Re construction of Damaged  Boundary Wall at 765/400 kV Substation POWERGRID Lucknow</t>
  </si>
  <si>
    <t>BAR BENDING SHEDULE</t>
  </si>
  <si>
    <t>16.30.2</t>
  </si>
  <si>
    <t>sqm</t>
  </si>
  <si>
    <t>Item Code DSR 2021</t>
  </si>
  <si>
    <t>Providing and applying tack coat using hot straight run bitumen of grade VG - 10, including heating the bitumen, spraying the bitumen with mechanically operated spray unit fitted on bitumen boiler, cleaning and preparing the existing road surface as per specifications :
On bituminous surface @ 0.50 Kg / sqm</t>
  </si>
  <si>
    <t>2.5 cm premix carpet surfacing with 3 cum of stone chippings 10 mm nominal size per 100 sqm and bitumen emulsion (medium setting min. 65% bitumen contents) complying with IS : 8887, using 96 kg per cum of chippings of road surface, including consolidation with road roller etc complete.</t>
  </si>
  <si>
    <t>Scarifying the existing bituminous road surface to a depth of 50 mm and disposal of scarified material within all lifts and lead upto 1km (by mechanical means).</t>
  </si>
  <si>
    <t>Providing and laying seal coat of premixed fine aggregate ( passing 2.36 mm and retained on 180 micron sieve) with bitumen using 128 kg of bitumen of grade VG - 10 bitumen per cum of fine aggregate and 0.60 cum of fine aggregate per 100 sqm of road surface, including
rolling and finishing with road roller all complete.</t>
  </si>
  <si>
    <t>Repair of damaged Bitumen road at 400/220 kV Substation Lucknow</t>
  </si>
  <si>
    <t>Rfx no.</t>
  </si>
  <si>
    <t>1.AA</t>
  </si>
  <si>
    <t>1.AB</t>
  </si>
  <si>
    <t>1.AC</t>
  </si>
  <si>
    <t>1.AD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</si>
</sst>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justify" vertical="distributed" wrapText="1"/>
    </xf>
    <xf numFmtId="0" fontId="8" fillId="0" borderId="7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vertical="top" wrapText="1"/>
    </xf>
    <xf numFmtId="0" fontId="7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2" fontId="7" fillId="0" borderId="7" xfId="0" applyNumberFormat="1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762000</xdr:colOff>
      <xdr:row>5</xdr:row>
      <xdr:rowOff>257175</xdr:rowOff>
    </xdr:from>
    <xdr:ext cx="184731" cy="264560"/>
    <xdr:sp macro="" textlink="">
      <xdr:nvSpPr>
        <xdr:cNvPr id="2" name="TextBox 1"/>
        <xdr:cNvSpPr txBox="1"/>
      </xdr:nvSpPr>
      <xdr:spPr>
        <a:xfrm>
          <a:off x="4324350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438150</xdr:colOff>
      <xdr:row>5</xdr:row>
      <xdr:rowOff>171450</xdr:rowOff>
    </xdr:from>
    <xdr:ext cx="556367" cy="264560"/>
    <xdr:sp macro="" textlink="">
      <xdr:nvSpPr>
        <xdr:cNvPr id="3" name="TextBox 2"/>
        <xdr:cNvSpPr txBox="1"/>
      </xdr:nvSpPr>
      <xdr:spPr>
        <a:xfrm>
          <a:off x="4000500" y="3305175"/>
          <a:ext cx="5563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 </a:t>
          </a:r>
          <a:endParaRPr lang="en-US" sz="1100"/>
        </a:p>
      </xdr:txBody>
    </xdr:sp>
    <xdr:clientData/>
  </xdr:oneCellAnchor>
  <xdr:oneCellAnchor>
    <xdr:from>
      <xdr:col>5</xdr:col>
      <xdr:colOff>1104898</xdr:colOff>
      <xdr:row>5</xdr:row>
      <xdr:rowOff>19051</xdr:rowOff>
    </xdr:from>
    <xdr:ext cx="438151" cy="264560"/>
    <xdr:sp macro="" textlink="">
      <xdr:nvSpPr>
        <xdr:cNvPr id="4" name="TextBox 3"/>
        <xdr:cNvSpPr txBox="1"/>
      </xdr:nvSpPr>
      <xdr:spPr>
        <a:xfrm>
          <a:off x="4667248" y="3152776"/>
          <a:ext cx="4381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523874</xdr:colOff>
      <xdr:row>5</xdr:row>
      <xdr:rowOff>96116</xdr:rowOff>
    </xdr:from>
    <xdr:ext cx="447675" cy="264560"/>
    <xdr:sp macro="" textlink="">
      <xdr:nvSpPr>
        <xdr:cNvPr id="5" name="TextBox 4"/>
        <xdr:cNvSpPr txBox="1"/>
      </xdr:nvSpPr>
      <xdr:spPr>
        <a:xfrm>
          <a:off x="3476624" y="3229841"/>
          <a:ext cx="4476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514350</xdr:colOff>
      <xdr:row>5</xdr:row>
      <xdr:rowOff>57944</xdr:rowOff>
    </xdr:from>
    <xdr:to>
      <xdr:col>5</xdr:col>
      <xdr:colOff>515144</xdr:colOff>
      <xdr:row>5</xdr:row>
      <xdr:rowOff>419100</xdr:rowOff>
    </xdr:to>
    <xdr:cxnSp macro="">
      <xdr:nvCxnSpPr>
        <xdr:cNvPr id="6" name="Straight Connector 5"/>
        <xdr:cNvCxnSpPr/>
      </xdr:nvCxnSpPr>
      <xdr:spPr>
        <a:xfrm rot="5400000">
          <a:off x="3896519" y="3371850"/>
          <a:ext cx="361156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5</xdr:row>
      <xdr:rowOff>400051</xdr:rowOff>
    </xdr:from>
    <xdr:to>
      <xdr:col>5</xdr:col>
      <xdr:colOff>504825</xdr:colOff>
      <xdr:row>5</xdr:row>
      <xdr:rowOff>409576</xdr:rowOff>
    </xdr:to>
    <xdr:cxnSp macro="">
      <xdr:nvCxnSpPr>
        <xdr:cNvPr id="7" name="Straight Connector 6"/>
        <xdr:cNvCxnSpPr/>
      </xdr:nvCxnSpPr>
      <xdr:spPr>
        <a:xfrm rot="10800000">
          <a:off x="3743325" y="3533776"/>
          <a:ext cx="3238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209550</xdr:colOff>
      <xdr:row>5</xdr:row>
      <xdr:rowOff>428625</xdr:rowOff>
    </xdr:from>
    <xdr:ext cx="714375" cy="264560"/>
    <xdr:sp macro="" textlink="">
      <xdr:nvSpPr>
        <xdr:cNvPr id="8" name="TextBox 7"/>
        <xdr:cNvSpPr txBox="1"/>
      </xdr:nvSpPr>
      <xdr:spPr>
        <a:xfrm>
          <a:off x="3771900" y="3562350"/>
          <a:ext cx="7143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422</a:t>
          </a:r>
        </a:p>
      </xdr:txBody>
    </xdr:sp>
    <xdr:clientData/>
  </xdr:oneCellAnchor>
  <xdr:oneCellAnchor>
    <xdr:from>
      <xdr:col>5</xdr:col>
      <xdr:colOff>466726</xdr:colOff>
      <xdr:row>5</xdr:row>
      <xdr:rowOff>95250</xdr:rowOff>
    </xdr:from>
    <xdr:ext cx="495300" cy="264560"/>
    <xdr:sp macro="" textlink="">
      <xdr:nvSpPr>
        <xdr:cNvPr id="9" name="TextBox 8"/>
        <xdr:cNvSpPr txBox="1"/>
      </xdr:nvSpPr>
      <xdr:spPr>
        <a:xfrm>
          <a:off x="4029076" y="3228975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4488</a:t>
          </a:r>
        </a:p>
      </xdr:txBody>
    </xdr:sp>
    <xdr:clientData/>
  </xdr:oneCellAnchor>
  <xdr:twoCellAnchor>
    <xdr:from>
      <xdr:col>5</xdr:col>
      <xdr:colOff>209550</xdr:colOff>
      <xdr:row>6</xdr:row>
      <xdr:rowOff>104775</xdr:rowOff>
    </xdr:from>
    <xdr:to>
      <xdr:col>5</xdr:col>
      <xdr:colOff>1028700</xdr:colOff>
      <xdr:row>6</xdr:row>
      <xdr:rowOff>106363</xdr:rowOff>
    </xdr:to>
    <xdr:cxnSp macro="">
      <xdr:nvCxnSpPr>
        <xdr:cNvPr id="10" name="Straight Connector 9"/>
        <xdr:cNvCxnSpPr/>
      </xdr:nvCxnSpPr>
      <xdr:spPr>
        <a:xfrm>
          <a:off x="3771900" y="3952875"/>
          <a:ext cx="8191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200029</xdr:colOff>
      <xdr:row>6</xdr:row>
      <xdr:rowOff>114300</xdr:rowOff>
    </xdr:from>
    <xdr:to>
      <xdr:col>5</xdr:col>
      <xdr:colOff>209550</xdr:colOff>
      <xdr:row>6</xdr:row>
      <xdr:rowOff>400053</xdr:rowOff>
    </xdr:to>
    <xdr:cxnSp macro="">
      <xdr:nvCxnSpPr>
        <xdr:cNvPr id="11" name="Straight Connector 10"/>
        <xdr:cNvCxnSpPr/>
      </xdr:nvCxnSpPr>
      <xdr:spPr>
        <a:xfrm rot="5400000">
          <a:off x="3624263" y="4100516"/>
          <a:ext cx="285753" cy="95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6</xdr:row>
      <xdr:rowOff>390525</xdr:rowOff>
    </xdr:from>
    <xdr:to>
      <xdr:col>5</xdr:col>
      <xdr:colOff>1057275</xdr:colOff>
      <xdr:row>6</xdr:row>
      <xdr:rowOff>400050</xdr:rowOff>
    </xdr:to>
    <xdr:cxnSp macro="">
      <xdr:nvCxnSpPr>
        <xdr:cNvPr id="12" name="Straight Connector 11"/>
        <xdr:cNvCxnSpPr/>
      </xdr:nvCxnSpPr>
      <xdr:spPr>
        <a:xfrm flipV="1">
          <a:off x="3762375" y="4238625"/>
          <a:ext cx="857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1038225</xdr:colOff>
      <xdr:row>6</xdr:row>
      <xdr:rowOff>114301</xdr:rowOff>
    </xdr:from>
    <xdr:to>
      <xdr:col>5</xdr:col>
      <xdr:colOff>1047750</xdr:colOff>
      <xdr:row>6</xdr:row>
      <xdr:rowOff>400051</xdr:rowOff>
    </xdr:to>
    <xdr:cxnSp macro="">
      <xdr:nvCxnSpPr>
        <xdr:cNvPr id="13" name="Straight Connector 12"/>
        <xdr:cNvCxnSpPr/>
      </xdr:nvCxnSpPr>
      <xdr:spPr>
        <a:xfrm rot="5400000">
          <a:off x="4462463" y="4100513"/>
          <a:ext cx="2857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216877</xdr:colOff>
      <xdr:row>8</xdr:row>
      <xdr:rowOff>104775</xdr:rowOff>
    </xdr:from>
    <xdr:to>
      <xdr:col>5</xdr:col>
      <xdr:colOff>1036027</xdr:colOff>
      <xdr:row>8</xdr:row>
      <xdr:rowOff>106363</xdr:rowOff>
    </xdr:to>
    <xdr:cxnSp macro="">
      <xdr:nvCxnSpPr>
        <xdr:cNvPr id="14" name="Straight Connector 13"/>
        <xdr:cNvCxnSpPr/>
      </xdr:nvCxnSpPr>
      <xdr:spPr>
        <a:xfrm>
          <a:off x="3779227" y="4400550"/>
          <a:ext cx="8191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200029</xdr:colOff>
      <xdr:row>8</xdr:row>
      <xdr:rowOff>114300</xdr:rowOff>
    </xdr:from>
    <xdr:to>
      <xdr:col>5</xdr:col>
      <xdr:colOff>209550</xdr:colOff>
      <xdr:row>8</xdr:row>
      <xdr:rowOff>400053</xdr:rowOff>
    </xdr:to>
    <xdr:cxnSp macro="">
      <xdr:nvCxnSpPr>
        <xdr:cNvPr id="15" name="Straight Connector 14"/>
        <xdr:cNvCxnSpPr/>
      </xdr:nvCxnSpPr>
      <xdr:spPr>
        <a:xfrm rot="5400000">
          <a:off x="3624263" y="4548191"/>
          <a:ext cx="285753" cy="95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8</xdr:row>
      <xdr:rowOff>390525</xdr:rowOff>
    </xdr:from>
    <xdr:to>
      <xdr:col>5</xdr:col>
      <xdr:colOff>1057275</xdr:colOff>
      <xdr:row>8</xdr:row>
      <xdr:rowOff>400050</xdr:rowOff>
    </xdr:to>
    <xdr:cxnSp macro="">
      <xdr:nvCxnSpPr>
        <xdr:cNvPr id="16" name="Straight Connector 15"/>
        <xdr:cNvCxnSpPr/>
      </xdr:nvCxnSpPr>
      <xdr:spPr>
        <a:xfrm flipV="1">
          <a:off x="3762375" y="4686300"/>
          <a:ext cx="857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1038225</xdr:colOff>
      <xdr:row>8</xdr:row>
      <xdr:rowOff>114301</xdr:rowOff>
    </xdr:from>
    <xdr:to>
      <xdr:col>5</xdr:col>
      <xdr:colOff>1047750</xdr:colOff>
      <xdr:row>8</xdr:row>
      <xdr:rowOff>400051</xdr:rowOff>
    </xdr:to>
    <xdr:cxnSp macro="">
      <xdr:nvCxnSpPr>
        <xdr:cNvPr id="17" name="Straight Connector 16"/>
        <xdr:cNvCxnSpPr/>
      </xdr:nvCxnSpPr>
      <xdr:spPr>
        <a:xfrm rot="5400000">
          <a:off x="4462463" y="4548188"/>
          <a:ext cx="2857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209550</xdr:colOff>
      <xdr:row>6</xdr:row>
      <xdr:rowOff>0</xdr:rowOff>
    </xdr:from>
    <xdr:ext cx="714375" cy="264560"/>
    <xdr:sp macro="" textlink="">
      <xdr:nvSpPr>
        <xdr:cNvPr id="18" name="TextBox 17"/>
        <xdr:cNvSpPr txBox="1"/>
      </xdr:nvSpPr>
      <xdr:spPr>
        <a:xfrm>
          <a:off x="3771900" y="3848100"/>
          <a:ext cx="7143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466726</xdr:colOff>
      <xdr:row>6</xdr:row>
      <xdr:rowOff>0</xdr:rowOff>
    </xdr:from>
    <xdr:ext cx="495300" cy="264560"/>
    <xdr:sp macro="" textlink="">
      <xdr:nvSpPr>
        <xdr:cNvPr id="19" name="TextBox 18"/>
        <xdr:cNvSpPr txBox="1"/>
      </xdr:nvSpPr>
      <xdr:spPr>
        <a:xfrm>
          <a:off x="4029076" y="3848100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295275</xdr:colOff>
      <xdr:row>6</xdr:row>
      <xdr:rowOff>9525</xdr:rowOff>
    </xdr:from>
    <xdr:ext cx="533400" cy="264560"/>
    <xdr:sp macro="" textlink="">
      <xdr:nvSpPr>
        <xdr:cNvPr id="20" name="TextBox 19"/>
        <xdr:cNvSpPr txBox="1"/>
      </xdr:nvSpPr>
      <xdr:spPr>
        <a:xfrm>
          <a:off x="3857625" y="3857625"/>
          <a:ext cx="533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n-US" sz="1100"/>
            <a:t>236</a:t>
          </a:r>
        </a:p>
      </xdr:txBody>
    </xdr:sp>
    <xdr:clientData/>
  </xdr:oneCellAnchor>
  <xdr:oneCellAnchor>
    <xdr:from>
      <xdr:col>5</xdr:col>
      <xdr:colOff>1038225</xdr:colOff>
      <xdr:row>6</xdr:row>
      <xdr:rowOff>133350</xdr:rowOff>
    </xdr:from>
    <xdr:ext cx="485775" cy="264560"/>
    <xdr:sp macro="" textlink="">
      <xdr:nvSpPr>
        <xdr:cNvPr id="21" name="TextBox 20"/>
        <xdr:cNvSpPr txBox="1"/>
      </xdr:nvSpPr>
      <xdr:spPr>
        <a:xfrm>
          <a:off x="3886200" y="2466975"/>
          <a:ext cx="4857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166</a:t>
          </a:r>
        </a:p>
      </xdr:txBody>
    </xdr:sp>
    <xdr:clientData/>
  </xdr:oneCellAnchor>
  <xdr:oneCellAnchor>
    <xdr:from>
      <xdr:col>5</xdr:col>
      <xdr:colOff>981076</xdr:colOff>
      <xdr:row>8</xdr:row>
      <xdr:rowOff>133350</xdr:rowOff>
    </xdr:from>
    <xdr:ext cx="438150" cy="264560"/>
    <xdr:sp macro="" textlink="">
      <xdr:nvSpPr>
        <xdr:cNvPr id="22" name="TextBox 21"/>
        <xdr:cNvSpPr txBox="1"/>
      </xdr:nvSpPr>
      <xdr:spPr>
        <a:xfrm>
          <a:off x="3829051" y="3362325"/>
          <a:ext cx="4381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266</a:t>
          </a:r>
        </a:p>
      </xdr:txBody>
    </xdr:sp>
    <xdr:clientData/>
  </xdr:oneCellAnchor>
  <xdr:twoCellAnchor>
    <xdr:from>
      <xdr:col>5</xdr:col>
      <xdr:colOff>227135</xdr:colOff>
      <xdr:row>6</xdr:row>
      <xdr:rowOff>109904</xdr:rowOff>
    </xdr:from>
    <xdr:to>
      <xdr:col>5</xdr:col>
      <xdr:colOff>388327</xdr:colOff>
      <xdr:row>6</xdr:row>
      <xdr:rowOff>212481</xdr:rowOff>
    </xdr:to>
    <xdr:cxnSp macro="">
      <xdr:nvCxnSpPr>
        <xdr:cNvPr id="23" name="Straight Connector 22"/>
        <xdr:cNvCxnSpPr/>
      </xdr:nvCxnSpPr>
      <xdr:spPr>
        <a:xfrm>
          <a:off x="3789485" y="3958004"/>
          <a:ext cx="161192" cy="10257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212481</xdr:colOff>
      <xdr:row>6</xdr:row>
      <xdr:rowOff>117231</xdr:rowOff>
    </xdr:from>
    <xdr:to>
      <xdr:col>5</xdr:col>
      <xdr:colOff>295275</xdr:colOff>
      <xdr:row>6</xdr:row>
      <xdr:rowOff>229729</xdr:rowOff>
    </xdr:to>
    <xdr:cxnSp macro="">
      <xdr:nvCxnSpPr>
        <xdr:cNvPr id="24" name="Straight Connector 23"/>
        <xdr:cNvCxnSpPr/>
      </xdr:nvCxnSpPr>
      <xdr:spPr>
        <a:xfrm>
          <a:off x="3774831" y="3965331"/>
          <a:ext cx="82794" cy="1124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212483</xdr:colOff>
      <xdr:row>8</xdr:row>
      <xdr:rowOff>117232</xdr:rowOff>
    </xdr:from>
    <xdr:to>
      <xdr:col>5</xdr:col>
      <xdr:colOff>295277</xdr:colOff>
      <xdr:row>8</xdr:row>
      <xdr:rowOff>229730</xdr:rowOff>
    </xdr:to>
    <xdr:cxnSp macro="">
      <xdr:nvCxnSpPr>
        <xdr:cNvPr id="25" name="Straight Connector 24"/>
        <xdr:cNvCxnSpPr/>
      </xdr:nvCxnSpPr>
      <xdr:spPr>
        <a:xfrm>
          <a:off x="3774833" y="4413007"/>
          <a:ext cx="82794" cy="1124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216877</xdr:colOff>
      <xdr:row>8</xdr:row>
      <xdr:rowOff>104775</xdr:rowOff>
    </xdr:from>
    <xdr:to>
      <xdr:col>5</xdr:col>
      <xdr:colOff>378069</xdr:colOff>
      <xdr:row>8</xdr:row>
      <xdr:rowOff>207352</xdr:rowOff>
    </xdr:to>
    <xdr:cxnSp macro="">
      <xdr:nvCxnSpPr>
        <xdr:cNvPr id="26" name="Straight Connector 25"/>
        <xdr:cNvCxnSpPr/>
      </xdr:nvCxnSpPr>
      <xdr:spPr>
        <a:xfrm>
          <a:off x="3779227" y="4400550"/>
          <a:ext cx="161192" cy="10257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415923</xdr:colOff>
      <xdr:row>8</xdr:row>
      <xdr:rowOff>217492</xdr:rowOff>
    </xdr:from>
    <xdr:ext cx="533400" cy="264560"/>
    <xdr:sp macro="" textlink="">
      <xdr:nvSpPr>
        <xdr:cNvPr id="27" name="TextBox 26"/>
        <xdr:cNvSpPr txBox="1"/>
      </xdr:nvSpPr>
      <xdr:spPr>
        <a:xfrm>
          <a:off x="3978273" y="4513267"/>
          <a:ext cx="533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196</a:t>
          </a:r>
        </a:p>
      </xdr:txBody>
    </xdr:sp>
    <xdr:clientData/>
  </xdr:oneCellAnchor>
  <xdr:twoCellAnchor>
    <xdr:from>
      <xdr:col>5</xdr:col>
      <xdr:colOff>247650</xdr:colOff>
      <xdr:row>3</xdr:row>
      <xdr:rowOff>381000</xdr:rowOff>
    </xdr:from>
    <xdr:to>
      <xdr:col>5</xdr:col>
      <xdr:colOff>1171575</xdr:colOff>
      <xdr:row>3</xdr:row>
      <xdr:rowOff>382588</xdr:rowOff>
    </xdr:to>
    <xdr:cxnSp macro="">
      <xdr:nvCxnSpPr>
        <xdr:cNvPr id="28" name="Straight Connector 27"/>
        <xdr:cNvCxnSpPr/>
      </xdr:nvCxnSpPr>
      <xdr:spPr>
        <a:xfrm>
          <a:off x="3810000" y="3048000"/>
          <a:ext cx="923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238127</xdr:colOff>
      <xdr:row>3</xdr:row>
      <xdr:rowOff>85726</xdr:rowOff>
    </xdr:from>
    <xdr:to>
      <xdr:col>5</xdr:col>
      <xdr:colOff>247650</xdr:colOff>
      <xdr:row>3</xdr:row>
      <xdr:rowOff>381000</xdr:rowOff>
    </xdr:to>
    <xdr:cxnSp macro="">
      <xdr:nvCxnSpPr>
        <xdr:cNvPr id="29" name="Straight Connector 28"/>
        <xdr:cNvCxnSpPr/>
      </xdr:nvCxnSpPr>
      <xdr:spPr>
        <a:xfrm rot="16200000" flipV="1">
          <a:off x="3657602" y="2895601"/>
          <a:ext cx="295274" cy="95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1162050</xdr:colOff>
      <xdr:row>3</xdr:row>
      <xdr:rowOff>47625</xdr:rowOff>
    </xdr:from>
    <xdr:to>
      <xdr:col>5</xdr:col>
      <xdr:colOff>1162053</xdr:colOff>
      <xdr:row>3</xdr:row>
      <xdr:rowOff>390527</xdr:rowOff>
    </xdr:to>
    <xdr:cxnSp macro="">
      <xdr:nvCxnSpPr>
        <xdr:cNvPr id="30" name="Straight Connector 29"/>
        <xdr:cNvCxnSpPr/>
      </xdr:nvCxnSpPr>
      <xdr:spPr>
        <a:xfrm rot="16200000" flipV="1">
          <a:off x="4552951" y="2886074"/>
          <a:ext cx="342902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438150</xdr:colOff>
      <xdr:row>3</xdr:row>
      <xdr:rowOff>171450</xdr:rowOff>
    </xdr:from>
    <xdr:ext cx="556367" cy="264560"/>
    <xdr:sp macro="" textlink="">
      <xdr:nvSpPr>
        <xdr:cNvPr id="31" name="TextBox 30"/>
        <xdr:cNvSpPr txBox="1"/>
      </xdr:nvSpPr>
      <xdr:spPr>
        <a:xfrm>
          <a:off x="4000500" y="2838450"/>
          <a:ext cx="5563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1300</a:t>
          </a:r>
        </a:p>
      </xdr:txBody>
    </xdr:sp>
    <xdr:clientData/>
  </xdr:oneCellAnchor>
  <xdr:oneCellAnchor>
    <xdr:from>
      <xdr:col>5</xdr:col>
      <xdr:colOff>1104898</xdr:colOff>
      <xdr:row>3</xdr:row>
      <xdr:rowOff>19051</xdr:rowOff>
    </xdr:from>
    <xdr:ext cx="438151" cy="264560"/>
    <xdr:sp macro="" textlink="">
      <xdr:nvSpPr>
        <xdr:cNvPr id="32" name="TextBox 31"/>
        <xdr:cNvSpPr txBox="1"/>
      </xdr:nvSpPr>
      <xdr:spPr>
        <a:xfrm>
          <a:off x="4667248" y="2686051"/>
          <a:ext cx="4381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128</a:t>
          </a:r>
        </a:p>
      </xdr:txBody>
    </xdr:sp>
    <xdr:clientData/>
  </xdr:oneCellAnchor>
  <xdr:oneCellAnchor>
    <xdr:from>
      <xdr:col>4</xdr:col>
      <xdr:colOff>558511</xdr:colOff>
      <xdr:row>3</xdr:row>
      <xdr:rowOff>87457</xdr:rowOff>
    </xdr:from>
    <xdr:ext cx="447675" cy="264560"/>
    <xdr:sp macro="" textlink="">
      <xdr:nvSpPr>
        <xdr:cNvPr id="33" name="TextBox 32"/>
        <xdr:cNvSpPr txBox="1"/>
      </xdr:nvSpPr>
      <xdr:spPr>
        <a:xfrm>
          <a:off x="4587586" y="773257"/>
          <a:ext cx="4476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128</a:t>
          </a:r>
        </a:p>
      </xdr:txBody>
    </xdr:sp>
    <xdr:clientData/>
  </xdr:oneCellAnchor>
  <xdr:twoCellAnchor>
    <xdr:from>
      <xdr:col>5</xdr:col>
      <xdr:colOff>247650</xdr:colOff>
      <xdr:row>4</xdr:row>
      <xdr:rowOff>381000</xdr:rowOff>
    </xdr:from>
    <xdr:to>
      <xdr:col>5</xdr:col>
      <xdr:colOff>1171575</xdr:colOff>
      <xdr:row>4</xdr:row>
      <xdr:rowOff>382588</xdr:rowOff>
    </xdr:to>
    <xdr:cxnSp macro="">
      <xdr:nvCxnSpPr>
        <xdr:cNvPr id="40" name="Straight Connector 39"/>
        <xdr:cNvCxnSpPr/>
      </xdr:nvCxnSpPr>
      <xdr:spPr>
        <a:xfrm>
          <a:off x="4886325" y="1066800"/>
          <a:ext cx="923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238127</xdr:colOff>
      <xdr:row>4</xdr:row>
      <xdr:rowOff>85726</xdr:rowOff>
    </xdr:from>
    <xdr:to>
      <xdr:col>5</xdr:col>
      <xdr:colOff>247650</xdr:colOff>
      <xdr:row>4</xdr:row>
      <xdr:rowOff>381000</xdr:rowOff>
    </xdr:to>
    <xdr:cxnSp macro="">
      <xdr:nvCxnSpPr>
        <xdr:cNvPr id="41" name="Straight Connector 40"/>
        <xdr:cNvCxnSpPr/>
      </xdr:nvCxnSpPr>
      <xdr:spPr>
        <a:xfrm rot="16200000" flipV="1">
          <a:off x="4733927" y="914401"/>
          <a:ext cx="295274" cy="95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1162050</xdr:colOff>
      <xdr:row>4</xdr:row>
      <xdr:rowOff>47625</xdr:rowOff>
    </xdr:from>
    <xdr:to>
      <xdr:col>5</xdr:col>
      <xdr:colOff>1162053</xdr:colOff>
      <xdr:row>4</xdr:row>
      <xdr:rowOff>390527</xdr:rowOff>
    </xdr:to>
    <xdr:cxnSp macro="">
      <xdr:nvCxnSpPr>
        <xdr:cNvPr id="42" name="Straight Connector 41"/>
        <xdr:cNvCxnSpPr/>
      </xdr:nvCxnSpPr>
      <xdr:spPr>
        <a:xfrm rot="16200000" flipV="1">
          <a:off x="5629276" y="904874"/>
          <a:ext cx="342902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438150</xdr:colOff>
      <xdr:row>4</xdr:row>
      <xdr:rowOff>171450</xdr:rowOff>
    </xdr:from>
    <xdr:ext cx="556367" cy="264560"/>
    <xdr:sp macro="" textlink="">
      <xdr:nvSpPr>
        <xdr:cNvPr id="43" name="TextBox 42"/>
        <xdr:cNvSpPr txBox="1"/>
      </xdr:nvSpPr>
      <xdr:spPr>
        <a:xfrm>
          <a:off x="5076825" y="857250"/>
          <a:ext cx="5563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800</a:t>
          </a:r>
        </a:p>
      </xdr:txBody>
    </xdr:sp>
    <xdr:clientData/>
  </xdr:oneCellAnchor>
  <xdr:oneCellAnchor>
    <xdr:from>
      <xdr:col>5</xdr:col>
      <xdr:colOff>1104898</xdr:colOff>
      <xdr:row>4</xdr:row>
      <xdr:rowOff>19051</xdr:rowOff>
    </xdr:from>
    <xdr:ext cx="438151" cy="264560"/>
    <xdr:sp macro="" textlink="">
      <xdr:nvSpPr>
        <xdr:cNvPr id="44" name="TextBox 43"/>
        <xdr:cNvSpPr txBox="1"/>
      </xdr:nvSpPr>
      <xdr:spPr>
        <a:xfrm>
          <a:off x="5743573" y="704851"/>
          <a:ext cx="4381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128</a:t>
          </a:r>
        </a:p>
      </xdr:txBody>
    </xdr:sp>
    <xdr:clientData/>
  </xdr:oneCellAnchor>
  <xdr:oneCellAnchor>
    <xdr:from>
      <xdr:col>4</xdr:col>
      <xdr:colOff>558511</xdr:colOff>
      <xdr:row>4</xdr:row>
      <xdr:rowOff>87457</xdr:rowOff>
    </xdr:from>
    <xdr:ext cx="447675" cy="264560"/>
    <xdr:sp macro="" textlink="">
      <xdr:nvSpPr>
        <xdr:cNvPr id="45" name="TextBox 44"/>
        <xdr:cNvSpPr txBox="1"/>
      </xdr:nvSpPr>
      <xdr:spPr>
        <a:xfrm>
          <a:off x="4587586" y="1239982"/>
          <a:ext cx="4476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128</a:t>
          </a:r>
        </a:p>
      </xdr:txBody>
    </xdr:sp>
    <xdr:clientData/>
  </xdr:oneCellAnchor>
  <xdr:oneCellAnchor>
    <xdr:from>
      <xdr:col>5</xdr:col>
      <xdr:colOff>209550</xdr:colOff>
      <xdr:row>7</xdr:row>
      <xdr:rowOff>0</xdr:rowOff>
    </xdr:from>
    <xdr:ext cx="714375" cy="264560"/>
    <xdr:sp macro="" textlink="">
      <xdr:nvSpPr>
        <xdr:cNvPr id="50" name="TextBox 49"/>
        <xdr:cNvSpPr txBox="1"/>
      </xdr:nvSpPr>
      <xdr:spPr>
        <a:xfrm>
          <a:off x="3057525" y="2333625"/>
          <a:ext cx="7143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466726</xdr:colOff>
      <xdr:row>7</xdr:row>
      <xdr:rowOff>0</xdr:rowOff>
    </xdr:from>
    <xdr:ext cx="495300" cy="264560"/>
    <xdr:sp macro="" textlink="">
      <xdr:nvSpPr>
        <xdr:cNvPr id="51" name="TextBox 50"/>
        <xdr:cNvSpPr txBox="1"/>
      </xdr:nvSpPr>
      <xdr:spPr>
        <a:xfrm>
          <a:off x="3314701" y="2333625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295275</xdr:colOff>
      <xdr:row>7</xdr:row>
      <xdr:rowOff>274084</xdr:rowOff>
    </xdr:from>
    <xdr:ext cx="533400" cy="106915"/>
    <xdr:sp macro="" textlink="">
      <xdr:nvSpPr>
        <xdr:cNvPr id="52" name="TextBox 51"/>
        <xdr:cNvSpPr txBox="1"/>
      </xdr:nvSpPr>
      <xdr:spPr>
        <a:xfrm flipV="1">
          <a:off x="3143250" y="3055384"/>
          <a:ext cx="533400" cy="1069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/>
        <a:p>
          <a:pPr algn="ctr"/>
          <a:endParaRPr lang="en-US" sz="1100"/>
        </a:p>
      </xdr:txBody>
    </xdr:sp>
    <xdr:clientData/>
  </xdr:oneCellAnchor>
  <xdr:oneCellAnchor>
    <xdr:from>
      <xdr:col>5</xdr:col>
      <xdr:colOff>1038225</xdr:colOff>
      <xdr:row>7</xdr:row>
      <xdr:rowOff>133350</xdr:rowOff>
    </xdr:from>
    <xdr:ext cx="485775" cy="264560"/>
    <xdr:sp macro="" textlink="">
      <xdr:nvSpPr>
        <xdr:cNvPr id="53" name="TextBox 52"/>
        <xdr:cNvSpPr txBox="1"/>
      </xdr:nvSpPr>
      <xdr:spPr>
        <a:xfrm>
          <a:off x="3886200" y="2466975"/>
          <a:ext cx="4857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l"/>
          <a:endParaRPr lang="en-US" sz="1100"/>
        </a:p>
      </xdr:txBody>
    </xdr:sp>
    <xdr:clientData/>
  </xdr:oneCellAnchor>
  <xdr:twoCellAnchor>
    <xdr:from>
      <xdr:col>5</xdr:col>
      <xdr:colOff>247650</xdr:colOff>
      <xdr:row>7</xdr:row>
      <xdr:rowOff>381000</xdr:rowOff>
    </xdr:from>
    <xdr:to>
      <xdr:col>5</xdr:col>
      <xdr:colOff>1171575</xdr:colOff>
      <xdr:row>7</xdr:row>
      <xdr:rowOff>382588</xdr:rowOff>
    </xdr:to>
    <xdr:cxnSp macro="">
      <xdr:nvCxnSpPr>
        <xdr:cNvPr id="56" name="Straight Connector 55"/>
        <xdr:cNvCxnSpPr/>
      </xdr:nvCxnSpPr>
      <xdr:spPr>
        <a:xfrm>
          <a:off x="3095625" y="1066800"/>
          <a:ext cx="923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238127</xdr:colOff>
      <xdr:row>7</xdr:row>
      <xdr:rowOff>85726</xdr:rowOff>
    </xdr:from>
    <xdr:to>
      <xdr:col>5</xdr:col>
      <xdr:colOff>247650</xdr:colOff>
      <xdr:row>7</xdr:row>
      <xdr:rowOff>381000</xdr:rowOff>
    </xdr:to>
    <xdr:cxnSp macro="">
      <xdr:nvCxnSpPr>
        <xdr:cNvPr id="57" name="Straight Connector 56"/>
        <xdr:cNvCxnSpPr/>
      </xdr:nvCxnSpPr>
      <xdr:spPr>
        <a:xfrm rot="16200000" flipV="1">
          <a:off x="2943227" y="914401"/>
          <a:ext cx="295274" cy="95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1162050</xdr:colOff>
      <xdr:row>7</xdr:row>
      <xdr:rowOff>47625</xdr:rowOff>
    </xdr:from>
    <xdr:to>
      <xdr:col>5</xdr:col>
      <xdr:colOff>1162053</xdr:colOff>
      <xdr:row>7</xdr:row>
      <xdr:rowOff>390527</xdr:rowOff>
    </xdr:to>
    <xdr:cxnSp macro="">
      <xdr:nvCxnSpPr>
        <xdr:cNvPr id="58" name="Straight Connector 57"/>
        <xdr:cNvCxnSpPr/>
      </xdr:nvCxnSpPr>
      <xdr:spPr>
        <a:xfrm rot="16200000" flipV="1">
          <a:off x="3838576" y="904874"/>
          <a:ext cx="342902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438150</xdr:colOff>
      <xdr:row>7</xdr:row>
      <xdr:rowOff>171450</xdr:rowOff>
    </xdr:from>
    <xdr:ext cx="556367" cy="264560"/>
    <xdr:sp macro="" textlink="">
      <xdr:nvSpPr>
        <xdr:cNvPr id="59" name="TextBox 58"/>
        <xdr:cNvSpPr txBox="1"/>
      </xdr:nvSpPr>
      <xdr:spPr>
        <a:xfrm>
          <a:off x="3286125" y="857250"/>
          <a:ext cx="5563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31320</a:t>
          </a:r>
        </a:p>
      </xdr:txBody>
    </xdr:sp>
    <xdr:clientData/>
  </xdr:oneCellAnchor>
  <xdr:oneCellAnchor>
    <xdr:from>
      <xdr:col>5</xdr:col>
      <xdr:colOff>1104898</xdr:colOff>
      <xdr:row>7</xdr:row>
      <xdr:rowOff>19051</xdr:rowOff>
    </xdr:from>
    <xdr:ext cx="438151" cy="264560"/>
    <xdr:sp macro="" textlink="">
      <xdr:nvSpPr>
        <xdr:cNvPr id="60" name="TextBox 59"/>
        <xdr:cNvSpPr txBox="1"/>
      </xdr:nvSpPr>
      <xdr:spPr>
        <a:xfrm>
          <a:off x="3952873" y="2800351"/>
          <a:ext cx="4381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447</a:t>
          </a:r>
        </a:p>
      </xdr:txBody>
    </xdr:sp>
    <xdr:clientData/>
  </xdr:oneCellAnchor>
  <xdr:oneCellAnchor>
    <xdr:from>
      <xdr:col>4</xdr:col>
      <xdr:colOff>558511</xdr:colOff>
      <xdr:row>7</xdr:row>
      <xdr:rowOff>87457</xdr:rowOff>
    </xdr:from>
    <xdr:ext cx="447675" cy="264560"/>
    <xdr:sp macro="" textlink="">
      <xdr:nvSpPr>
        <xdr:cNvPr id="61" name="TextBox 60"/>
        <xdr:cNvSpPr txBox="1"/>
      </xdr:nvSpPr>
      <xdr:spPr>
        <a:xfrm>
          <a:off x="2796886" y="773257"/>
          <a:ext cx="4476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447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tabSelected="1" zoomScale="90" zoomScaleNormal="90" workbookViewId="0">
      <selection activeCell="D6" sqref="D6"/>
    </sheetView>
  </sheetViews>
  <sheetFormatPr defaultRowHeight="15" x14ac:dyDescent="0.25"/>
  <cols>
    <col min="1" max="1" width="6" style="1" bestFit="1" customWidth="1"/>
    <col min="2" max="3" width="11.42578125" style="1" customWidth="1"/>
    <col min="4" max="4" width="50.7109375" style="1" customWidth="1"/>
    <col min="5" max="5" width="11.85546875" style="1" customWidth="1"/>
    <col min="6" max="6" width="24.140625" style="1" customWidth="1"/>
    <col min="7" max="16384" width="9.140625" style="1"/>
  </cols>
  <sheetData>
    <row r="2" spans="1:6" ht="19.5" thickBot="1" x14ac:dyDescent="0.3">
      <c r="A2" s="28"/>
      <c r="B2" s="28"/>
      <c r="C2" s="28"/>
      <c r="D2" s="28"/>
      <c r="E2" s="28"/>
      <c r="F2" s="28"/>
    </row>
    <row r="3" spans="1:6" s="2" customFormat="1" ht="15.75" thickBot="1" x14ac:dyDescent="0.3">
      <c r="A3" s="29" t="s">
        <v>37</v>
      </c>
      <c r="B3" s="30"/>
      <c r="C3" s="30"/>
      <c r="D3" s="30"/>
      <c r="E3" s="30"/>
      <c r="F3" s="30"/>
    </row>
    <row r="4" spans="1:6" ht="48" customHeight="1" x14ac:dyDescent="0.25">
      <c r="A4" s="19" t="s">
        <v>0</v>
      </c>
      <c r="B4" s="20" t="s">
        <v>32</v>
      </c>
      <c r="C4" s="20" t="s">
        <v>38</v>
      </c>
      <c r="D4" s="20" t="s">
        <v>5</v>
      </c>
      <c r="E4" s="20" t="s">
        <v>1</v>
      </c>
      <c r="F4" s="20" t="s">
        <v>2</v>
      </c>
    </row>
    <row r="5" spans="1:6" ht="90" customHeight="1" x14ac:dyDescent="0.25">
      <c r="A5" s="21">
        <v>1</v>
      </c>
      <c r="B5" s="25" t="s">
        <v>30</v>
      </c>
      <c r="C5" s="25" t="s">
        <v>39</v>
      </c>
      <c r="D5" s="22" t="s">
        <v>33</v>
      </c>
      <c r="E5" s="23" t="s">
        <v>31</v>
      </c>
      <c r="F5" s="24">
        <v>2500</v>
      </c>
    </row>
    <row r="6" spans="1:6" ht="90.75" customHeight="1" x14ac:dyDescent="0.25">
      <c r="A6" s="21">
        <v>2</v>
      </c>
      <c r="B6" s="25">
        <v>16.350000000000001</v>
      </c>
      <c r="C6" s="25" t="s">
        <v>40</v>
      </c>
      <c r="D6" s="22" t="s">
        <v>34</v>
      </c>
      <c r="E6" s="23" t="s">
        <v>31</v>
      </c>
      <c r="F6" s="24">
        <v>2500</v>
      </c>
    </row>
    <row r="7" spans="1:6" ht="90.75" customHeight="1" x14ac:dyDescent="0.25">
      <c r="A7" s="21">
        <v>3</v>
      </c>
      <c r="B7" s="27">
        <v>16.399999999999999</v>
      </c>
      <c r="C7" s="27" t="s">
        <v>41</v>
      </c>
      <c r="D7" s="22" t="s">
        <v>36</v>
      </c>
      <c r="E7" s="23" t="s">
        <v>31</v>
      </c>
      <c r="F7" s="24">
        <v>2500</v>
      </c>
    </row>
    <row r="8" spans="1:6" ht="57" x14ac:dyDescent="0.25">
      <c r="A8" s="21">
        <v>4</v>
      </c>
      <c r="B8" s="25">
        <v>16.77</v>
      </c>
      <c r="C8" s="25" t="s">
        <v>42</v>
      </c>
      <c r="D8" s="26" t="s">
        <v>35</v>
      </c>
      <c r="E8" s="23" t="s">
        <v>31</v>
      </c>
      <c r="F8" s="24">
        <v>500</v>
      </c>
    </row>
  </sheetData>
  <sheetProtection password="8242" sheet="1" objects="1" scenarios="1"/>
  <mergeCells count="2">
    <mergeCell ref="A2:F2"/>
    <mergeCell ref="A3:F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R6" sqref="R6"/>
    </sheetView>
  </sheetViews>
  <sheetFormatPr defaultRowHeight="15" x14ac:dyDescent="0.25"/>
  <cols>
    <col min="2" max="2" width="26.85546875" hidden="1" customWidth="1"/>
    <col min="3" max="3" width="15.28515625" customWidth="1"/>
    <col min="6" max="6" width="22.7109375" customWidth="1"/>
    <col min="15" max="15" width="10.5703125" bestFit="1" customWidth="1"/>
  </cols>
  <sheetData>
    <row r="1" spans="1:16" x14ac:dyDescent="0.25">
      <c r="A1" s="36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8"/>
    </row>
    <row r="2" spans="1:16" s="2" customFormat="1" ht="15.75" thickBot="1" x14ac:dyDescent="0.3">
      <c r="A2" s="39" t="s">
        <v>28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1:16" s="10" customFormat="1" ht="38.25" x14ac:dyDescent="0.25">
      <c r="A3" s="15" t="s">
        <v>8</v>
      </c>
      <c r="B3" s="15" t="s">
        <v>9</v>
      </c>
      <c r="C3" s="15" t="s">
        <v>10</v>
      </c>
      <c r="D3" s="16" t="s">
        <v>11</v>
      </c>
      <c r="E3" s="17" t="s">
        <v>12</v>
      </c>
      <c r="F3" s="17" t="s">
        <v>13</v>
      </c>
      <c r="G3" s="18" t="s">
        <v>14</v>
      </c>
      <c r="H3" s="31" t="s">
        <v>15</v>
      </c>
      <c r="I3" s="32"/>
      <c r="J3" s="18" t="s">
        <v>16</v>
      </c>
      <c r="K3" s="18" t="s">
        <v>17</v>
      </c>
      <c r="L3" s="18" t="s">
        <v>18</v>
      </c>
      <c r="M3" s="18" t="s">
        <v>19</v>
      </c>
      <c r="N3" s="18" t="s">
        <v>20</v>
      </c>
      <c r="O3" s="18" t="s">
        <v>21</v>
      </c>
      <c r="P3" s="15" t="s">
        <v>22</v>
      </c>
    </row>
    <row r="4" spans="1:16" ht="36.75" customHeight="1" x14ac:dyDescent="0.25">
      <c r="A4" s="3">
        <v>1</v>
      </c>
      <c r="B4" s="13" t="s">
        <v>24</v>
      </c>
      <c r="C4" s="11" t="s">
        <v>25</v>
      </c>
      <c r="D4" s="4">
        <v>12</v>
      </c>
      <c r="E4" s="4">
        <v>200</v>
      </c>
      <c r="F4" s="12"/>
      <c r="G4" s="4">
        <f>5*2</f>
        <v>10</v>
      </c>
      <c r="H4" s="4">
        <v>2</v>
      </c>
      <c r="I4" s="13">
        <f t="shared" ref="I4:I9" si="0">H4*D4*2/1000</f>
        <v>4.8000000000000001E-2</v>
      </c>
      <c r="J4" s="4">
        <f>1.3+2*0.128-I4</f>
        <v>1.508</v>
      </c>
      <c r="K4" s="4">
        <v>14</v>
      </c>
      <c r="L4" s="4">
        <f t="shared" ref="L4" si="1">G4*K4</f>
        <v>140</v>
      </c>
      <c r="M4" s="8">
        <f>J4*L4</f>
        <v>211.12</v>
      </c>
      <c r="N4" s="4">
        <v>0.61699999999999999</v>
      </c>
      <c r="O4" s="8">
        <f>M4*N4</f>
        <v>130.26104000000001</v>
      </c>
      <c r="P4" s="9"/>
    </row>
    <row r="5" spans="1:16" ht="36.75" customHeight="1" x14ac:dyDescent="0.25">
      <c r="A5" s="3">
        <v>2</v>
      </c>
      <c r="B5" s="13" t="s">
        <v>23</v>
      </c>
      <c r="C5" s="11" t="s">
        <v>26</v>
      </c>
      <c r="D5" s="4">
        <v>10</v>
      </c>
      <c r="E5" s="4">
        <v>250</v>
      </c>
      <c r="F5" s="12"/>
      <c r="G5" s="4">
        <f>6*2</f>
        <v>12</v>
      </c>
      <c r="H5" s="4">
        <v>2</v>
      </c>
      <c r="I5" s="13">
        <f t="shared" si="0"/>
        <v>0.04</v>
      </c>
      <c r="J5" s="4">
        <f>0.8+2*0.128-I5</f>
        <v>1.016</v>
      </c>
      <c r="K5" s="4">
        <v>14</v>
      </c>
      <c r="L5" s="4">
        <f t="shared" ref="L5" si="2">G5*K5</f>
        <v>168</v>
      </c>
      <c r="M5" s="8">
        <f>J5*L5</f>
        <v>170.68799999999999</v>
      </c>
      <c r="N5" s="4">
        <v>0.61699999999999999</v>
      </c>
      <c r="O5" s="8">
        <f>M5*N5</f>
        <v>105.31449599999999</v>
      </c>
      <c r="P5" s="9"/>
    </row>
    <row r="6" spans="1:16" ht="56.25" customHeight="1" x14ac:dyDescent="0.25">
      <c r="A6" s="3">
        <v>3</v>
      </c>
      <c r="B6" s="6" t="s">
        <v>6</v>
      </c>
      <c r="C6" s="5" t="s">
        <v>4</v>
      </c>
      <c r="D6" s="4">
        <v>12</v>
      </c>
      <c r="E6" s="4"/>
      <c r="F6" s="4"/>
      <c r="G6" s="4">
        <v>6</v>
      </c>
      <c r="H6" s="4">
        <v>1</v>
      </c>
      <c r="I6" s="7">
        <f t="shared" si="0"/>
        <v>2.4E-2</v>
      </c>
      <c r="J6" s="4">
        <f>4.488+0.422-I6</f>
        <v>4.8860000000000001</v>
      </c>
      <c r="K6" s="4">
        <v>14</v>
      </c>
      <c r="L6" s="4">
        <f>G6*K6</f>
        <v>84</v>
      </c>
      <c r="M6" s="8">
        <f>J6*L6</f>
        <v>410.42400000000004</v>
      </c>
      <c r="N6" s="4">
        <v>0.88800000000000001</v>
      </c>
      <c r="O6" s="8">
        <f t="shared" ref="O6:O9" si="3">M6*N6</f>
        <v>364.45651200000003</v>
      </c>
      <c r="P6" s="9"/>
    </row>
    <row r="7" spans="1:16" ht="35.25" customHeight="1" x14ac:dyDescent="0.25">
      <c r="A7" s="3">
        <v>4</v>
      </c>
      <c r="B7" s="9"/>
      <c r="C7" s="3" t="s">
        <v>7</v>
      </c>
      <c r="D7" s="4">
        <v>8</v>
      </c>
      <c r="E7" s="4">
        <v>190</v>
      </c>
      <c r="F7" s="4"/>
      <c r="G7" s="4">
        <v>25</v>
      </c>
      <c r="H7" s="4">
        <v>4</v>
      </c>
      <c r="I7" s="7">
        <f t="shared" si="0"/>
        <v>6.4000000000000001E-2</v>
      </c>
      <c r="J7" s="4">
        <f>2*(0.236+0.166)-I7</f>
        <v>0.74</v>
      </c>
      <c r="K7" s="4">
        <v>14</v>
      </c>
      <c r="L7" s="4">
        <f>G7*K7</f>
        <v>350</v>
      </c>
      <c r="M7" s="8">
        <f t="shared" ref="M7:M8" si="4">J7*L7</f>
        <v>259</v>
      </c>
      <c r="N7" s="4">
        <v>0.39500000000000002</v>
      </c>
      <c r="O7" s="8">
        <f t="shared" si="3"/>
        <v>102.30500000000001</v>
      </c>
      <c r="P7" s="9"/>
    </row>
    <row r="8" spans="1:16" ht="35.25" customHeight="1" x14ac:dyDescent="0.25">
      <c r="A8" s="3">
        <v>5</v>
      </c>
      <c r="B8" s="9"/>
      <c r="C8" s="3" t="s">
        <v>3</v>
      </c>
      <c r="D8" s="4">
        <v>12</v>
      </c>
      <c r="E8" s="4"/>
      <c r="F8" s="12"/>
      <c r="G8" s="4">
        <v>4</v>
      </c>
      <c r="H8" s="4">
        <v>2</v>
      </c>
      <c r="I8" s="7">
        <f t="shared" si="0"/>
        <v>4.8000000000000001E-2</v>
      </c>
      <c r="J8" s="4">
        <f>31.32+2*0.447-I8</f>
        <v>32.165999999999997</v>
      </c>
      <c r="K8" s="4">
        <v>1</v>
      </c>
      <c r="L8" s="4">
        <f>G8*K8</f>
        <v>4</v>
      </c>
      <c r="M8" s="8">
        <f t="shared" si="4"/>
        <v>128.66399999999999</v>
      </c>
      <c r="N8" s="4">
        <v>0.88800000000000001</v>
      </c>
      <c r="O8" s="8">
        <f t="shared" si="3"/>
        <v>114.253632</v>
      </c>
      <c r="P8" s="9"/>
    </row>
    <row r="9" spans="1:16" ht="34.5" customHeight="1" x14ac:dyDescent="0.25">
      <c r="A9" s="3">
        <v>6</v>
      </c>
      <c r="B9" s="9"/>
      <c r="C9" s="3" t="s">
        <v>7</v>
      </c>
      <c r="D9" s="4">
        <v>8</v>
      </c>
      <c r="E9" s="4">
        <v>200</v>
      </c>
      <c r="F9" s="4"/>
      <c r="G9" s="4">
        <v>158</v>
      </c>
      <c r="H9" s="4">
        <v>4</v>
      </c>
      <c r="I9" s="7">
        <f t="shared" si="0"/>
        <v>6.4000000000000001E-2</v>
      </c>
      <c r="J9" s="4">
        <f>2*(0.266+0.196)</f>
        <v>0.92400000000000004</v>
      </c>
      <c r="K9" s="4">
        <v>1</v>
      </c>
      <c r="L9" s="4">
        <f>G9*K9</f>
        <v>158</v>
      </c>
      <c r="M9" s="8">
        <f>J9*L9</f>
        <v>145.99200000000002</v>
      </c>
      <c r="N9" s="4">
        <v>0.39500000000000002</v>
      </c>
      <c r="O9" s="8">
        <f t="shared" si="3"/>
        <v>57.666840000000008</v>
      </c>
      <c r="P9" s="9"/>
    </row>
    <row r="10" spans="1:16" ht="18" customHeight="1" x14ac:dyDescent="0.3">
      <c r="A10" s="33" t="s">
        <v>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  <c r="O10" s="14">
        <f>SUM(O4:O9)</f>
        <v>874.25752000000011</v>
      </c>
      <c r="P10" s="9"/>
    </row>
  </sheetData>
  <mergeCells count="4">
    <mergeCell ref="H3:I3"/>
    <mergeCell ref="A10:N10"/>
    <mergeCell ref="A1:P1"/>
    <mergeCell ref="A2:P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 + RFX</vt:lpstr>
      <vt:lpstr>BBS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2022-08-31T10:57:31Z</dcterms:modified>
</cp:coreProperties>
</file>