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10. Tertiary bay_Sitarganj/Bidding document/Volume-III/"/>
    </mc:Choice>
  </mc:AlternateContent>
  <xr:revisionPtr revIDLastSave="3" documentId="8_{43DA762C-0E8D-490D-8B63-E8F8801D9461}" xr6:coauthVersionLast="47" xr6:coauthVersionMax="47" xr10:uidLastSave="{4A42991C-F39E-450C-BD2C-CB7CC3465C73}"/>
  <bookViews>
    <workbookView xWindow="-120" yWindow="-120" windowWidth="29040" windowHeight="15720" xr2:uid="{00000000-000D-0000-FFFF-FFFF00000000}"/>
  </bookViews>
  <sheets>
    <sheet name="BOQ Supply" sheetId="22" r:id="rId1"/>
    <sheet name="BOQ F&amp;I" sheetId="23" r:id="rId2"/>
    <sheet name="BOQ Erection" sheetId="24" r:id="rId3"/>
    <sheet name="Cal" sheetId="20"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1" i="20" l="1"/>
  <c r="G31" i="20"/>
  <c r="L30" i="20"/>
  <c r="G30" i="20"/>
  <c r="L29" i="20"/>
  <c r="G29" i="20"/>
  <c r="G28" i="20"/>
  <c r="M27" i="20"/>
  <c r="M26" i="20" s="1"/>
  <c r="G27" i="20"/>
  <c r="G26" i="20"/>
  <c r="M9" i="20"/>
  <c r="Q9" i="20" s="1"/>
</calcChain>
</file>

<file path=xl/sharedStrings.xml><?xml version="1.0" encoding="utf-8"?>
<sst xmlns="http://schemas.openxmlformats.org/spreadsheetml/2006/main" count="191" uniqueCount="72">
  <si>
    <t>All Prices are in Indian Rupees.</t>
  </si>
  <si>
    <t>SI. No.</t>
  </si>
  <si>
    <t>Item  Description</t>
  </si>
  <si>
    <t>Unit</t>
  </si>
  <si>
    <t>Qty.</t>
  </si>
  <si>
    <t>A</t>
  </si>
  <si>
    <t>Nos.</t>
  </si>
  <si>
    <t>72.5kV class, Voltage Transformer (1-ph).</t>
  </si>
  <si>
    <t>Standard pipe structures for 72.5kV CT (1-phase)</t>
  </si>
  <si>
    <t>Standard pipe structures for 72.5kV Isolator (3-phase)</t>
  </si>
  <si>
    <t>Set</t>
  </si>
  <si>
    <t>Meter</t>
  </si>
  <si>
    <t>SUPPLY PART :</t>
  </si>
  <si>
    <t>Standard pipe structures for 72.5kV CVT (1-phase)</t>
  </si>
  <si>
    <t>KM</t>
  </si>
  <si>
    <t>28 mm Dia Foundation bolts including nuts, check nuts and washers for lattice and pipe structures.</t>
  </si>
  <si>
    <t>Control &amp; Relay Panel with Cable Differential Protection, Triple Instantaneous Over Current relay with Adjusted Definite Mean Time, Instantaneous Earth Fault Relay with Adjusted Definite Mean Time, Master Trip relay. / Control, Relay &amp; Protection Panel for 33 kV Transformer (-with Automation in existing SCADA)</t>
  </si>
  <si>
    <t>72.5kV class, 1250A, 31.5kA Circuit Breaker (3-ph) with support structure.</t>
  </si>
  <si>
    <t>72.5kV class, 100A, 31.5KA, with 120% extended rating Current Transformer (1-ph) as per Technical specification.</t>
  </si>
  <si>
    <t>1.1KV GRADE 1CX630 SQ. MM (XLPE) POWER CABLE</t>
  </si>
  <si>
    <t>315 kVA, 33/0.433kV, 3ph LT Transformer</t>
  </si>
  <si>
    <t>From CC Ssheet</t>
  </si>
  <si>
    <t xml:space="preserve">Unloading area </t>
  </si>
  <si>
    <t>Excavation</t>
  </si>
  <si>
    <t>PCC 1:4:8</t>
  </si>
  <si>
    <t>RCC</t>
  </si>
  <si>
    <t>Steel</t>
  </si>
  <si>
    <t>Misc Steel</t>
  </si>
  <si>
    <t>PCC 1:2:4</t>
  </si>
  <si>
    <t>Stone filling</t>
  </si>
  <si>
    <t>Demolishing RCC</t>
  </si>
  <si>
    <t xml:space="preserve">PCC 1:5:10 </t>
  </si>
  <si>
    <t>Dismantling Steel</t>
  </si>
  <si>
    <t>exisitng main block</t>
  </si>
  <si>
    <t>Area</t>
  </si>
  <si>
    <t>soak pit floor</t>
  </si>
  <si>
    <t>rail cum road</t>
  </si>
  <si>
    <t>a</t>
  </si>
  <si>
    <t>trench</t>
  </si>
  <si>
    <t>rail inside pit</t>
  </si>
  <si>
    <t>b</t>
  </si>
  <si>
    <t>platform for radiation</t>
  </si>
  <si>
    <t>pit wall</t>
  </si>
  <si>
    <t>c</t>
  </si>
  <si>
    <t>LT bay</t>
  </si>
  <si>
    <t>d</t>
  </si>
  <si>
    <t>e</t>
  </si>
  <si>
    <t>Power Cable-2C x 6 sqmm Aluminium PVC (1.1kV Grade)</t>
  </si>
  <si>
    <t>Power Cable-4C x 6 sqmm Aluminium PVC (1.1kV Grade)</t>
  </si>
  <si>
    <t>72.5kV BPI (1-phase)</t>
  </si>
  <si>
    <t>Standard pipe structures for 72.5kV for BPI  excluding Wave Trap</t>
  </si>
  <si>
    <t>Control Cable (PVC)Copper 1.1kV grade - 14C x 2.5 sqmm</t>
  </si>
  <si>
    <t>Control Cable (PVC)Copper 1.1kV grade - 10C x 2.5 sqmm</t>
  </si>
  <si>
    <t>Control Cable (PVC)Copper 1.1kV grade - 5C x 2.5 sqmm</t>
  </si>
  <si>
    <t>33KV Heat shrinkable Bus Bar insulation Tube for ACSR Moose conductor-dia 31.77mm   (Raychem/3M Kit/ or equivalent )</t>
  </si>
  <si>
    <t>33kV Heat shrinkable Tape for Isolator, CT, VT, All Connectors, Corona bell etc  (Raychem/3M kit/ or equivalent)</t>
  </si>
  <si>
    <t xml:space="preserve">72.5kV class, 1250A, 31.5kA Isolator (3-ph)-HDB including support insulator with one Earth switch </t>
  </si>
  <si>
    <t>Erection Hardware for the 72.5 kV Equipment for Tertiary loading as per Technical Spectification (Insulator String, Disc Insulator, Hardware, Conductor, AL Tube, Busbar Materials, Cable Trays, MB, Clamps, Spacers, Connectors including Equipment Connector, Junction Boxes, Earthwire, Earthing Material Risers, Auxiliary Earth Mat (Excluding Main Earth-mat) burried Cable Trenches, pipe equipment, &amp; Lighting, all Accessories etc.)</t>
  </si>
  <si>
    <t>SPARE- 72.5kV class, 100A, 31.5KA, with 120% extended rating Current Transformer (1-ph) as per Technical specification.</t>
  </si>
  <si>
    <t>SPARE- 72.5kV class, Voltage Transformer (1-ph).</t>
  </si>
  <si>
    <t>SPARE- 72.5kV BPI (1-phase)</t>
  </si>
  <si>
    <t>EX-WORKS SUPPLY CHARGES (INCLUDING SPARES)</t>
  </si>
  <si>
    <t>BOQ for Supply, Erection and Commissioning of Tertiary Bay Equipment Including LT Transformer for the utilisation of Tertiary Winding of 160 MVA, 220/132/33 KV Transformer after its replacement in place of existing 100 MVA , 220/132 KV Transformer at Sitarganj Substation</t>
  </si>
  <si>
    <t>Mat Code</t>
  </si>
  <si>
    <t>Erection, Testing and Commissioning -</t>
  </si>
  <si>
    <t>Freight and Insurance charges</t>
  </si>
  <si>
    <t>Power Cable-4C x 6 sqmm Aluminium PVC (1.1kV Grade)  along with lugs,glands,straight joints &amp; accessories,etc.</t>
  </si>
  <si>
    <t>Power Cable-2C x 6 sqmm Aluminium PVC (1.1kV Grade)  along with lugs,glands,straight joints &amp; accessories,etc.</t>
  </si>
  <si>
    <t>Control Cable (PVC)Copper 1.1kV grade - 14C x 2.5 sqmm along with lugs,glands,straight joints &amp; accessories,etc.</t>
  </si>
  <si>
    <t>Control Cable (PVC)Copper 1.1kV grade - 10C x 2.5 sqmm  along with lugs,glands,straight joints &amp; accessories,etc.</t>
  </si>
  <si>
    <t>Control Cable (PVC)Copper 1.1kV grade - 5C x 2.5 sqmm  along with lugs,glands,straight joints &amp; accessories,etc.</t>
  </si>
  <si>
    <t>1.1KV GRADE 1CX630 SQ. MM (XLPE) POWER CABLE  along with lugs,glands,straight joints &amp; accessories,etc.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</si>
</sst>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0"/>
      <color rgb="FF000000"/>
      <name val="Times New Roman"/>
      <charset val="204"/>
    </font>
    <font>
      <b/>
      <sz val="10"/>
      <name val="Cambria"/>
      <family val="1"/>
      <scheme val="major"/>
    </font>
    <font>
      <sz val="10"/>
      <name val="Cambria"/>
      <family val="1"/>
      <scheme val="major"/>
    </font>
    <font>
      <sz val="12"/>
      <color rgb="FF000000"/>
      <name val="Times New Roman"/>
      <family val="1"/>
    </font>
    <font>
      <b/>
      <sz val="1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24">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3" fillId="3" borderId="0" xfId="0" applyFont="1" applyFill="1" applyAlignment="1">
      <alignment horizontal="left" vertical="top"/>
    </xf>
    <xf numFmtId="0" fontId="2" fillId="2" borderId="0" xfId="0" applyFont="1" applyFill="1" applyAlignment="1">
      <alignment horizontal="left" vertical="center" wrapText="1"/>
    </xf>
    <xf numFmtId="0" fontId="2" fillId="2" borderId="0" xfId="0" applyFont="1" applyFill="1" applyAlignment="1">
      <alignment horizontal="left" vertical="center"/>
    </xf>
    <xf numFmtId="0" fontId="2" fillId="2" borderId="0" xfId="0" applyFont="1" applyFill="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left" vertical="top"/>
    </xf>
    <xf numFmtId="1" fontId="2" fillId="0" borderId="1" xfId="0" applyNumberFormat="1" applyFont="1" applyBorder="1" applyAlignment="1">
      <alignment horizontal="center" vertical="center" shrinkToFit="1"/>
    </xf>
    <xf numFmtId="164" fontId="2" fillId="0" borderId="1" xfId="0" applyNumberFormat="1" applyFont="1" applyBorder="1" applyAlignment="1">
      <alignment horizontal="center" vertical="center" shrinkToFi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right" vertical="center" wrapText="1"/>
    </xf>
    <xf numFmtId="0" fontId="1"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A6F49-93F4-48EB-9DF4-672EBE9211E8}">
  <sheetPr>
    <pageSetUpPr fitToPage="1"/>
  </sheetPr>
  <dimension ref="A1:E30"/>
  <sheetViews>
    <sheetView tabSelected="1" workbookViewId="0">
      <selection activeCell="A5" sqref="A5:B5"/>
    </sheetView>
  </sheetViews>
  <sheetFormatPr defaultColWidth="9.33203125" defaultRowHeight="12.75" x14ac:dyDescent="0.2"/>
  <cols>
    <col min="1" max="1" width="8" style="5" customWidth="1"/>
    <col min="2" max="2" width="82.1640625" style="5" customWidth="1"/>
    <col min="3" max="3" width="12.83203125" style="5" bestFit="1" customWidth="1"/>
    <col min="4" max="4" width="10.1640625" style="5" customWidth="1"/>
    <col min="5" max="5" width="20.5" style="6" customWidth="1"/>
    <col min="6" max="16384" width="9.33203125" style="5"/>
  </cols>
  <sheetData>
    <row r="1" spans="1:5" ht="38.25" customHeight="1" x14ac:dyDescent="0.2">
      <c r="A1" s="15" t="s">
        <v>62</v>
      </c>
      <c r="B1" s="16"/>
      <c r="C1" s="16"/>
      <c r="D1" s="16"/>
      <c r="E1" s="16"/>
    </row>
    <row r="2" spans="1:5" ht="12.75" customHeight="1" x14ac:dyDescent="0.2">
      <c r="A2" s="17" t="s">
        <v>0</v>
      </c>
      <c r="B2" s="18"/>
      <c r="C2" s="18"/>
      <c r="D2" s="18"/>
      <c r="E2" s="18"/>
    </row>
    <row r="3" spans="1:5" ht="48" customHeight="1" x14ac:dyDescent="0.2">
      <c r="A3" s="23" t="s">
        <v>1</v>
      </c>
      <c r="B3" s="23" t="s">
        <v>2</v>
      </c>
      <c r="C3" s="19" t="s">
        <v>63</v>
      </c>
      <c r="D3" s="23" t="s">
        <v>3</v>
      </c>
      <c r="E3" s="23" t="s">
        <v>4</v>
      </c>
    </row>
    <row r="4" spans="1:5" s="4" customFormat="1" x14ac:dyDescent="0.2">
      <c r="A4" s="23"/>
      <c r="B4" s="23"/>
      <c r="C4" s="20"/>
      <c r="D4" s="23"/>
      <c r="E4" s="23"/>
    </row>
    <row r="5" spans="1:5" x14ac:dyDescent="0.2">
      <c r="A5" s="21" t="s">
        <v>61</v>
      </c>
      <c r="B5" s="22"/>
      <c r="C5" s="9"/>
      <c r="D5" s="8"/>
      <c r="E5" s="10"/>
    </row>
    <row r="6" spans="1:5" x14ac:dyDescent="0.2">
      <c r="A6" s="7" t="s">
        <v>5</v>
      </c>
      <c r="B6" s="11" t="s">
        <v>12</v>
      </c>
      <c r="C6" s="9"/>
      <c r="D6" s="11"/>
      <c r="E6" s="11"/>
    </row>
    <row r="7" spans="1:5" x14ac:dyDescent="0.2">
      <c r="A7" s="10">
        <v>1</v>
      </c>
      <c r="B7" s="8" t="s">
        <v>20</v>
      </c>
      <c r="C7" s="12">
        <v>1000001974</v>
      </c>
      <c r="D7" s="10" t="s">
        <v>6</v>
      </c>
      <c r="E7" s="10">
        <v>1</v>
      </c>
    </row>
    <row r="8" spans="1:5" x14ac:dyDescent="0.2">
      <c r="A8" s="13">
        <v>2</v>
      </c>
      <c r="B8" s="8" t="s">
        <v>17</v>
      </c>
      <c r="C8" s="12">
        <v>1000005039</v>
      </c>
      <c r="D8" s="10" t="s">
        <v>6</v>
      </c>
      <c r="E8" s="13">
        <v>1</v>
      </c>
    </row>
    <row r="9" spans="1:5" ht="25.5" x14ac:dyDescent="0.2">
      <c r="A9" s="13">
        <v>3</v>
      </c>
      <c r="B9" s="8" t="s">
        <v>18</v>
      </c>
      <c r="C9" s="12">
        <v>1000031122</v>
      </c>
      <c r="D9" s="10" t="s">
        <v>6</v>
      </c>
      <c r="E9" s="13">
        <v>3</v>
      </c>
    </row>
    <row r="10" spans="1:5" x14ac:dyDescent="0.2">
      <c r="A10" s="10">
        <v>4</v>
      </c>
      <c r="B10" s="8" t="s">
        <v>7</v>
      </c>
      <c r="C10" s="12">
        <v>1000005048</v>
      </c>
      <c r="D10" s="10" t="s">
        <v>6</v>
      </c>
      <c r="E10" s="13">
        <v>3</v>
      </c>
    </row>
    <row r="11" spans="1:5" ht="25.5" x14ac:dyDescent="0.2">
      <c r="A11" s="13">
        <v>5</v>
      </c>
      <c r="B11" s="8" t="s">
        <v>56</v>
      </c>
      <c r="C11" s="12">
        <v>1000005067</v>
      </c>
      <c r="D11" s="10" t="s">
        <v>10</v>
      </c>
      <c r="E11" s="13">
        <v>1</v>
      </c>
    </row>
    <row r="12" spans="1:5" x14ac:dyDescent="0.2">
      <c r="A12" s="13">
        <v>6</v>
      </c>
      <c r="B12" s="8" t="s">
        <v>8</v>
      </c>
      <c r="C12" s="12">
        <v>1000020154</v>
      </c>
      <c r="D12" s="10" t="s">
        <v>6</v>
      </c>
      <c r="E12" s="13">
        <v>3</v>
      </c>
    </row>
    <row r="13" spans="1:5" x14ac:dyDescent="0.2">
      <c r="A13" s="10">
        <v>7</v>
      </c>
      <c r="B13" s="8" t="s">
        <v>13</v>
      </c>
      <c r="C13" s="12">
        <v>1000020155</v>
      </c>
      <c r="D13" s="10" t="s">
        <v>6</v>
      </c>
      <c r="E13" s="13">
        <v>3</v>
      </c>
    </row>
    <row r="14" spans="1:5" x14ac:dyDescent="0.2">
      <c r="A14" s="13">
        <v>8</v>
      </c>
      <c r="B14" s="8" t="s">
        <v>9</v>
      </c>
      <c r="C14" s="12">
        <v>1000020156</v>
      </c>
      <c r="D14" s="10" t="s">
        <v>6</v>
      </c>
      <c r="E14" s="13">
        <v>1</v>
      </c>
    </row>
    <row r="15" spans="1:5" x14ac:dyDescent="0.2">
      <c r="A15" s="13">
        <v>9</v>
      </c>
      <c r="B15" s="8" t="s">
        <v>50</v>
      </c>
      <c r="C15" s="12">
        <v>1000017571</v>
      </c>
      <c r="D15" s="10" t="s">
        <v>6</v>
      </c>
      <c r="E15" s="13">
        <v>6</v>
      </c>
    </row>
    <row r="16" spans="1:5" x14ac:dyDescent="0.2">
      <c r="A16" s="10">
        <v>10</v>
      </c>
      <c r="B16" s="8" t="s">
        <v>49</v>
      </c>
      <c r="C16" s="12">
        <v>1000005030</v>
      </c>
      <c r="D16" s="10" t="s">
        <v>10</v>
      </c>
      <c r="E16" s="13">
        <v>6</v>
      </c>
    </row>
    <row r="17" spans="1:5" ht="25.5" x14ac:dyDescent="0.2">
      <c r="A17" s="13">
        <v>11</v>
      </c>
      <c r="B17" s="8" t="s">
        <v>15</v>
      </c>
      <c r="C17" s="12">
        <v>1000012366</v>
      </c>
      <c r="D17" s="10" t="s">
        <v>6</v>
      </c>
      <c r="E17" s="13">
        <v>56</v>
      </c>
    </row>
    <row r="18" spans="1:5" x14ac:dyDescent="0.2">
      <c r="A18" s="13">
        <v>12</v>
      </c>
      <c r="B18" s="8" t="s">
        <v>19</v>
      </c>
      <c r="C18" s="12">
        <v>1000031919</v>
      </c>
      <c r="D18" s="10" t="s">
        <v>14</v>
      </c>
      <c r="E18" s="14">
        <v>1</v>
      </c>
    </row>
    <row r="19" spans="1:5" x14ac:dyDescent="0.2">
      <c r="A19" s="10">
        <v>13</v>
      </c>
      <c r="B19" s="8" t="s">
        <v>48</v>
      </c>
      <c r="C19" s="12">
        <v>1000031985</v>
      </c>
      <c r="D19" s="10" t="s">
        <v>14</v>
      </c>
      <c r="E19" s="14">
        <v>0.1</v>
      </c>
    </row>
    <row r="20" spans="1:5" x14ac:dyDescent="0.2">
      <c r="A20" s="13">
        <v>14</v>
      </c>
      <c r="B20" s="8" t="s">
        <v>47</v>
      </c>
      <c r="C20" s="12">
        <v>1000031943</v>
      </c>
      <c r="D20" s="10" t="s">
        <v>14</v>
      </c>
      <c r="E20" s="14">
        <v>0.1</v>
      </c>
    </row>
    <row r="21" spans="1:5" x14ac:dyDescent="0.2">
      <c r="A21" s="13">
        <v>15</v>
      </c>
      <c r="B21" s="8" t="s">
        <v>51</v>
      </c>
      <c r="C21" s="12">
        <v>1000031904</v>
      </c>
      <c r="D21" s="10" t="s">
        <v>14</v>
      </c>
      <c r="E21" s="14">
        <v>0.3</v>
      </c>
    </row>
    <row r="22" spans="1:5" x14ac:dyDescent="0.2">
      <c r="A22" s="10">
        <v>16</v>
      </c>
      <c r="B22" s="8" t="s">
        <v>52</v>
      </c>
      <c r="C22" s="12">
        <v>1000031887</v>
      </c>
      <c r="D22" s="10" t="s">
        <v>14</v>
      </c>
      <c r="E22" s="14">
        <v>0.8</v>
      </c>
    </row>
    <row r="23" spans="1:5" x14ac:dyDescent="0.2">
      <c r="A23" s="13">
        <v>17</v>
      </c>
      <c r="B23" s="8" t="s">
        <v>53</v>
      </c>
      <c r="C23" s="12">
        <v>1000031987</v>
      </c>
      <c r="D23" s="10" t="s">
        <v>14</v>
      </c>
      <c r="E23" s="14">
        <v>0.8</v>
      </c>
    </row>
    <row r="24" spans="1:5" ht="51" x14ac:dyDescent="0.2">
      <c r="A24" s="13">
        <v>18</v>
      </c>
      <c r="B24" s="8" t="s">
        <v>16</v>
      </c>
      <c r="C24" s="12">
        <v>1000009710</v>
      </c>
      <c r="D24" s="10" t="s">
        <v>10</v>
      </c>
      <c r="E24" s="13">
        <v>1</v>
      </c>
    </row>
    <row r="25" spans="1:5" ht="76.5" x14ac:dyDescent="0.2">
      <c r="A25" s="10">
        <v>19</v>
      </c>
      <c r="B25" s="8" t="s">
        <v>57</v>
      </c>
      <c r="C25" s="9">
        <v>1000011348</v>
      </c>
      <c r="D25" s="10" t="s">
        <v>10</v>
      </c>
      <c r="E25" s="13">
        <v>1</v>
      </c>
    </row>
    <row r="26" spans="1:5" ht="25.5" customHeight="1" x14ac:dyDescent="0.2">
      <c r="A26" s="13">
        <v>20</v>
      </c>
      <c r="B26" s="8" t="s">
        <v>54</v>
      </c>
      <c r="C26" s="8"/>
      <c r="D26" s="10" t="s">
        <v>11</v>
      </c>
      <c r="E26" s="13">
        <v>100</v>
      </c>
    </row>
    <row r="27" spans="1:5" ht="25.5" x14ac:dyDescent="0.2">
      <c r="A27" s="13">
        <v>21</v>
      </c>
      <c r="B27" s="8" t="s">
        <v>55</v>
      </c>
      <c r="C27" s="8"/>
      <c r="D27" s="10" t="s">
        <v>11</v>
      </c>
      <c r="E27" s="13">
        <v>10</v>
      </c>
    </row>
    <row r="28" spans="1:5" ht="25.5" x14ac:dyDescent="0.2">
      <c r="A28" s="13">
        <v>22</v>
      </c>
      <c r="B28" s="8" t="s">
        <v>58</v>
      </c>
      <c r="C28" s="8"/>
      <c r="D28" s="10" t="s">
        <v>6</v>
      </c>
      <c r="E28" s="13">
        <v>1</v>
      </c>
    </row>
    <row r="29" spans="1:5" x14ac:dyDescent="0.2">
      <c r="A29" s="10">
        <v>23</v>
      </c>
      <c r="B29" s="8" t="s">
        <v>59</v>
      </c>
      <c r="C29" s="8"/>
      <c r="D29" s="10" t="s">
        <v>6</v>
      </c>
      <c r="E29" s="13">
        <v>1</v>
      </c>
    </row>
    <row r="30" spans="1:5" x14ac:dyDescent="0.2">
      <c r="A30" s="10">
        <v>24</v>
      </c>
      <c r="B30" s="8" t="s">
        <v>60</v>
      </c>
      <c r="C30" s="8"/>
      <c r="D30" s="10" t="s">
        <v>10</v>
      </c>
      <c r="E30" s="13">
        <v>1</v>
      </c>
    </row>
  </sheetData>
  <sheetProtection algorithmName="SHA-512" hashValue="/M+5qbwtO3hcSVEkt9yxxgDA2si5vZCc2C4jOnxq925vmC7oyQjGZxH+0DF/vAF86VwgZWtZQVWoPImj5VQ3lw==" saltValue="gerEGLHVPxmxB29RsMIRMw==" spinCount="100000" sheet="1" objects="1" scenarios="1"/>
  <mergeCells count="8">
    <mergeCell ref="A1:E1"/>
    <mergeCell ref="A2:E2"/>
    <mergeCell ref="C3:C4"/>
    <mergeCell ref="A5:B5"/>
    <mergeCell ref="A3:A4"/>
    <mergeCell ref="B3:B4"/>
    <mergeCell ref="D3:D4"/>
    <mergeCell ref="E3:E4"/>
  </mergeCells>
  <pageMargins left="0.7" right="0.7" top="0.75" bottom="0.75" header="0.3" footer="0.3"/>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BE416-163F-4FBD-8A63-A54E3862C561}">
  <sheetPr>
    <pageSetUpPr fitToPage="1"/>
  </sheetPr>
  <dimension ref="A1:E30"/>
  <sheetViews>
    <sheetView workbookViewId="0">
      <selection activeCell="B11" sqref="B11"/>
    </sheetView>
  </sheetViews>
  <sheetFormatPr defaultColWidth="9.33203125" defaultRowHeight="12.75" x14ac:dyDescent="0.2"/>
  <cols>
    <col min="1" max="1" width="8" style="5" customWidth="1"/>
    <col min="2" max="2" width="90.33203125" style="5" customWidth="1"/>
    <col min="3" max="3" width="12.83203125" style="5" bestFit="1" customWidth="1"/>
    <col min="4" max="4" width="10.1640625" style="5" customWidth="1"/>
    <col min="5" max="5" width="48.5" style="6" customWidth="1"/>
    <col min="6" max="16384" width="9.33203125" style="5"/>
  </cols>
  <sheetData>
    <row r="1" spans="1:5" ht="38.25" customHeight="1" x14ac:dyDescent="0.2">
      <c r="A1" s="15" t="s">
        <v>62</v>
      </c>
      <c r="B1" s="16"/>
      <c r="C1" s="16"/>
      <c r="D1" s="16"/>
      <c r="E1" s="16"/>
    </row>
    <row r="2" spans="1:5" ht="12.75" customHeight="1" x14ac:dyDescent="0.2">
      <c r="A2" s="17" t="s">
        <v>0</v>
      </c>
      <c r="B2" s="18"/>
      <c r="C2" s="18"/>
      <c r="D2" s="18"/>
      <c r="E2" s="18"/>
    </row>
    <row r="3" spans="1:5" ht="48" customHeight="1" x14ac:dyDescent="0.2">
      <c r="A3" s="23" t="s">
        <v>1</v>
      </c>
      <c r="B3" s="23" t="s">
        <v>2</v>
      </c>
      <c r="C3" s="19" t="s">
        <v>63</v>
      </c>
      <c r="D3" s="23" t="s">
        <v>3</v>
      </c>
      <c r="E3" s="23" t="s">
        <v>4</v>
      </c>
    </row>
    <row r="4" spans="1:5" s="4" customFormat="1" x14ac:dyDescent="0.2">
      <c r="A4" s="23"/>
      <c r="B4" s="23"/>
      <c r="C4" s="20"/>
      <c r="D4" s="23"/>
      <c r="E4" s="23"/>
    </row>
    <row r="5" spans="1:5" x14ac:dyDescent="0.2">
      <c r="A5" s="21"/>
      <c r="B5" s="22"/>
      <c r="C5" s="9"/>
      <c r="D5" s="8"/>
      <c r="E5" s="10"/>
    </row>
    <row r="6" spans="1:5" x14ac:dyDescent="0.2">
      <c r="A6" s="7" t="s">
        <v>5</v>
      </c>
      <c r="B6" s="11" t="s">
        <v>65</v>
      </c>
      <c r="C6" s="9"/>
      <c r="D6" s="11"/>
      <c r="E6" s="11"/>
    </row>
    <row r="7" spans="1:5" x14ac:dyDescent="0.2">
      <c r="A7" s="10">
        <v>1</v>
      </c>
      <c r="B7" s="8" t="s">
        <v>20</v>
      </c>
      <c r="C7" s="12">
        <v>1000001974</v>
      </c>
      <c r="D7" s="10" t="s">
        <v>6</v>
      </c>
      <c r="E7" s="10">
        <v>1</v>
      </c>
    </row>
    <row r="8" spans="1:5" x14ac:dyDescent="0.2">
      <c r="A8" s="13">
        <v>2</v>
      </c>
      <c r="B8" s="8" t="s">
        <v>17</v>
      </c>
      <c r="C8" s="12">
        <v>1000005039</v>
      </c>
      <c r="D8" s="10" t="s">
        <v>6</v>
      </c>
      <c r="E8" s="13">
        <v>1</v>
      </c>
    </row>
    <row r="9" spans="1:5" ht="25.5" x14ac:dyDescent="0.2">
      <c r="A9" s="13">
        <v>3</v>
      </c>
      <c r="B9" s="8" t="s">
        <v>18</v>
      </c>
      <c r="C9" s="12">
        <v>1000031122</v>
      </c>
      <c r="D9" s="10" t="s">
        <v>6</v>
      </c>
      <c r="E9" s="13">
        <v>3</v>
      </c>
    </row>
    <row r="10" spans="1:5" x14ac:dyDescent="0.2">
      <c r="A10" s="10">
        <v>4</v>
      </c>
      <c r="B10" s="8" t="s">
        <v>7</v>
      </c>
      <c r="C10" s="12">
        <v>1000005048</v>
      </c>
      <c r="D10" s="10" t="s">
        <v>6</v>
      </c>
      <c r="E10" s="13">
        <v>3</v>
      </c>
    </row>
    <row r="11" spans="1:5" ht="25.5" x14ac:dyDescent="0.2">
      <c r="A11" s="13">
        <v>5</v>
      </c>
      <c r="B11" s="8" t="s">
        <v>56</v>
      </c>
      <c r="C11" s="12">
        <v>1000005067</v>
      </c>
      <c r="D11" s="10" t="s">
        <v>10</v>
      </c>
      <c r="E11" s="13">
        <v>1</v>
      </c>
    </row>
    <row r="12" spans="1:5" x14ac:dyDescent="0.2">
      <c r="A12" s="13">
        <v>6</v>
      </c>
      <c r="B12" s="8" t="s">
        <v>8</v>
      </c>
      <c r="C12" s="12">
        <v>1000020154</v>
      </c>
      <c r="D12" s="10" t="s">
        <v>6</v>
      </c>
      <c r="E12" s="13">
        <v>3</v>
      </c>
    </row>
    <row r="13" spans="1:5" x14ac:dyDescent="0.2">
      <c r="A13" s="10">
        <v>7</v>
      </c>
      <c r="B13" s="8" t="s">
        <v>13</v>
      </c>
      <c r="C13" s="12">
        <v>1000020155</v>
      </c>
      <c r="D13" s="10" t="s">
        <v>6</v>
      </c>
      <c r="E13" s="13">
        <v>3</v>
      </c>
    </row>
    <row r="14" spans="1:5" x14ac:dyDescent="0.2">
      <c r="A14" s="13">
        <v>8</v>
      </c>
      <c r="B14" s="8" t="s">
        <v>9</v>
      </c>
      <c r="C14" s="12">
        <v>1000020156</v>
      </c>
      <c r="D14" s="10" t="s">
        <v>6</v>
      </c>
      <c r="E14" s="13">
        <v>1</v>
      </c>
    </row>
    <row r="15" spans="1:5" x14ac:dyDescent="0.2">
      <c r="A15" s="13">
        <v>9</v>
      </c>
      <c r="B15" s="8" t="s">
        <v>50</v>
      </c>
      <c r="C15" s="12">
        <v>1000017571</v>
      </c>
      <c r="D15" s="10" t="s">
        <v>6</v>
      </c>
      <c r="E15" s="13">
        <v>6</v>
      </c>
    </row>
    <row r="16" spans="1:5" x14ac:dyDescent="0.2">
      <c r="A16" s="10">
        <v>10</v>
      </c>
      <c r="B16" s="8" t="s">
        <v>49</v>
      </c>
      <c r="C16" s="12">
        <v>1000005030</v>
      </c>
      <c r="D16" s="10" t="s">
        <v>10</v>
      </c>
      <c r="E16" s="13">
        <v>6</v>
      </c>
    </row>
    <row r="17" spans="1:5" ht="25.5" x14ac:dyDescent="0.2">
      <c r="A17" s="13">
        <v>11</v>
      </c>
      <c r="B17" s="8" t="s">
        <v>15</v>
      </c>
      <c r="C17" s="12">
        <v>1000012366</v>
      </c>
      <c r="D17" s="10" t="s">
        <v>6</v>
      </c>
      <c r="E17" s="13">
        <v>56</v>
      </c>
    </row>
    <row r="18" spans="1:5" x14ac:dyDescent="0.2">
      <c r="A18" s="13">
        <v>12</v>
      </c>
      <c r="B18" s="8" t="s">
        <v>19</v>
      </c>
      <c r="C18" s="12">
        <v>1000031919</v>
      </c>
      <c r="D18" s="10" t="s">
        <v>14</v>
      </c>
      <c r="E18" s="14">
        <v>1</v>
      </c>
    </row>
    <row r="19" spans="1:5" x14ac:dyDescent="0.2">
      <c r="A19" s="10">
        <v>13</v>
      </c>
      <c r="B19" s="8" t="s">
        <v>48</v>
      </c>
      <c r="C19" s="12">
        <v>1000031985</v>
      </c>
      <c r="D19" s="10" t="s">
        <v>14</v>
      </c>
      <c r="E19" s="14">
        <v>0.1</v>
      </c>
    </row>
    <row r="20" spans="1:5" x14ac:dyDescent="0.2">
      <c r="A20" s="13">
        <v>14</v>
      </c>
      <c r="B20" s="8" t="s">
        <v>47</v>
      </c>
      <c r="C20" s="12">
        <v>1000031943</v>
      </c>
      <c r="D20" s="10" t="s">
        <v>14</v>
      </c>
      <c r="E20" s="14">
        <v>0.1</v>
      </c>
    </row>
    <row r="21" spans="1:5" x14ac:dyDescent="0.2">
      <c r="A21" s="13">
        <v>15</v>
      </c>
      <c r="B21" s="8" t="s">
        <v>51</v>
      </c>
      <c r="C21" s="12">
        <v>1000031904</v>
      </c>
      <c r="D21" s="10" t="s">
        <v>14</v>
      </c>
      <c r="E21" s="14">
        <v>0.3</v>
      </c>
    </row>
    <row r="22" spans="1:5" x14ac:dyDescent="0.2">
      <c r="A22" s="10">
        <v>16</v>
      </c>
      <c r="B22" s="8" t="s">
        <v>52</v>
      </c>
      <c r="C22" s="12">
        <v>1000031887</v>
      </c>
      <c r="D22" s="10" t="s">
        <v>14</v>
      </c>
      <c r="E22" s="14">
        <v>0.8</v>
      </c>
    </row>
    <row r="23" spans="1:5" x14ac:dyDescent="0.2">
      <c r="A23" s="13">
        <v>17</v>
      </c>
      <c r="B23" s="8" t="s">
        <v>53</v>
      </c>
      <c r="C23" s="12">
        <v>1000031987</v>
      </c>
      <c r="D23" s="10" t="s">
        <v>14</v>
      </c>
      <c r="E23" s="14">
        <v>0.8</v>
      </c>
    </row>
    <row r="24" spans="1:5" ht="51" x14ac:dyDescent="0.2">
      <c r="A24" s="13">
        <v>18</v>
      </c>
      <c r="B24" s="8" t="s">
        <v>16</v>
      </c>
      <c r="C24" s="12">
        <v>1000009710</v>
      </c>
      <c r="D24" s="10" t="s">
        <v>10</v>
      </c>
      <c r="E24" s="13">
        <v>1</v>
      </c>
    </row>
    <row r="25" spans="1:5" ht="63.75" x14ac:dyDescent="0.2">
      <c r="A25" s="10">
        <v>19</v>
      </c>
      <c r="B25" s="8" t="s">
        <v>57</v>
      </c>
      <c r="C25" s="9">
        <v>1000011348</v>
      </c>
      <c r="D25" s="10" t="s">
        <v>10</v>
      </c>
      <c r="E25" s="13">
        <v>1</v>
      </c>
    </row>
    <row r="26" spans="1:5" ht="25.5" customHeight="1" x14ac:dyDescent="0.2">
      <c r="A26" s="13">
        <v>20</v>
      </c>
      <c r="B26" s="8" t="s">
        <v>54</v>
      </c>
      <c r="C26" s="8"/>
      <c r="D26" s="10" t="s">
        <v>11</v>
      </c>
      <c r="E26" s="13">
        <v>100</v>
      </c>
    </row>
    <row r="27" spans="1:5" ht="25.5" x14ac:dyDescent="0.2">
      <c r="A27" s="13">
        <v>21</v>
      </c>
      <c r="B27" s="8" t="s">
        <v>55</v>
      </c>
      <c r="C27" s="8"/>
      <c r="D27" s="10" t="s">
        <v>11</v>
      </c>
      <c r="E27" s="13">
        <v>10</v>
      </c>
    </row>
    <row r="28" spans="1:5" ht="25.5" x14ac:dyDescent="0.2">
      <c r="A28" s="13">
        <v>22</v>
      </c>
      <c r="B28" s="8" t="s">
        <v>58</v>
      </c>
      <c r="C28" s="8"/>
      <c r="D28" s="10" t="s">
        <v>6</v>
      </c>
      <c r="E28" s="13">
        <v>1</v>
      </c>
    </row>
    <row r="29" spans="1:5" x14ac:dyDescent="0.2">
      <c r="A29" s="10">
        <v>23</v>
      </c>
      <c r="B29" s="8" t="s">
        <v>59</v>
      </c>
      <c r="C29" s="8"/>
      <c r="D29" s="10" t="s">
        <v>6</v>
      </c>
      <c r="E29" s="13">
        <v>1</v>
      </c>
    </row>
    <row r="30" spans="1:5" x14ac:dyDescent="0.2">
      <c r="A30" s="10">
        <v>24</v>
      </c>
      <c r="B30" s="8" t="s">
        <v>60</v>
      </c>
      <c r="C30" s="8"/>
      <c r="D30" s="10" t="s">
        <v>10</v>
      </c>
      <c r="E30" s="13">
        <v>1</v>
      </c>
    </row>
  </sheetData>
  <sheetProtection algorithmName="SHA-512" hashValue="nDwbGAlQBsbi+9U+9jNiLcrLgPJrE9O55NUJlDDZ3ctFqH2g4DlDRW3Bkqr02Se66sQyB8mGehsKJTEcpS7VKQ==" saltValue="XAne9KQ5MxvwWKn3OpJFMg==" spinCount="100000" sheet="1" objects="1" scenarios="1"/>
  <mergeCells count="8">
    <mergeCell ref="A5:B5"/>
    <mergeCell ref="A1:E1"/>
    <mergeCell ref="A2:E2"/>
    <mergeCell ref="A3:A4"/>
    <mergeCell ref="B3:B4"/>
    <mergeCell ref="C3:C4"/>
    <mergeCell ref="D3:D4"/>
    <mergeCell ref="E3:E4"/>
  </mergeCells>
  <pageMargins left="0.7" right="0.7" top="0.75" bottom="0.75" header="0.3" footer="0.3"/>
  <pageSetup paperSize="9" scale="6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26C04-DD6E-424D-BB26-02B177DFF62F}">
  <sheetPr>
    <pageSetUpPr fitToPage="1"/>
  </sheetPr>
  <dimension ref="A1:D27"/>
  <sheetViews>
    <sheetView workbookViewId="0">
      <selection activeCell="B25" sqref="B25"/>
    </sheetView>
  </sheetViews>
  <sheetFormatPr defaultColWidth="9.33203125" defaultRowHeight="12.75" x14ac:dyDescent="0.2"/>
  <cols>
    <col min="1" max="1" width="8" style="5" customWidth="1"/>
    <col min="2" max="2" width="106.6640625" style="5" customWidth="1"/>
    <col min="3" max="3" width="10.1640625" style="5" customWidth="1"/>
    <col min="4" max="4" width="20.5" style="6" customWidth="1"/>
    <col min="5" max="16384" width="9.33203125" style="5"/>
  </cols>
  <sheetData>
    <row r="1" spans="1:4" ht="38.25" customHeight="1" x14ac:dyDescent="0.2">
      <c r="A1" s="15" t="s">
        <v>62</v>
      </c>
      <c r="B1" s="16"/>
      <c r="C1" s="16"/>
      <c r="D1" s="16"/>
    </row>
    <row r="2" spans="1:4" ht="12.75" customHeight="1" x14ac:dyDescent="0.2">
      <c r="A2" s="17" t="s">
        <v>0</v>
      </c>
      <c r="B2" s="18"/>
      <c r="C2" s="18"/>
      <c r="D2" s="18"/>
    </row>
    <row r="3" spans="1:4" ht="48" customHeight="1" x14ac:dyDescent="0.2">
      <c r="A3" s="23" t="s">
        <v>1</v>
      </c>
      <c r="B3" s="23" t="s">
        <v>2</v>
      </c>
      <c r="C3" s="23" t="s">
        <v>3</v>
      </c>
      <c r="D3" s="23" t="s">
        <v>4</v>
      </c>
    </row>
    <row r="4" spans="1:4" s="4" customFormat="1" x14ac:dyDescent="0.2">
      <c r="A4" s="23"/>
      <c r="B4" s="23"/>
      <c r="C4" s="23"/>
      <c r="D4" s="23"/>
    </row>
    <row r="5" spans="1:4" x14ac:dyDescent="0.2">
      <c r="A5" s="21"/>
      <c r="B5" s="22"/>
      <c r="C5" s="8"/>
      <c r="D5" s="10"/>
    </row>
    <row r="6" spans="1:4" x14ac:dyDescent="0.2">
      <c r="A6" s="7" t="s">
        <v>5</v>
      </c>
      <c r="B6" s="11" t="s">
        <v>64</v>
      </c>
      <c r="C6" s="11"/>
      <c r="D6" s="11"/>
    </row>
    <row r="7" spans="1:4" x14ac:dyDescent="0.2">
      <c r="A7" s="10">
        <v>1</v>
      </c>
      <c r="B7" s="8" t="s">
        <v>20</v>
      </c>
      <c r="C7" s="10" t="s">
        <v>6</v>
      </c>
      <c r="D7" s="10">
        <v>1</v>
      </c>
    </row>
    <row r="8" spans="1:4" x14ac:dyDescent="0.2">
      <c r="A8" s="13">
        <v>2</v>
      </c>
      <c r="B8" s="8" t="s">
        <v>17</v>
      </c>
      <c r="C8" s="10" t="s">
        <v>6</v>
      </c>
      <c r="D8" s="13">
        <v>1</v>
      </c>
    </row>
    <row r="9" spans="1:4" ht="25.5" x14ac:dyDescent="0.2">
      <c r="A9" s="13">
        <v>3</v>
      </c>
      <c r="B9" s="8" t="s">
        <v>18</v>
      </c>
      <c r="C9" s="10" t="s">
        <v>6</v>
      </c>
      <c r="D9" s="13">
        <v>3</v>
      </c>
    </row>
    <row r="10" spans="1:4" x14ac:dyDescent="0.2">
      <c r="A10" s="10">
        <v>4</v>
      </c>
      <c r="B10" s="8" t="s">
        <v>7</v>
      </c>
      <c r="C10" s="10" t="s">
        <v>6</v>
      </c>
      <c r="D10" s="13">
        <v>3</v>
      </c>
    </row>
    <row r="11" spans="1:4" x14ac:dyDescent="0.2">
      <c r="A11" s="13">
        <v>5</v>
      </c>
      <c r="B11" s="8" t="s">
        <v>56</v>
      </c>
      <c r="C11" s="10" t="s">
        <v>10</v>
      </c>
      <c r="D11" s="13">
        <v>1</v>
      </c>
    </row>
    <row r="12" spans="1:4" x14ac:dyDescent="0.2">
      <c r="A12" s="13">
        <v>6</v>
      </c>
      <c r="B12" s="8" t="s">
        <v>8</v>
      </c>
      <c r="C12" s="10" t="s">
        <v>6</v>
      </c>
      <c r="D12" s="13">
        <v>3</v>
      </c>
    </row>
    <row r="13" spans="1:4" x14ac:dyDescent="0.2">
      <c r="A13" s="10">
        <v>7</v>
      </c>
      <c r="B13" s="8" t="s">
        <v>13</v>
      </c>
      <c r="C13" s="10" t="s">
        <v>6</v>
      </c>
      <c r="D13" s="13">
        <v>3</v>
      </c>
    </row>
    <row r="14" spans="1:4" x14ac:dyDescent="0.2">
      <c r="A14" s="13">
        <v>8</v>
      </c>
      <c r="B14" s="8" t="s">
        <v>9</v>
      </c>
      <c r="C14" s="10" t="s">
        <v>6</v>
      </c>
      <c r="D14" s="13">
        <v>1</v>
      </c>
    </row>
    <row r="15" spans="1:4" x14ac:dyDescent="0.2">
      <c r="A15" s="13">
        <v>9</v>
      </c>
      <c r="B15" s="8" t="s">
        <v>50</v>
      </c>
      <c r="C15" s="10" t="s">
        <v>6</v>
      </c>
      <c r="D15" s="13">
        <v>6</v>
      </c>
    </row>
    <row r="16" spans="1:4" x14ac:dyDescent="0.2">
      <c r="A16" s="10">
        <v>10</v>
      </c>
      <c r="B16" s="8" t="s">
        <v>49</v>
      </c>
      <c r="C16" s="10" t="s">
        <v>10</v>
      </c>
      <c r="D16" s="13">
        <v>6</v>
      </c>
    </row>
    <row r="17" spans="1:4" x14ac:dyDescent="0.2">
      <c r="A17" s="13">
        <v>11</v>
      </c>
      <c r="B17" s="8" t="s">
        <v>15</v>
      </c>
      <c r="C17" s="10" t="s">
        <v>6</v>
      </c>
      <c r="D17" s="13">
        <v>56</v>
      </c>
    </row>
    <row r="18" spans="1:4" x14ac:dyDescent="0.2">
      <c r="A18" s="13">
        <v>12</v>
      </c>
      <c r="B18" s="8" t="s">
        <v>71</v>
      </c>
      <c r="C18" s="10" t="s">
        <v>14</v>
      </c>
      <c r="D18" s="14">
        <v>1</v>
      </c>
    </row>
    <row r="19" spans="1:4" ht="25.5" x14ac:dyDescent="0.2">
      <c r="A19" s="10">
        <v>13</v>
      </c>
      <c r="B19" s="8" t="s">
        <v>66</v>
      </c>
      <c r="C19" s="10" t="s">
        <v>14</v>
      </c>
      <c r="D19" s="14">
        <v>0.1</v>
      </c>
    </row>
    <row r="20" spans="1:4" ht="25.5" x14ac:dyDescent="0.2">
      <c r="A20" s="13">
        <v>14</v>
      </c>
      <c r="B20" s="8" t="s">
        <v>67</v>
      </c>
      <c r="C20" s="10" t="s">
        <v>14</v>
      </c>
      <c r="D20" s="14">
        <v>0.1</v>
      </c>
    </row>
    <row r="21" spans="1:4" ht="25.5" x14ac:dyDescent="0.2">
      <c r="A21" s="13">
        <v>15</v>
      </c>
      <c r="B21" s="8" t="s">
        <v>68</v>
      </c>
      <c r="C21" s="10" t="s">
        <v>14</v>
      </c>
      <c r="D21" s="14">
        <v>0.3</v>
      </c>
    </row>
    <row r="22" spans="1:4" ht="25.5" x14ac:dyDescent="0.2">
      <c r="A22" s="10">
        <v>16</v>
      </c>
      <c r="B22" s="8" t="s">
        <v>69</v>
      </c>
      <c r="C22" s="10" t="s">
        <v>14</v>
      </c>
      <c r="D22" s="14">
        <v>0.8</v>
      </c>
    </row>
    <row r="23" spans="1:4" ht="25.5" x14ac:dyDescent="0.2">
      <c r="A23" s="13">
        <v>17</v>
      </c>
      <c r="B23" s="8" t="s">
        <v>70</v>
      </c>
      <c r="C23" s="10" t="s">
        <v>14</v>
      </c>
      <c r="D23" s="14">
        <v>0.8</v>
      </c>
    </row>
    <row r="24" spans="1:4" ht="38.25" x14ac:dyDescent="0.2">
      <c r="A24" s="13">
        <v>18</v>
      </c>
      <c r="B24" s="8" t="s">
        <v>16</v>
      </c>
      <c r="C24" s="10" t="s">
        <v>10</v>
      </c>
      <c r="D24" s="13">
        <v>1</v>
      </c>
    </row>
    <row r="25" spans="1:4" ht="51" x14ac:dyDescent="0.2">
      <c r="A25" s="10">
        <v>19</v>
      </c>
      <c r="B25" s="8" t="s">
        <v>57</v>
      </c>
      <c r="C25" s="10" t="s">
        <v>10</v>
      </c>
      <c r="D25" s="13">
        <v>1</v>
      </c>
    </row>
    <row r="26" spans="1:4" ht="25.5" customHeight="1" x14ac:dyDescent="0.2">
      <c r="A26" s="13">
        <v>20</v>
      </c>
      <c r="B26" s="8" t="s">
        <v>54</v>
      </c>
      <c r="C26" s="10" t="s">
        <v>11</v>
      </c>
      <c r="D26" s="13">
        <v>100</v>
      </c>
    </row>
    <row r="27" spans="1:4" ht="25.5" x14ac:dyDescent="0.2">
      <c r="A27" s="13">
        <v>21</v>
      </c>
      <c r="B27" s="8" t="s">
        <v>55</v>
      </c>
      <c r="C27" s="10" t="s">
        <v>11</v>
      </c>
      <c r="D27" s="13">
        <v>10</v>
      </c>
    </row>
  </sheetData>
  <sheetProtection algorithmName="SHA-512" hashValue="/UT6WOuikN9pXDIBafHfsMKxd2MqkNc9dPmiXi9EcWZfSmEOJ+6Z1dju6vDqIGW+c1+fLh5/UPCk5Pv3kNFatw==" saltValue="jRyIRweh92Sr1LUizro9Xg==" spinCount="100000" sheet="1" objects="1" scenarios="1"/>
  <mergeCells count="7">
    <mergeCell ref="A5:B5"/>
    <mergeCell ref="A1:D1"/>
    <mergeCell ref="A2:D2"/>
    <mergeCell ref="A3:A4"/>
    <mergeCell ref="B3:B4"/>
    <mergeCell ref="C3:C4"/>
    <mergeCell ref="D3:D4"/>
  </mergeCells>
  <pageMargins left="0.7" right="0.7" top="0.75" bottom="0.75" header="0.3" footer="0.3"/>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D7:T33"/>
  <sheetViews>
    <sheetView topLeftCell="A4" workbookViewId="0">
      <selection activeCell="K12" sqref="K12"/>
    </sheetView>
  </sheetViews>
  <sheetFormatPr defaultColWidth="9.33203125" defaultRowHeight="15.75" x14ac:dyDescent="0.2"/>
  <cols>
    <col min="1" max="7" width="9.33203125" style="1"/>
    <col min="8" max="8" width="15.5" style="1" customWidth="1"/>
    <col min="9" max="10" width="12" style="1" customWidth="1"/>
    <col min="11" max="11" width="21.1640625" style="1" customWidth="1"/>
    <col min="12" max="16384" width="9.33203125" style="1"/>
  </cols>
  <sheetData>
    <row r="7" spans="8:17" x14ac:dyDescent="0.2">
      <c r="K7" s="1" t="s">
        <v>21</v>
      </c>
      <c r="M7" s="1" t="s">
        <v>22</v>
      </c>
    </row>
    <row r="8" spans="8:17" x14ac:dyDescent="0.2">
      <c r="H8" s="1" t="s">
        <v>23</v>
      </c>
      <c r="J8" s="1">
        <v>442.20000000000005</v>
      </c>
      <c r="K8" s="1">
        <v>442.20000000000005</v>
      </c>
    </row>
    <row r="9" spans="8:17" x14ac:dyDescent="0.2">
      <c r="H9" s="1" t="s">
        <v>24</v>
      </c>
      <c r="J9" s="1">
        <v>74.905000000000001</v>
      </c>
      <c r="K9" s="1">
        <v>74.905000000000001</v>
      </c>
      <c r="M9" s="1">
        <f>6.5*7.5*0.3</f>
        <v>14.625</v>
      </c>
      <c r="Q9" s="1">
        <f>K9+M9</f>
        <v>89.53</v>
      </c>
    </row>
    <row r="10" spans="8:17" x14ac:dyDescent="0.2">
      <c r="H10" s="1" t="s">
        <v>25</v>
      </c>
      <c r="J10" s="1">
        <v>152.07500000000002</v>
      </c>
      <c r="K10" s="1">
        <v>152.07500000000002</v>
      </c>
    </row>
    <row r="11" spans="8:17" x14ac:dyDescent="0.2">
      <c r="H11" s="1" t="s">
        <v>26</v>
      </c>
      <c r="J11" s="1">
        <v>7477.4589999999998</v>
      </c>
      <c r="K11" s="1">
        <v>7477.4589999999998</v>
      </c>
    </row>
    <row r="12" spans="8:17" x14ac:dyDescent="0.2">
      <c r="H12" s="1" t="s">
        <v>27</v>
      </c>
      <c r="J12" s="1">
        <v>8250</v>
      </c>
      <c r="K12" s="1">
        <v>8250</v>
      </c>
    </row>
    <row r="13" spans="8:17" x14ac:dyDescent="0.2">
      <c r="H13" s="1" t="s">
        <v>28</v>
      </c>
      <c r="J13" s="1">
        <v>15</v>
      </c>
      <c r="K13" s="1">
        <v>15</v>
      </c>
    </row>
    <row r="14" spans="8:17" x14ac:dyDescent="0.2">
      <c r="H14" s="1" t="s">
        <v>29</v>
      </c>
      <c r="J14" s="1">
        <v>10</v>
      </c>
      <c r="K14" s="1">
        <v>10</v>
      </c>
    </row>
    <row r="26" spans="4:20" x14ac:dyDescent="0.2">
      <c r="D26" s="2" t="s">
        <v>30</v>
      </c>
      <c r="G26" s="3">
        <f>SUM(G27:G34)*1.1</f>
        <v>76.415625000000006</v>
      </c>
      <c r="K26" s="1" t="s">
        <v>31</v>
      </c>
      <c r="M26" s="3">
        <f>M27*0.075</f>
        <v>30.599999999999998</v>
      </c>
      <c r="T26" s="1" t="s">
        <v>32</v>
      </c>
    </row>
    <row r="27" spans="4:20" x14ac:dyDescent="0.2">
      <c r="D27" s="1" t="s">
        <v>33</v>
      </c>
      <c r="G27" s="1">
        <f>5.5*3.5*1.5*1.05</f>
        <v>30.318750000000001</v>
      </c>
      <c r="K27" s="1" t="s">
        <v>34</v>
      </c>
      <c r="M27" s="1">
        <f>SUM(L29:L33)</f>
        <v>408</v>
      </c>
    </row>
    <row r="28" spans="4:20" x14ac:dyDescent="0.2">
      <c r="D28" s="1" t="s">
        <v>35</v>
      </c>
      <c r="G28" s="1">
        <f>0.15*13*10*0.6</f>
        <v>11.7</v>
      </c>
    </row>
    <row r="29" spans="4:20" x14ac:dyDescent="0.2">
      <c r="D29" s="1" t="s">
        <v>36</v>
      </c>
      <c r="G29" s="1">
        <f>12*0.4*4.5</f>
        <v>21.6</v>
      </c>
      <c r="I29" s="1" t="s">
        <v>37</v>
      </c>
      <c r="K29" s="1" t="s">
        <v>38</v>
      </c>
      <c r="L29" s="1">
        <f>120*1</f>
        <v>120</v>
      </c>
    </row>
    <row r="30" spans="4:20" x14ac:dyDescent="0.2">
      <c r="D30" s="1" t="s">
        <v>39</v>
      </c>
      <c r="G30" s="1">
        <f>2*3*0.3</f>
        <v>1.7999999999999998</v>
      </c>
      <c r="I30" s="1" t="s">
        <v>40</v>
      </c>
      <c r="K30" s="1" t="s">
        <v>41</v>
      </c>
      <c r="L30" s="1">
        <f>6*3</f>
        <v>18</v>
      </c>
    </row>
    <row r="31" spans="4:20" x14ac:dyDescent="0.2">
      <c r="D31" s="1" t="s">
        <v>42</v>
      </c>
      <c r="G31" s="1">
        <f>7.5*3*1.2*0.15</f>
        <v>4.05</v>
      </c>
      <c r="I31" s="1" t="s">
        <v>43</v>
      </c>
      <c r="K31" s="1" t="s">
        <v>44</v>
      </c>
      <c r="L31" s="1">
        <f>15*18</f>
        <v>270</v>
      </c>
    </row>
    <row r="32" spans="4:20" x14ac:dyDescent="0.2">
      <c r="I32" s="1" t="s">
        <v>45</v>
      </c>
    </row>
    <row r="33" spans="9:9" x14ac:dyDescent="0.2">
      <c r="I33" s="1"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BOQ Supply</vt:lpstr>
      <vt:lpstr>BOQ F&amp;I</vt:lpstr>
      <vt:lpstr>BOQ Erection</vt:lpstr>
      <vt:lpstr>Cal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019e5896139aa89aa1c7dd1675626ac307f07424f3b5212ef55731b78f60a3df.xlsx</dc:title>
  <dc:creator>Work3</dc:creator>
  <cp:lastModifiedBy>Kiran . {किरन}</cp:lastModifiedBy>
  <cp:lastPrinted>2025-07-21T06:18:04Z</cp:lastPrinted>
  <dcterms:created xsi:type="dcterms:W3CDTF">2022-08-30T12:40:40Z</dcterms:created>
  <dcterms:modified xsi:type="dcterms:W3CDTF">2025-07-30T05:51:40Z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2025-07-21T06:17:26Z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7c3bce18-d1e2-4b3c-8442-359cf3a9b60d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