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Yogesh/02 RTM/03_4TR-13-BULK/03-Bidding Documents/Volume-III/"/>
    </mc:Choice>
  </mc:AlternateContent>
  <xr:revisionPtr revIDLastSave="30" documentId="13_ncr:1_{612A9C35-6032-4694-B299-A5F3B8BE84F7}" xr6:coauthVersionLast="47" xr6:coauthVersionMax="47" xr10:uidLastSave="{DEB623B9-1370-4C9D-95C5-95BFC31DB7CC}"/>
  <workbookProtection workbookAlgorithmName="SHA-512" workbookHashValue="MMGs936JG54THnAykGixC4P27OFeDg1UHQsEX7uCxT+hHON9V5R9DpYKscdbrbczwzPuquwdlUrEQPyXFmx8hw==" workbookSaltValue="4vBYE4sNE5HTQmxAXZPlNg==" workbookSpinCount="100000" lockStructure="1"/>
  <bookViews>
    <workbookView xWindow="-120" yWindow="-120" windowWidth="29040" windowHeight="15720" tabRatio="937"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47" i="36"/>
  <c r="B59" i="32"/>
  <c r="B58" i="32"/>
  <c r="A15" i="16"/>
  <c r="A50" i="18" l="1"/>
  <c r="B57" i="32"/>
  <c r="A42" i="18"/>
  <c r="A26"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<sst xmlns="http://schemas.openxmlformats.org/spreadsheetml/2006/main" count="2116" uniqueCount="1057">
  <si>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</si>
  <si>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</si>
  <si>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</si>
  <si>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</si>
  <si>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</si>
  <si>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</si>
  <si>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</si>
  <si>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</si>
  <si>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</si>
  <si>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</si>
  <si>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</si>
  <si>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</si>
  <si>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</si>
  <si>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</si>
  <si>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</si>
  <si>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</si>
  <si>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</si>
  <si>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</si>
  <si>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</si>
  <si>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</si>
  <si>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</si>
  <si>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</si>
  <si>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</si>
  <si>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</si>
  <si>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</si>
  <si>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</si>
  <si>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</si>
  <si>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</si>
  <si>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</si>
  <si>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</si>
  <si>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</si>
  <si>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</si>
  <si>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</si>
  <si>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</si>
  <si>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</si>
  <si>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</si>
  <si>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</si>
  <si>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</si>
  <si>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</si>
  <si>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</si>
  <si>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</si>
  <si>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</si>
  <si>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</si>
  <si>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</si>
  <si>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</si>
  <si>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</si>
  <si>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</si>
  <si>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</si>
  <si>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</si>
  <si>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</si>
  <si>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</si>
  <si>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</si>
  <si>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</si>
  <si>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</si>
  <si>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</si>
  <si>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</si>
  <si>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</si>
  <si>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</si>
  <si>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</si>
  <si>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</si>
  <si>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</si>
  <si>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</si>
  <si>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</si>
  <si>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</si>
  <si>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</si>
  <si>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</si>
  <si>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</si>
  <si>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</si>
  <si>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</si>
  <si>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</si>
  <si>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</si>
  <si>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</si>
  <si>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</si>
  <si>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</si>
  <si>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</si>
  <si>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</si>
  <si>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</si>
  <si>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</si>
  <si>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</si>
  <si>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</si>
  <si>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</si>
  <si>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</si>
  <si>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</si>
  <si>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</si>
  <si>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</si>
  <si>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</si>
  <si>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</si>
  <si>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</si>
  <si>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</si>
  <si>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</si>
  <si>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</si>
  <si>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</si>
  <si>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</si>
  <si>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</si>
  <si>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</si>
  <si>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</si>
  <si>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</si>
  <si>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</si>
  <si>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</si>
  <si>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</si>
  <si>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</si>
  <si>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</si>
  <si>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</si>
  <si>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</si>
  <si>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</si>
  <si>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</si>
  <si>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</si>
  <si>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</si>
  <si>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</si>
  <si>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</si>
  <si>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</si>
  <si>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</si>
  <si>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</si>
  <si>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</si>
  <si>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</si>
  <si>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</si>
  <si>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</si>
  <si>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</si>
  <si>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</si>
  <si>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</si>
  <si>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</si>
  <si>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</si>
  <si>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</si>
  <si>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</si>
  <si>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</si>
  <si>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</si>
  <si>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</si>
  <si>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</si>
  <si>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</si>
  <si>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</si>
  <si>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</si>
  <si>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</si>
  <si>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</si>
  <si>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</si>
  <si>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</si>
  <si>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</si>
  <si>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</si>
  <si>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</si>
  <si>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</si>
  <si>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</si>
  <si>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</si>
  <si>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</si>
  <si>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</si>
  <si>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</si>
  <si>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</si>
  <si>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</si>
  <si>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</si>
  <si>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</si>
  <si>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</si>
  <si>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</si>
  <si>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</si>
  <si>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</si>
  <si>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</si>
  <si>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</si>
  <si>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</si>
  <si>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</si>
  <si>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</si>
  <si>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</si>
  <si>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</si>
  <si>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</si>
  <si>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</si>
  <si>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</si>
  <si>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</si>
  <si>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</si>
  <si>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</si>
  <si>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</si>
  <si>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</si>
  <si>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</si>
  <si>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</si>
  <si>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</si>
  <si>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</si>
  <si>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</si>
  <si>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</si>
  <si>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</si>
  <si>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</si>
  <si>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</si>
  <si>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</si>
  <si>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</si>
  <si>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</si>
  <si>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</si>
  <si>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</si>
  <si>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</si>
  <si>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</si>
  <si>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</si>
  <si>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</si>
  <si>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</si>
  <si>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</si>
  <si>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</si>
  <si>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</si>
  <si>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</si>
  <si>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</si>
  <si>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</si>
  <si>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</si>
  <si>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</si>
  <si>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</si>
  <si>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</si>
  <si>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</si>
  <si>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</si>
  <si>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</si>
  <si>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</si>
  <si>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</si>
  <si>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</si>
  <si>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</si>
  <si>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</si>
  <si>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</si>
  <si>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</si>
  <si>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</si>
  <si>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</si>
  <si>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</si>
  <si>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</si>
  <si>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</si>
  <si>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</si>
  <si>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</si>
  <si>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</si>
  <si>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</si>
  <si>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</si>
  <si>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</si>
  <si>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</si>
  <si>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</si>
  <si>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</si>
  <si>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</si>
  <si>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</si>
  <si>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</si>
  <si>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</si>
  <si>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</si>
  <si>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</si>
  <si>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</si>
  <si>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</si>
  <si>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</si>
  <si>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</si>
  <si>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</si>
  <si>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</si>
  <si>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</si>
  <si>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</si>
  <si>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</si>
  <si>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</si>
  <si>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</si>
  <si>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</si>
  <si>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</si>
  <si>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</si>
  <si>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</si>
  <si>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</si>
  <si>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</si>
  <si>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</si>
  <si>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</si>
  <si>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</si>
  <si>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</si>
  <si>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</si>
  <si>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</si>
  <si>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</si>
  <si>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</si>
  <si>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</si>
  <si>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</si>
  <si>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</si>
  <si>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</si>
  <si>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</si>
  <si>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</si>
  <si>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</si>
  <si>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</si>
  <si>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</si>
  <si>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</si>
  <si>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</si>
  <si>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</si>
  <si>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</si>
  <si>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</si>
  <si>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</si>
  <si>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</si>
  <si>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</si>
  <si>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</si>
  <si>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</si>
  <si>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</si>
  <si>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</si>
  <si>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</si>
  <si>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</si>
  <si>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</si>
  <si>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</si>
  <si>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</si>
  <si>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</si>
  <si>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</si>
  <si>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</si>
  <si>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</si>
  <si>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</si>
  <si>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</si>
  <si>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</si>
  <si>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</si>
  <si>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</si>
  <si>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</si>
  <si>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</si>
  <si>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</si>
  <si>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</si>
  <si>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</si>
  <si>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</si>
  <si>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</si>
  <si>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</si>
  <si>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</si>
  <si>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</si>
  <si>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</si>
  <si>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</si>
  <si>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</si>
  <si>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</si>
  <si>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</si>
  <si>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</si>
  <si>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</si>
  <si>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</si>
  <si>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</si>
  <si>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</si>
  <si>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</si>
  <si>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</si>
  <si>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</si>
  <si>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</si>
  <si>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</si>
  <si>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</si>
  <si>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</si>
  <si>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</si>
  <si>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</si>
  <si>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</si>
  <si>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</si>
  <si>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</si>
  <si>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</si>
  <si>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</si>
  <si>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</si>
  <si>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</si>
  <si>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</si>
  <si>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</si>
  <si>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</si>
  <si>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</si>
  <si>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</si>
  <si>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</si>
  <si>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</si>
  <si>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</si>
  <si>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</si>
  <si>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</si>
  <si>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</si>
  <si>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</si>
  <si>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</si>
  <si>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</si>
  <si>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</si>
  <si>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</si>
  <si>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</si>
  <si>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</si>
  <si>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</si>
  <si>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</si>
  <si>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</si>
  <si>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</si>
  <si>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</si>
  <si>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</si>
  <si>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</si>
  <si>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</si>
  <si>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</si>
  <si>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</si>
  <si>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</si>
  <si>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</si>
  <si>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</si>
  <si>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</si>
  <si>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</si>
  <si>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</si>
  <si>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</si>
  <si>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</si>
  <si>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</si>
  <si>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</si>
  <si>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</si>
  <si>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</si>
  <si>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</si>
  <si>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</si>
  <si>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</si>
  <si>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</si>
  <si>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</si>
  <si>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</si>
  <si>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</si>
  <si>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</si>
  <si>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</si>
  <si>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</si>
  <si>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</si>
  <si>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</si>
  <si>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</si>
  <si>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</si>
  <si>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</si>
  <si>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</si>
  <si>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</si>
  <si>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</si>
  <si>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</si>
  <si>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</si>
  <si>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</si>
  <si>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</si>
  <si>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</si>
  <si>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</si>
  <si>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</si>
  <si>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</si>
  <si>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</si>
  <si>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</si>
  <si>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</si>
  <si>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</si>
  <si>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</si>
  <si>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</si>
  <si>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</si>
  <si>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</si>
  <si>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</si>
  <si>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</si>
  <si>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</si>
  <si>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</si>
  <si>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</si>
  <si>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</si>
  <si>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</si>
  <si>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</si>
  <si>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</si>
  <si>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</si>
  <si>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</si>
  <si>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</si>
  <si>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</si>
  <si>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</si>
  <si>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</si>
  <si>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</si>
  <si>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</si>
  <si>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</si>
  <si>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</si>
  <si>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</si>
  <si>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</si>
  <si>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</si>
  <si>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</si>
  <si>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</si>
  <si>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</si>
  <si>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</si>
  <si>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</si>
  <si>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</si>
  <si>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</si>
  <si>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</si>
  <si>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</si>
  <si>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</si>
  <si>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</si>
  <si>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</si>
  <si>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</si>
  <si>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</si>
  <si>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</si>
  <si>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</si>
  <si>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</si>
  <si>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</si>
  <si>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</si>
  <si>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</si>
  <si>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</si>
  <si>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</si>
  <si>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</si>
  <si>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</si>
  <si>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</si>
  <si>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</si>
  <si>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</si>
  <si>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</si>
  <si>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</si>
  <si>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</si>
  <si>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</si>
  <si>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</si>
  <si>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</si>
  <si>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</si>
  <si>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</si>
  <si>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</si>
  <si>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</si>
  <si>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</si>
  <si>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</si>
  <si>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</si>
  <si>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</si>
  <si>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</si>
  <si>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</si>
  <si>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</si>
  <si>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</si>
  <si>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</si>
  <si>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</si>
  <si>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</si>
  <si>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</si>
  <si>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</si>
  <si>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</si>
  <si>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</si>
  <si>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</si>
  <si>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</si>
  <si>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</si>
  <si>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</si>
  <si>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</si>
  <si>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</si>
  <si>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</si>
  <si>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</si>
  <si>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</si>
  <si>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</si>
  <si>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</si>
  <si>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</si>
  <si>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</si>
  <si>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</si>
  <si>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</si>
  <si>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</si>
  <si>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</si>
  <si>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</si>
  <si>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</si>
  <si>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</si>
  <si>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</si>
  <si>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</si>
  <si>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</si>
  <si>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</si>
  <si>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</si>
  <si>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</si>
  <si>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</si>
  <si>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</si>
  <si>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</si>
  <si>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</si>
  <si>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</si>
  <si>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</si>
  <si>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</si>
  <si>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</si>
  <si>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</si>
  <si>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</si>
  <si>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</si>
  <si>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</si>
  <si>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</si>
  <si>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</si>
  <si>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</si>
  <si>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</si>
  <si>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</si>
  <si>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</si>
  <si>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</si>
  <si>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</si>
  <si>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</si>
  <si>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</si>
  <si>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</si>
  <si>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</si>
  <si>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</si>
  <si>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</si>
  <si>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</si>
  <si>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</si>
  <si>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</si>
  <si>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</si>
  <si>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</si>
  <si>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</si>
  <si>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</si>
  <si>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</si>
  <si>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</si>
  <si>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</si>
  <si>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</si>
  <si>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</si>
  <si>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</si>
  <si>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</si>
  <si>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</si>
  <si>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</si>
  <si>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</si>
  <si>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</si>
  <si>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</si>
  <si>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</si>
  <si>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</si>
  <si>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</si>
  <si>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</si>
  <si>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</si>
  <si>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</si>
  <si>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</si>
  <si>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</si>
  <si>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</si>
  <si>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</si>
  <si>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</si>
  <si>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</si>
  <si>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</si>
  <si>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</si>
  <si>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</si>
  <si>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</si>
  <si>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</si>
  <si>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</si>
  <si>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</si>
  <si>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</si>
  <si>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</si>
  <si>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</si>
  <si>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</si>
  <si>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</si>
  <si>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</si>
  <si>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</si>
  <si>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</si>
  <si>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</si>
  <si>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</si>
  <si>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</si>
  <si>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</si>
  <si>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</si>
  <si>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</si>
  <si>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</si>
  <si>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</si>
  <si>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</si>
  <si>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</si>
  <si>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</si>
  <si>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</si>
  <si>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</si>
  <si>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</si>
  <si>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</si>
  <si>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</si>
  <si>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</si>
  <si>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</si>
  <si>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</si>
  <si>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</si>
  <si>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</si>
  <si>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</si>
  <si>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</si>
  <si>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</si>
  <si>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</si>
  <si>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</si>
  <si>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</si>
  <si>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</si>
  <si>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</si>
  <si>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</si>
  <si>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</si>
  <si>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</si>
  <si>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</si>
  <si>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</si>
  <si>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</si>
  <si>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</si>
  <si>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</si>
  <si>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</si>
  <si>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</si>
  <si>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</si>
  <si>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</si>
  <si>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</si>
  <si>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</si>
  <si>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</si>
  <si>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</si>
  <si>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</si>
  <si>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</si>
  <si>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</si>
  <si>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</si>
  <si>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</si>
  <si>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</si>
  <si>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</si>
  <si>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</si>
  <si>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</si>
  <si>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</si>
  <si>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</si>
  <si>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</si>
  <si>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</si>
  <si>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</si>
  <si>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</si>
  <si>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</si>
  <si>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</si>
  <si>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</si>
  <si>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</si>
  <si>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</si>
  <si>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</si>
  <si>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</si>
  <si>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</si>
  <si>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</si>
  <si>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</si>
  <si>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</si>
  <si>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</si>
  <si>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</si>
  <si>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</si>
  <si>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</si>
  <si>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</si>
  <si>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</si>
  <si>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</si>
  <si>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</si>
  <si>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</si>
  <si>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</si>
  <si>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</si>
  <si>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</si>
  <si>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</si>
  <si>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</si>
  <si>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</si>
  <si>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</si>
  <si>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</si>
  <si>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</si>
  <si>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</si>
  <si>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</si>
  <si>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</si>
  <si>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</si>
  <si>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</si>
  <si>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</si>
  <si>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</si>
  <si>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</si>
  <si>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</si>
  <si>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</si>
  <si>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</si>
  <si>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</si>
  <si>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</si>
  <si>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</si>
  <si>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</si>
  <si>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</si>
  <si>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</si>
  <si>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</si>
  <si>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</si>
  <si>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</si>
  <si>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</si>
  <si>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</si>
  <si>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</si>
  <si>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</si>
  <si>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</si>
  <si>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</si>
  <si>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</si>
  <si>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</si>
  <si>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</si>
  <si>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</si>
  <si>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</si>
  <si>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</si>
  <si>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</si>
  <si>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</si>
  <si>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</si>
  <si>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</si>
  <si>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</si>
  <si>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</si>
  <si>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</si>
  <si>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</si>
  <si>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</si>
  <si>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</si>
  <si>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</si>
  <si>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</si>
  <si>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</si>
  <si>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</si>
  <si>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</si>
  <si>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</si>
  <si>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</si>
  <si>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</si>
  <si>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</si>
  <si>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</si>
  <si>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</si>
  <si>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</si>
  <si>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</si>
  <si>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</si>
  <si>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</si>
  <si>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</si>
  <si>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</si>
  <si>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</si>
  <si>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</si>
  <si>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</si>
  <si>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</si>
  <si>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</si>
  <si>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</si>
  <si>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</si>
  <si>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</si>
  <si>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</si>
  <si>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</si>
  <si>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</si>
  <si>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</si>
  <si>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</si>
  <si>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</si>
  <si>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</si>
  <si>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</si>
  <si>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</si>
  <si>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</si>
  <si>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</si>
  <si>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</si>
  <si>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</si>
  <si>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</si>
  <si>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</si>
  <si>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</si>
  <si>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</si>
  <si>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</si>
  <si>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</si>
  <si>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</si>
  <si>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</si>
  <si>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</si>
  <si>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</si>
  <si>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</si>
  <si>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</si>
  <si>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</si>
  <si>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</si>
  <si>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</si>
  <si>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</si>
  <si>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</si>
  <si>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</si>
  <si>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</si>
  <si>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</si>
  <si>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</si>
  <si>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</si>
  <si>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</si>
  <si>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</si>
  <si>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</si>
  <si>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</si>
  <si>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</si>
  <si>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</si>
  <si>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</si>
  <si>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</si>
  <si>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</si>
  <si>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</si>
  <si>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</si>
  <si>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</si>
  <si>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</si>
  <si>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</si>
  <si>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</si>
  <si>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</si>
  <si>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</si>
  <si>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</si>
  <si>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</si>
  <si>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</si>
  <si>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</si>
  <si>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</si>
  <si>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</si>
  <si>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</si>
  <si>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</si>
  <si>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</si>
  <si>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</si>
  <si>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</si>
  <si>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</si>
  <si>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</si>
  <si>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</si>
  <si>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</si>
  <si>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</si>
  <si>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</si>
  <si>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</si>
  <si>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</si>
  <si>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</si>
  <si>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</si>
  <si>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</si>
  <si>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</si>
  <si>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</si>
  <si>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</si>
  <si>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</si>
  <si>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</si>
  <si>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</si>
  <si>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</si>
  <si>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</si>
  <si>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</si>
  <si>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</si>
  <si>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</si>
  <si>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</si>
  <si>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</si>
  <si>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</si>
  <si>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</si>
  <si>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</si>
  <si>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</si>
  <si>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</si>
  <si>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</si>
  <si>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</si>
  <si>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</si>
  <si>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</si>
  <si>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</si>
  <si>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</si>
  <si>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</si>
  <si>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</si>
  <si>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</si>
  <si>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</si>
  <si>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</si>
  <si>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</si>
  <si>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</si>
  <si>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</si>
  <si>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</si>
  <si>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</si>
  <si>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</si>
  <si>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</si>
  <si>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</si>
  <si>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</si>
  <si>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</si>
  <si>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</si>
  <si>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</si>
  <si>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</si>
  <si>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</si>
  <si>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</si>
  <si>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</si>
  <si>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</si>
  <si>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</si>
  <si>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</si>
  <si>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</si>
  <si>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</si>
  <si>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</si>
  <si>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</si>
  <si>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</si>
  <si>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</si>
  <si>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</si>
  <si>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</si>
  <si>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</si>
  <si>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</si>
  <si>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</si>
  <si>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</si>
  <si>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</si>
  <si>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</si>
  <si>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</si>
  <si>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</si>
  <si>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</si>
  <si>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</si>
  <si>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</si>
  <si>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</si>
  <si>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</si>
  <si>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</si>
  <si>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</si>
  <si>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</si>
  <si>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</si>
  <si>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</si>
  <si>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</si>
  <si>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</si>
  <si>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</si>
  <si>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</si>
  <si>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</si>
  <si>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</si>
  <si>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</si>
  <si>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</si>
  <si>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</si>
  <si>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</si>
  <si>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</si>
  <si>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</si>
  <si>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</si>
  <si>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</si>
  <si>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</si>
  <si>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</si>
  <si>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</si>
  <si>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</si>
  <si>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</si>
  <si>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</si>
  <si>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</si>
  <si>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</si>
  <si>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</si>
  <si>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</si>
  <si>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</si>
  <si>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</si>
  <si>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</si>
  <si>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</si>
  <si>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</si>
  <si>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</si>
  <si>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</si>
  <si>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</si>
  <si>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</si>
  <si>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</si>
  <si>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</si>
  <si>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</si>
  <si>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</si>
  <si>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</si>
  <si>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</si>
  <si>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</si>
  <si>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</si>
  <si>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</si>
  <si>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</si>
  <si>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</si>
  <si>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</si>
  <si>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</si>
  <si>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</si>
  <si>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</si>
  <si>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</si>
  <si>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</si>
  <si>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</si>
  <si>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</si>
  <si>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</si>
  <si>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</si>
  <si>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</si>
  <si>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</si>
  <si>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</si>
  <si>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</si>
  <si>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</si>
  <si>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</si>
  <si>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</si>
  <si>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</si>
  <si>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</si>
  <si>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</si>
  <si>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</si>
  <si>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</si>
  <si>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</si>
  <si>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</si>
  <si>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</si>
  <si>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</si>
  <si>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</si>
  <si>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</si>
  <si>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</si>
  <si>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</si>
  <si>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</si>
  <si>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</si>
  <si>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</si>
  <si>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</si>
  <si>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</si>
  <si>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</si>
  <si>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</si>
  <si>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</si>
  <si>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</si>
  <si>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</si>
  <si>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</si>
  <si>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</si>
  <si>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</si>
  <si>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</si>
  <si>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</si>
  <si>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</si>
  <si>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</si>
  <si>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</si>
  <si>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</si>
  <si>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</si>
  <si>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</si>
  <si>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</si>
  <si>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</si>
  <si>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</si>
  <si>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</si>
  <si>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</si>
  <si>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</si>
  <si>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</si>
  <si>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</si>
  <si>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</si>
  <si>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</si>
  <si>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</si>
  <si>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</si>
  <si>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</si>
  <si>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</si>
  <si>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</si>
  <si>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</si>
  <si>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</si>
  <si>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</si>
  <si>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</si>
  <si>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</si>
  <si>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</si>
  <si>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</si>
  <si>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</si>
  <si>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</si>
  <si>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</si>
  <si>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</si>
  <si>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</si>
  <si>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</si>
  <si>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</si>
  <si>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</si>
  <si>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</si>
  <si>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</si>
  <si>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</si>
  <si>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</si>
  <si>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</si>
  <si>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</si>
  <si>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</si>
  <si>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</si>
  <si>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</si>
  <si>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</si>
  <si>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</si>
  <si>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</si>
  <si>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</si>
  <si>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</si>
  <si>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</si>
  <si>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</si>
  <si>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</si>
  <si>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</si>
  <si>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</si>
  <si>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</si>
  <si>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</si>
  <si>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</si>
  <si>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</si>
  <si>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</si>
  <si>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</si>
  <si>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</si>
  <si>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</si>
  <si>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</si>
  <si>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</si>
  <si>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</si>
  <si>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</si>
  <si>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</si>
  <si>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</si>
  <si>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</si>
  <si>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</si>
  <si>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</si>
  <si>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</si>
  <si>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</si>
  <si>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</si>
  <si>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</si>
  <si>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</si>
  <si>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</si>
  <si>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</si>
  <si>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</si>
  <si>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</si>
  <si>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</si>
  <si>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</si>
  <si>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</si>
  <si>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</si>
  <si>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400kV Transformer Package 4TR-13-BULK for procurement of 15 x 500 MVA, 400/220/33kV 3-Ph Transformers under Bulk Procurement of 765kV &amp; 400kV class Transformers and Reactors of various Capacities (Lot-6).</t>
  </si>
  <si>
    <t>4TR-13-BULK</t>
  </si>
  <si>
    <t>CC/NT/W-TR/DOM/A06/25/10055</t>
  </si>
  <si>
    <t>400kV Transformer Package 4TR-13-BULK</t>
  </si>
  <si>
    <t>500 MVA, 400/220/33kV, 3-phase Transformers</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</si>
  <si>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</si>
  <si>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</si>
  <si>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Do you have complete annual reports together with Audited statement of accounts of the company for FY 2024-25 (refer ITB Clause 9.3(c))</t>
  </si>
  <si>
    <t>2024-2025</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</si>
  <si>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not less than Rs. 293.75 Crore for Package 4TR-13.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Liquid Assets (LA) and/or evidence of access to or availability of credit facilities should be not less than Rs. 48.96 Crore for Package 4TR-13.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</si>
  <si>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19/09/2025.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</si>
</sst>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62"/>
              <a:chExt cx="1619250" cy="69414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43"/>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13" y="35845930"/>
              <a:chExt cx="1523238" cy="70791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0"/>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37"/>
                <a:ext cx="92539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51"/>
              <a:chExt cx="1524002" cy="70791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5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382"/>
              <a:chExt cx="1619250" cy="69446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82"/>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8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36" y="35863493"/>
              <a:chExt cx="1619182" cy="69409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93"/>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6" y="36213199"/>
                <a:ext cx="56895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3" y="36218931"/>
                <a:ext cx="98366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5" cy="69496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6" y="36219499"/>
                <a:ext cx="983671"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38"/>
              <a:chExt cx="1619250" cy="69469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8"/>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9"/>
                <a:ext cx="983672" cy="3386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1" y="35863138"/>
              <a:chExt cx="1619313" cy="69469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8"/>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0"/>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179"/>
                <a:ext cx="983676" cy="3386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38"/>
              <a:chExt cx="1619252" cy="69469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8"/>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0"/>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79"/>
                <a:ext cx="983669" cy="3386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5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5"/>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70" cy="69395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045"/>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5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45"/>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29"/>
              <a:chExt cx="1619250" cy="69443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2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0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36" y="35863218"/>
              <a:chExt cx="1619182" cy="69442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6" y="36213199"/>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3" y="36218977"/>
                <a:ext cx="98366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59" y="35863218"/>
              <a:chExt cx="1619273" cy="69442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59"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47" y="36218977"/>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26882" y="29258418"/>
              <a:ext cx="2540717" cy="29289375"/>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7257" y="29258418"/>
              <a:ext cx="2902743" cy="29289375"/>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7"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9871" y="32136297"/>
              <a:ext cx="1541827" cy="476375"/>
              <a:chOff x="5519127" y="35863346"/>
              <a:chExt cx="1619327" cy="694185"/>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4"/>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0694" y="32199596"/>
              <a:ext cx="1724464" cy="926323"/>
              <a:chOff x="7272261" y="35845935"/>
              <a:chExt cx="1523393" cy="707938"/>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35"/>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66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9409" y="32110318"/>
              <a:ext cx="1865550" cy="964198"/>
              <a:chOff x="7272271" y="35845952"/>
              <a:chExt cx="1523380" cy="707866"/>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5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08"/>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9267" y="45174693"/>
              <a:ext cx="1628769" cy="483523"/>
              <a:chOff x="5519250" y="35863346"/>
              <a:chExt cx="1619179"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50"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0"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79467" y="45174693"/>
              <a:ext cx="1614488" cy="483523"/>
              <a:chOff x="5519191" y="35863346"/>
              <a:chExt cx="161924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0"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8803" y="45174693"/>
              <a:ext cx="1628769" cy="483523"/>
              <a:chOff x="5519250" y="35863346"/>
              <a:chExt cx="1619179"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50"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0"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3" sqref="B13"/>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7" t="s">
        <v>1046</v>
      </c>
      <c r="C1" s="768"/>
      <c r="D1" s="768"/>
      <c r="E1" s="768"/>
      <c r="F1" s="768"/>
      <c r="G1" s="768"/>
      <c r="H1" s="768"/>
    </row>
    <row r="2" spans="1:8" s="24" customFormat="1" ht="30.75" customHeight="1">
      <c r="A2" s="730" t="s">
        <v>1</v>
      </c>
      <c r="B2" s="34" t="s">
        <v>1047</v>
      </c>
      <c r="C2" s="34"/>
      <c r="D2" s="34"/>
      <c r="E2" s="34"/>
      <c r="F2" s="34"/>
      <c r="G2" s="34"/>
      <c r="H2" s="34"/>
    </row>
    <row r="3" spans="1:8" s="24" customFormat="1" ht="30" customHeight="1">
      <c r="A3" s="730" t="s">
        <v>2</v>
      </c>
      <c r="B3" s="770" t="s">
        <v>1048</v>
      </c>
      <c r="C3" s="767"/>
      <c r="D3" s="767"/>
      <c r="E3" s="767"/>
      <c r="F3" s="767"/>
      <c r="G3" s="767"/>
      <c r="H3" s="34"/>
    </row>
    <row r="4" spans="1:8" s="24" customFormat="1">
      <c r="A4" s="34"/>
      <c r="B4" s="769"/>
      <c r="C4" s="769"/>
      <c r="D4" s="34"/>
      <c r="E4" s="34"/>
      <c r="F4" s="34"/>
      <c r="G4" s="34"/>
      <c r="H4" s="34"/>
    </row>
    <row r="5" spans="1:8" s="24" customFormat="1" ht="16.5">
      <c r="A5" s="730" t="s">
        <v>3</v>
      </c>
      <c r="B5" s="759">
        <v>27</v>
      </c>
      <c r="C5" s="760" t="s">
        <v>4</v>
      </c>
      <c r="D5" s="34"/>
      <c r="E5" s="34"/>
      <c r="F5" s="34"/>
      <c r="G5" s="34"/>
      <c r="H5" s="34"/>
    </row>
    <row r="6" spans="1:8" ht="16.5">
      <c r="A6" s="730" t="s">
        <v>3</v>
      </c>
      <c r="B6" s="759">
        <v>27</v>
      </c>
      <c r="C6" s="760" t="s">
        <v>4</v>
      </c>
      <c r="D6" s="34"/>
      <c r="E6" s="34"/>
      <c r="F6" s="34"/>
      <c r="G6" s="34"/>
      <c r="H6" s="34"/>
    </row>
    <row r="7" spans="1:8" ht="29.25" customHeight="1">
      <c r="A7" s="730" t="s">
        <v>5</v>
      </c>
      <c r="B7" s="767" t="s">
        <v>1049</v>
      </c>
      <c r="C7" s="768"/>
      <c r="D7" s="768"/>
      <c r="E7" s="768"/>
      <c r="F7" s="768"/>
      <c r="G7" s="768"/>
      <c r="H7" s="768"/>
    </row>
    <row r="9" spans="1:8" ht="63.75" customHeight="1">
      <c r="A9" s="34" t="s">
        <v>6</v>
      </c>
      <c r="B9" s="771" t="s">
        <v>1050</v>
      </c>
      <c r="C9" s="772"/>
      <c r="D9" s="772"/>
      <c r="E9" s="772"/>
      <c r="F9" s="772"/>
      <c r="G9" s="772"/>
      <c r="H9" s="772"/>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zoomScaleNormal="100" zoomScaleSheetLayoutView="100" workbookViewId="0">
      <selection activeCell="B2" sqref="B2:E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4" t="s">
        <v>7</v>
      </c>
      <c r="B1" s="787" t="s">
        <v>8</v>
      </c>
      <c r="C1" s="787"/>
      <c r="D1" s="787"/>
      <c r="E1" s="787"/>
      <c r="F1" s="773" t="str">
        <f>Basic!B7</f>
        <v>400kV Transformer Package 4TR-13-BULK</v>
      </c>
      <c r="G1" s="728" t="s">
        <v>9</v>
      </c>
      <c r="H1" s="84"/>
      <c r="I1" s="84"/>
      <c r="J1" s="85"/>
      <c r="L1" s="86" t="s">
        <v>10</v>
      </c>
    </row>
    <row r="2" spans="1:12" ht="62.25" customHeight="1">
      <c r="A2" s="785"/>
      <c r="B2" s="788" t="str">
        <f>Basic!B1</f>
        <v>400kV Transformer Package 4TR-13-BULK for procurement of 15 x 500 MVA, 400/220/33kV 3-Ph Transformers under Bulk Procurement of 765kV &amp; 400kV class Transformers and Reactors of various Capacities (Lot-6).</v>
      </c>
      <c r="C2" s="789"/>
      <c r="D2" s="789"/>
      <c r="E2" s="790"/>
      <c r="F2" s="774"/>
      <c r="G2" s="84"/>
      <c r="H2" s="84"/>
      <c r="I2" s="84"/>
      <c r="J2" s="85"/>
    </row>
    <row r="3" spans="1:12" ht="24" customHeight="1">
      <c r="A3" s="785"/>
      <c r="B3" s="780" t="str">
        <f>"Specification No.: " &amp; Basic!B3</f>
        <v>Specification No.: CC/NT/W-TR/DOM/A06/25/10055</v>
      </c>
      <c r="C3" s="780"/>
      <c r="D3" s="780"/>
      <c r="E3" s="780"/>
      <c r="F3" s="774"/>
      <c r="G3" s="84"/>
      <c r="H3" s="84"/>
      <c r="I3" s="84"/>
      <c r="J3" s="85"/>
    </row>
    <row r="4" spans="1:12" s="96" customFormat="1" ht="18" customHeight="1">
      <c r="A4" s="785"/>
      <c r="B4" s="215">
        <v>1</v>
      </c>
      <c r="C4" s="777" t="s">
        <v>11</v>
      </c>
      <c r="D4" s="777"/>
      <c r="E4" s="777"/>
      <c r="F4" s="774"/>
      <c r="G4" s="94"/>
      <c r="H4" s="94"/>
      <c r="I4" s="93"/>
      <c r="J4" s="95"/>
    </row>
    <row r="5" spans="1:12" s="96" customFormat="1" ht="31.5" customHeight="1">
      <c r="A5" s="785"/>
      <c r="B5" s="216">
        <v>2</v>
      </c>
      <c r="C5" s="777" t="s">
        <v>12</v>
      </c>
      <c r="D5" s="777"/>
      <c r="E5" s="777"/>
      <c r="F5" s="774"/>
      <c r="G5" s="93"/>
      <c r="H5" s="93"/>
      <c r="I5" s="93"/>
      <c r="J5" s="95"/>
    </row>
    <row r="6" spans="1:12" s="96" customFormat="1" ht="23.25" customHeight="1">
      <c r="A6" s="785"/>
      <c r="B6" s="216">
        <v>3</v>
      </c>
      <c r="C6" s="779" t="s">
        <v>13</v>
      </c>
      <c r="D6" s="779"/>
      <c r="E6" s="779"/>
      <c r="F6" s="774"/>
      <c r="G6" s="93"/>
      <c r="H6" s="93"/>
      <c r="I6" s="93"/>
      <c r="J6" s="95"/>
    </row>
    <row r="7" spans="1:12" s="96" customFormat="1" ht="25.15" customHeight="1">
      <c r="A7" s="785"/>
      <c r="B7" s="216">
        <v>4</v>
      </c>
      <c r="C7" s="777" t="s">
        <v>14</v>
      </c>
      <c r="D7" s="777"/>
      <c r="E7" s="777"/>
      <c r="F7" s="774"/>
      <c r="G7" s="93"/>
      <c r="H7" s="93"/>
      <c r="I7" s="93"/>
      <c r="J7" s="95"/>
    </row>
    <row r="8" spans="1:12" s="96" customFormat="1" ht="37.5" customHeight="1">
      <c r="A8" s="785"/>
      <c r="B8" s="216">
        <v>5</v>
      </c>
      <c r="C8" s="777" t="s">
        <v>15</v>
      </c>
      <c r="D8" s="777"/>
      <c r="E8" s="777"/>
      <c r="F8" s="774"/>
      <c r="G8" s="93"/>
      <c r="H8" s="93"/>
      <c r="I8" s="93"/>
      <c r="J8" s="95"/>
    </row>
    <row r="9" spans="1:12" s="96" customFormat="1" ht="22.5" customHeight="1">
      <c r="A9" s="785"/>
      <c r="B9" s="217">
        <v>6</v>
      </c>
      <c r="C9" s="778" t="s">
        <v>16</v>
      </c>
      <c r="D9" s="778"/>
      <c r="E9" s="778"/>
      <c r="F9" s="774"/>
      <c r="G9" s="93"/>
      <c r="H9" s="93"/>
      <c r="I9" s="93"/>
      <c r="J9" s="95"/>
    </row>
    <row r="10" spans="1:12" s="96" customFormat="1" ht="29.25" customHeight="1">
      <c r="A10" s="785"/>
      <c r="B10" s="217">
        <v>7</v>
      </c>
      <c r="C10" s="778" t="s">
        <v>17</v>
      </c>
      <c r="D10" s="778"/>
      <c r="E10" s="778"/>
      <c r="F10" s="774"/>
      <c r="G10" s="93"/>
      <c r="H10" s="93"/>
      <c r="I10" s="93"/>
      <c r="J10" s="214"/>
    </row>
    <row r="11" spans="1:12" s="96" customFormat="1" ht="25.15" customHeight="1">
      <c r="A11" s="785"/>
      <c r="B11" s="489">
        <v>8</v>
      </c>
      <c r="C11" s="778" t="s">
        <v>18</v>
      </c>
      <c r="D11" s="778"/>
      <c r="E11" s="778"/>
      <c r="F11" s="774"/>
      <c r="G11" s="93"/>
      <c r="H11" s="93"/>
      <c r="I11" s="93"/>
      <c r="J11" s="214"/>
    </row>
    <row r="12" spans="1:12" s="96" customFormat="1" ht="38.25" customHeight="1">
      <c r="A12" s="785"/>
      <c r="B12" s="489">
        <v>9</v>
      </c>
      <c r="C12" s="779" t="s">
        <v>19</v>
      </c>
      <c r="D12" s="779"/>
      <c r="E12" s="783"/>
      <c r="F12" s="774"/>
      <c r="G12" s="93"/>
      <c r="H12" s="93"/>
      <c r="I12" s="93"/>
      <c r="J12" s="214"/>
    </row>
    <row r="13" spans="1:12" s="96" customFormat="1" ht="54" customHeight="1">
      <c r="A13" s="785"/>
      <c r="B13" s="489">
        <v>10</v>
      </c>
      <c r="C13" s="779" t="s">
        <v>20</v>
      </c>
      <c r="D13" s="779"/>
      <c r="E13" s="783"/>
      <c r="F13" s="774"/>
      <c r="G13" s="93"/>
      <c r="H13" s="93"/>
      <c r="I13" s="93"/>
      <c r="J13" s="214"/>
    </row>
    <row r="14" spans="1:12" s="96" customFormat="1" ht="21.75" customHeight="1">
      <c r="A14" s="785"/>
      <c r="B14" s="489">
        <v>11</v>
      </c>
      <c r="C14" s="779" t="s">
        <v>21</v>
      </c>
      <c r="D14" s="779"/>
      <c r="E14" s="783"/>
      <c r="F14" s="774"/>
      <c r="G14" s="93"/>
      <c r="H14" s="93"/>
      <c r="I14" s="93"/>
      <c r="J14" s="214"/>
    </row>
    <row r="15" spans="1:12" s="96" customFormat="1" ht="35.25" customHeight="1">
      <c r="A15" s="785"/>
      <c r="B15" s="489">
        <v>12</v>
      </c>
      <c r="C15" s="779" t="s">
        <v>22</v>
      </c>
      <c r="D15" s="779"/>
      <c r="E15" s="783"/>
      <c r="F15" s="774"/>
      <c r="G15" s="93"/>
      <c r="H15" s="93"/>
      <c r="I15" s="93"/>
      <c r="J15" s="214"/>
    </row>
    <row r="16" spans="1:12" s="96" customFormat="1" ht="17.25" customHeight="1">
      <c r="A16" s="785"/>
      <c r="B16" s="489">
        <v>13</v>
      </c>
      <c r="C16" s="779" t="s">
        <v>23</v>
      </c>
      <c r="D16" s="779"/>
      <c r="E16" s="783"/>
      <c r="F16" s="774"/>
      <c r="G16" s="93"/>
      <c r="H16" s="93"/>
      <c r="I16" s="93"/>
      <c r="J16" s="214"/>
    </row>
    <row r="17" spans="1:10" s="96" customFormat="1" ht="20.25" customHeight="1">
      <c r="A17" s="785"/>
      <c r="B17" s="489">
        <v>14</v>
      </c>
      <c r="C17" s="779" t="s">
        <v>24</v>
      </c>
      <c r="D17" s="779"/>
      <c r="E17" s="783"/>
      <c r="F17" s="774"/>
      <c r="G17" s="93"/>
      <c r="H17" s="93"/>
      <c r="I17" s="93"/>
      <c r="J17" s="214"/>
    </row>
    <row r="18" spans="1:10" s="96" customFormat="1" ht="20.25" customHeight="1">
      <c r="A18" s="785"/>
      <c r="B18" s="489">
        <v>15</v>
      </c>
      <c r="C18" s="779" t="s">
        <v>25</v>
      </c>
      <c r="D18" s="779"/>
      <c r="E18" s="783"/>
      <c r="F18" s="774"/>
      <c r="G18" s="93"/>
      <c r="H18" s="93"/>
      <c r="I18" s="93"/>
      <c r="J18" s="214"/>
    </row>
    <row r="19" spans="1:10" s="96" customFormat="1" ht="20.25" customHeight="1">
      <c r="A19" s="785"/>
      <c r="B19" s="489">
        <v>16</v>
      </c>
      <c r="C19" s="779" t="s">
        <v>26</v>
      </c>
      <c r="D19" s="779"/>
      <c r="E19" s="783"/>
      <c r="F19" s="774"/>
      <c r="G19" s="93"/>
      <c r="H19" s="93"/>
      <c r="I19" s="93"/>
      <c r="J19" s="214"/>
    </row>
    <row r="20" spans="1:10" s="96" customFormat="1" ht="20.25" customHeight="1">
      <c r="A20" s="785"/>
      <c r="B20" s="489">
        <v>17</v>
      </c>
      <c r="C20" s="779" t="s">
        <v>27</v>
      </c>
      <c r="D20" s="779"/>
      <c r="E20" s="783"/>
      <c r="F20" s="774"/>
      <c r="G20" s="93"/>
      <c r="H20" s="93"/>
      <c r="I20" s="93"/>
      <c r="J20" s="214"/>
    </row>
    <row r="21" spans="1:10" s="96" customFormat="1" ht="20.25" customHeight="1">
      <c r="A21" s="785"/>
      <c r="B21" s="489">
        <v>18</v>
      </c>
      <c r="C21" s="779" t="s">
        <v>28</v>
      </c>
      <c r="D21" s="779"/>
      <c r="E21" s="783"/>
      <c r="F21" s="774"/>
      <c r="G21" s="93"/>
      <c r="H21" s="93"/>
      <c r="I21" s="93"/>
      <c r="J21" s="214"/>
    </row>
    <row r="22" spans="1:10" s="96" customFormat="1" ht="20.25" hidden="1" customHeight="1">
      <c r="A22" s="785"/>
      <c r="B22" s="489"/>
      <c r="F22" s="774"/>
      <c r="G22" s="93"/>
      <c r="H22" s="93"/>
      <c r="I22" s="93"/>
      <c r="J22" s="214"/>
    </row>
    <row r="23" spans="1:10" s="96" customFormat="1" ht="20.25" hidden="1" customHeight="1">
      <c r="A23" s="785"/>
      <c r="B23" s="489"/>
      <c r="C23" s="779"/>
      <c r="D23" s="779"/>
      <c r="E23" s="783"/>
      <c r="F23" s="774"/>
      <c r="G23" s="93"/>
      <c r="H23" s="93"/>
      <c r="I23" s="93"/>
      <c r="J23" s="214"/>
    </row>
    <row r="24" spans="1:10" s="96" customFormat="1" ht="37.5" customHeight="1">
      <c r="A24" s="785"/>
      <c r="B24" s="218" t="s">
        <v>29</v>
      </c>
      <c r="C24" s="781" t="s">
        <v>30</v>
      </c>
      <c r="D24" s="781"/>
      <c r="E24" s="782"/>
      <c r="F24" s="774"/>
      <c r="G24" s="93"/>
      <c r="H24" s="93"/>
      <c r="I24" s="93"/>
      <c r="J24" s="95"/>
    </row>
    <row r="25" spans="1:10" ht="17.25" customHeight="1">
      <c r="A25" s="785"/>
      <c r="B25" s="219"/>
      <c r="C25" s="219"/>
      <c r="D25" s="219"/>
      <c r="E25" s="219"/>
      <c r="F25" s="774"/>
      <c r="G25" s="84"/>
      <c r="H25" s="84"/>
      <c r="I25" s="84"/>
      <c r="J25" s="85"/>
    </row>
    <row r="26" spans="1:10" ht="30" customHeight="1">
      <c r="A26" s="785"/>
      <c r="B26" s="776"/>
      <c r="C26" s="776"/>
      <c r="D26" s="776"/>
      <c r="E26" s="776"/>
      <c r="F26" s="774"/>
      <c r="G26" s="84"/>
      <c r="H26" s="84"/>
      <c r="I26" s="84"/>
      <c r="J26" s="85"/>
    </row>
    <row r="27" spans="1:10" ht="21.75" customHeight="1">
      <c r="A27" s="785"/>
      <c r="B27" s="88"/>
      <c r="C27" s="88"/>
      <c r="D27" s="88"/>
      <c r="E27" s="88"/>
      <c r="F27" s="774"/>
      <c r="G27" s="84"/>
      <c r="H27" s="84"/>
      <c r="I27" s="84"/>
      <c r="J27" s="85"/>
    </row>
    <row r="28" spans="1:10" ht="24" customHeight="1">
      <c r="A28" s="785"/>
      <c r="B28" s="791"/>
      <c r="C28" s="792"/>
      <c r="D28" s="792"/>
      <c r="E28" s="793"/>
      <c r="F28" s="774"/>
    </row>
    <row r="29" spans="1:10" ht="15.95" customHeight="1">
      <c r="A29" s="785"/>
      <c r="B29" s="794"/>
      <c r="C29" s="795"/>
      <c r="D29" s="795"/>
      <c r="E29" s="796"/>
      <c r="F29" s="774"/>
      <c r="G29" s="84"/>
      <c r="H29" s="84"/>
      <c r="I29" s="84"/>
      <c r="J29" s="85"/>
    </row>
    <row r="30" spans="1:10" ht="17.25" customHeight="1">
      <c r="A30" s="785"/>
      <c r="B30" s="794"/>
      <c r="C30" s="795"/>
      <c r="D30" s="795"/>
      <c r="E30" s="796"/>
      <c r="F30" s="774"/>
      <c r="G30" s="90"/>
      <c r="H30" s="90"/>
      <c r="I30" s="90"/>
      <c r="J30" s="90"/>
    </row>
    <row r="31" spans="1:10" ht="24" customHeight="1">
      <c r="A31" s="786"/>
      <c r="B31" s="797"/>
      <c r="C31" s="798"/>
      <c r="D31" s="798"/>
      <c r="E31" s="799"/>
      <c r="F31" s="77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x1qjoSbdwFv4eLWLNfehIfBFZDaLSxl0/DmPk4De8JG1Fjaw+RqmYWNRWeMVIR7LCZFE4M0QQoHICWdYg2CB/Q==" saltValue="MAmwHCpsSPADeJgjanNu1w=="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 sqref="B1:G1"/>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8" t="str">
        <f>Basic!B1</f>
        <v>400kV Transformer Package 4TR-13-BULK for procurement of 15 x 500 MVA, 400/220/33kV 3-Ph Transformers under Bulk Procurement of 765kV &amp; 400kV class Transformers and Reactors of various Capacities (Lot-6).</v>
      </c>
      <c r="C1" s="789"/>
      <c r="D1" s="789"/>
      <c r="E1" s="789"/>
      <c r="F1" s="789"/>
      <c r="G1" s="789"/>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5" t="str">
        <f>Basic!B3</f>
        <v>CC/NT/W-TR/DOM/A06/25/10055</v>
      </c>
      <c r="C2" s="805"/>
      <c r="D2" s="805"/>
      <c r="E2" s="805"/>
      <c r="F2" s="805"/>
      <c r="G2" s="805"/>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06" t="s">
        <v>35</v>
      </c>
      <c r="C4" s="806"/>
      <c r="D4" s="806"/>
      <c r="E4" s="806"/>
      <c r="F4" s="806"/>
      <c r="G4" s="806"/>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07" t="s">
        <v>31</v>
      </c>
      <c r="E6" s="808"/>
      <c r="F6" s="808"/>
      <c r="G6" s="809"/>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0">
        <v>1</v>
      </c>
      <c r="E7" s="811"/>
      <c r="F7" s="811"/>
      <c r="G7" s="812"/>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2"/>
      <c r="E10" s="803"/>
      <c r="F10" s="803"/>
      <c r="G10" s="804"/>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2"/>
      <c r="E11" s="803"/>
      <c r="F11" s="803"/>
      <c r="G11" s="804"/>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2"/>
      <c r="E12" s="803"/>
      <c r="F12" s="803"/>
      <c r="G12" s="804"/>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2"/>
      <c r="E13" s="803"/>
      <c r="F13" s="803"/>
      <c r="G13" s="804"/>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0" t="s">
        <v>40</v>
      </c>
      <c r="C15" s="800"/>
      <c r="D15" s="801"/>
      <c r="E15" s="801"/>
      <c r="F15" s="801"/>
      <c r="G15" s="801"/>
      <c r="I15" s="370">
        <f>D15</f>
        <v>0</v>
      </c>
      <c r="J15" s="371">
        <f>IF(I15="No",1,2)</f>
        <v>2</v>
      </c>
      <c r="K15" s="338">
        <f>IF(J15="No",1,2)</f>
        <v>2</v>
      </c>
      <c r="L15" s="341">
        <f>IF(AND(D6="JV (Joint Venture)",D7=1),1,0)</f>
        <v>0</v>
      </c>
      <c r="O15" s="341">
        <v>2019</v>
      </c>
    </row>
    <row r="16" spans="2:29" ht="30.75" customHeight="1">
      <c r="B16" s="355" t="s">
        <v>41</v>
      </c>
      <c r="C16" s="356"/>
      <c r="D16" s="802"/>
      <c r="E16" s="803"/>
      <c r="F16" s="803"/>
      <c r="G16" s="804"/>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2"/>
      <c r="E18" s="803"/>
      <c r="F18" s="803"/>
      <c r="G18" s="804"/>
      <c r="I18" s="370"/>
      <c r="J18" s="370"/>
    </row>
    <row r="19" spans="2:29" ht="21" customHeight="1">
      <c r="B19" s="324" t="s">
        <v>43</v>
      </c>
      <c r="C19" s="343"/>
      <c r="D19" s="802"/>
      <c r="E19" s="803"/>
      <c r="F19" s="803"/>
      <c r="G19" s="804"/>
      <c r="I19" s="370"/>
      <c r="J19" s="370"/>
    </row>
    <row r="20" spans="2:29" ht="21" customHeight="1">
      <c r="B20" s="344" t="s">
        <v>44</v>
      </c>
      <c r="C20" s="345"/>
      <c r="D20" s="802"/>
      <c r="E20" s="803"/>
      <c r="F20" s="803"/>
      <c r="G20" s="804"/>
      <c r="I20" s="370"/>
      <c r="J20" s="370"/>
    </row>
    <row r="21" spans="2:29" ht="21.75" customHeight="1">
      <c r="B21" s="346" t="s">
        <v>45</v>
      </c>
      <c r="C21" s="347"/>
      <c r="D21" s="802"/>
      <c r="E21" s="803"/>
      <c r="F21" s="803"/>
      <c r="G21" s="804"/>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2" t="s">
        <v>47</v>
      </c>
      <c r="E23" s="803"/>
      <c r="F23" s="803"/>
      <c r="G23" s="804"/>
    </row>
    <row r="24" spans="2:29" ht="20.100000000000001" hidden="1" customHeight="1">
      <c r="B24" s="324" t="str">
        <f>IF(D7=1, "Address of other Partner","Address of other Partner - 1")</f>
        <v>Address of other Partner</v>
      </c>
      <c r="C24" s="343"/>
      <c r="D24" s="802" t="s">
        <v>48</v>
      </c>
      <c r="E24" s="803"/>
      <c r="F24" s="803"/>
      <c r="G24" s="804"/>
    </row>
    <row r="25" spans="2:29" ht="20.100000000000001" hidden="1" customHeight="1">
      <c r="B25" s="344"/>
      <c r="C25" s="345"/>
      <c r="D25" s="802" t="s">
        <v>49</v>
      </c>
      <c r="E25" s="803"/>
      <c r="F25" s="803"/>
      <c r="G25" s="804"/>
    </row>
    <row r="26" spans="2:29" ht="20.100000000000001" hidden="1" customHeight="1">
      <c r="B26" s="346"/>
      <c r="C26" s="347"/>
      <c r="D26" s="802"/>
      <c r="E26" s="803"/>
      <c r="F26" s="803"/>
      <c r="G26" s="804"/>
    </row>
    <row r="27" spans="2:29" ht="20.100000000000001" customHeight="1"/>
    <row r="28" spans="2:29" ht="20.100000000000001" hidden="1" customHeight="1">
      <c r="B28" s="323" t="s">
        <v>50</v>
      </c>
      <c r="C28" s="342"/>
      <c r="D28" s="802"/>
      <c r="E28" s="803"/>
      <c r="F28" s="803"/>
      <c r="G28" s="804"/>
    </row>
    <row r="29" spans="2:29" ht="20.100000000000001" hidden="1" customHeight="1">
      <c r="B29" s="324" t="s">
        <v>51</v>
      </c>
      <c r="C29" s="343"/>
      <c r="D29" s="802"/>
      <c r="E29" s="803"/>
      <c r="F29" s="803"/>
      <c r="G29" s="804"/>
    </row>
    <row r="30" spans="2:29" ht="20.100000000000001" hidden="1" customHeight="1">
      <c r="B30" s="344"/>
      <c r="C30" s="345"/>
      <c r="D30" s="802"/>
      <c r="E30" s="803"/>
      <c r="F30" s="803"/>
      <c r="G30" s="804"/>
    </row>
    <row r="31" spans="2:29" ht="20.100000000000001" hidden="1" customHeight="1">
      <c r="B31" s="346"/>
      <c r="C31" s="347"/>
      <c r="D31" s="802"/>
      <c r="E31" s="803"/>
      <c r="F31" s="803"/>
      <c r="G31" s="804"/>
    </row>
    <row r="32" spans="2:29" ht="20.100000000000001" customHeight="1"/>
    <row r="33" spans="2:25" ht="21" customHeight="1">
      <c r="B33" s="348" t="s">
        <v>52</v>
      </c>
      <c r="C33" s="349"/>
      <c r="D33" s="802"/>
      <c r="E33" s="803"/>
      <c r="F33" s="803"/>
      <c r="G33" s="804"/>
    </row>
    <row r="34" spans="2:25" ht="21" customHeight="1">
      <c r="B34" s="348" t="s">
        <v>53</v>
      </c>
      <c r="C34" s="349"/>
      <c r="D34" s="802"/>
      <c r="E34" s="803"/>
      <c r="F34" s="803"/>
      <c r="G34" s="804"/>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13"/>
      <c r="E37" s="814"/>
      <c r="F37" s="814"/>
      <c r="G37" s="815"/>
    </row>
    <row r="38" spans="2:25">
      <c r="E38" s="341"/>
    </row>
  </sheetData>
  <sheetProtection algorithmName="SHA-512" hashValue="DLmGGECWUkPkZC1oVvOHOM+Y+haG3LvpWIw/dUvbKGI2cgJI+BiAL0nGmyYaQgr7qQxKcZfAWQCYt7qmkodOUQ==" saltValue="3U+l1T9QsVfslBCAMTomrA=="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6" t="str">
        <f>Basic!A3&amp;Basic!B3</f>
        <v>Specification No.:CC/NT/W-TR/DOM/A06/25/10055</v>
      </c>
      <c r="B1" s="816"/>
      <c r="C1" s="816"/>
      <c r="D1" s="816"/>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8" t="str">
        <f>Basic!B1</f>
        <v>400kV Transformer Package 4TR-13-BULK for procurement of 15 x 500 MVA, 400/220/33kV 3-Ph Transformers under Bulk Procurement of 765kV &amp; 400kV class Transformers and Reactors of various Capacities (Lot-6).</v>
      </c>
      <c r="B3" s="789"/>
      <c r="C3" s="789"/>
      <c r="D3" s="789"/>
      <c r="E3" s="789"/>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7" t="s">
        <v>56</v>
      </c>
      <c r="B5" s="817"/>
      <c r="C5" s="817"/>
      <c r="D5" s="817"/>
      <c r="E5" s="817"/>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3" t="str">
        <f>IF('Names of Bidder'!D6= "JV (Joint Venture)", "JV of " &amp; Z8, "")</f>
        <v/>
      </c>
      <c r="B8" s="823"/>
      <c r="C8" s="823"/>
      <c r="D8" s="823"/>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19">
        <f>'Names of Bidder'!D10</f>
        <v>0</v>
      </c>
      <c r="C9" s="819"/>
      <c r="D9" s="819"/>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0">
        <f>'Names of Bidder'!D11</f>
        <v>0</v>
      </c>
      <c r="C10" s="820"/>
      <c r="D10" s="820"/>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0">
        <f>'Names of Bidder'!D12</f>
        <v>0</v>
      </c>
      <c r="C11" s="820"/>
      <c r="D11" s="820"/>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0">
        <f>'Names of Bidder'!D13</f>
        <v>0</v>
      </c>
      <c r="C12" s="820"/>
      <c r="D12" s="82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1" t="str">
        <f>IF('Names of Bidder'!D6="Sole Bidder", "This Attachment is Not Applicable", "")</f>
        <v>This Attachment is Not Applicable</v>
      </c>
      <c r="B14" s="821"/>
      <c r="C14" s="821"/>
      <c r="D14" s="821"/>
      <c r="E14" s="82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2" t="str">
        <f>IF(Z2=1,"Other Partner",IF(Z2="2 or More","Other Partner-1",""))</f>
        <v/>
      </c>
      <c r="C16" s="822"/>
      <c r="D16" s="822"/>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0" t="str">
        <f>IF('Names of Bidder'!D23=0, "", 'Names of Bidder'!D23)</f>
        <v>Ram Lal</v>
      </c>
      <c r="C17" s="820"/>
      <c r="D17" s="820"/>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0" t="str">
        <f>IF('Names of Bidder'!D24=0, "", 'Names of Bidder'!D24)</f>
        <v>G5</v>
      </c>
      <c r="C18" s="820"/>
      <c r="D18" s="820"/>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0" t="str">
        <f>IF('Names of Bidder'!D25=0, "", 'Names of Bidder'!D25)</f>
        <v>Gurgaon</v>
      </c>
      <c r="C19" s="820"/>
      <c r="D19" s="820"/>
      <c r="E19" s="197" t="str">
        <f>IF($Z$2="2 or More", IF(#REF!=0, "",#REF!), "")</f>
        <v/>
      </c>
      <c r="AA19" s="12"/>
    </row>
    <row r="20" spans="1:28" ht="20.100000000000001" customHeight="1">
      <c r="A20" s="32"/>
      <c r="B20" s="820" t="str">
        <f>IF('Names of Bidder'!D26=0, "", 'Names of Bidder'!D26)</f>
        <v/>
      </c>
      <c r="C20" s="820"/>
      <c r="D20" s="820"/>
      <c r="E20" s="197" t="str">
        <f>IF($Z$2="2 or More", IF(#REF!=0, "",#REF!), "")</f>
        <v/>
      </c>
      <c r="AA20" s="12"/>
    </row>
    <row r="21" spans="1:28" ht="20.100000000000001" customHeight="1">
      <c r="A21" s="29" t="s">
        <v>65</v>
      </c>
    </row>
    <row r="22" spans="1:28" ht="84" customHeight="1">
      <c r="A22" s="818" t="s">
        <v>66</v>
      </c>
      <c r="B22" s="818"/>
      <c r="C22" s="818"/>
      <c r="D22" s="818"/>
      <c r="E22" s="818"/>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27</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SnD2w8HtKlNZWeXTn6s5x+yREKUy9mHBY/PLG+nD3gkIKHbRHH2fhgBMFQw/Cv2kxyQjefULJplXFZ4l2pWiLQ==" saltValue="nE+vcHYEzNj9yG93/k5ao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No.:CC/NT/W-TR/DOM/A06/25/10055</v>
      </c>
      <c r="B1" s="322"/>
      <c r="C1" s="322"/>
      <c r="D1" s="322"/>
      <c r="E1" s="322"/>
      <c r="F1" s="322"/>
      <c r="G1" s="322"/>
      <c r="H1" s="271"/>
      <c r="I1" s="271" t="s">
        <v>71</v>
      </c>
    </row>
    <row r="2" spans="1:9" ht="15.75" customHeight="1"/>
    <row r="3" spans="1:9" ht="85.5" customHeight="1">
      <c r="A3" s="824" t="str">
        <f>Basic!B1</f>
        <v>400kV Transformer Package 4TR-13-BULK for procurement of 15 x 500 MVA, 400/220/33kV 3-Ph Transformers under Bulk Procurement of 765kV &amp; 400kV class Transformers and Reactors of various Capacities (Lot-6).</v>
      </c>
      <c r="B3" s="824"/>
      <c r="C3" s="824"/>
      <c r="D3" s="824"/>
      <c r="E3" s="824"/>
      <c r="F3" s="824"/>
      <c r="G3" s="824"/>
      <c r="H3" s="824"/>
      <c r="I3" s="824"/>
    </row>
    <row r="5" spans="1:9" ht="21.75" customHeight="1">
      <c r="A5" s="825" t="s">
        <v>72</v>
      </c>
      <c r="B5" s="825"/>
      <c r="C5" s="825"/>
      <c r="D5" s="825"/>
      <c r="E5" s="825"/>
      <c r="F5" s="825"/>
      <c r="G5" s="825"/>
      <c r="H5" s="825"/>
      <c r="I5" s="825"/>
    </row>
    <row r="7" spans="1:9" ht="16.5">
      <c r="A7" s="278" t="str">
        <f>'[11]Attach 3(JV)'!A7:D7</f>
        <v>Bidder’s Name and Address (Lead Partner of) :</v>
      </c>
      <c r="F7" s="280"/>
      <c r="H7" s="302" t="str">
        <f>'[11]Attach 3(JV)'!E7</f>
        <v>To:</v>
      </c>
    </row>
    <row r="8" spans="1:9" ht="32.25" customHeight="1">
      <c r="A8" s="826" t="str">
        <f>IF('Names of Bidder'!D6= "JV (Joint Venture)", "JV of " &amp; Z8, "")</f>
        <v/>
      </c>
      <c r="B8" s="826"/>
      <c r="C8" s="826"/>
      <c r="D8" s="826"/>
      <c r="F8" s="385"/>
      <c r="H8" s="304" t="str">
        <f>'[11]Attach 3(JV)'!E8</f>
        <v>Contract Services</v>
      </c>
    </row>
    <row r="9" spans="1:9" ht="18" customHeight="1">
      <c r="A9" s="278" t="s">
        <v>73</v>
      </c>
      <c r="B9" s="827">
        <f>'Attach 3(JV)'!B9:D9</f>
        <v>0</v>
      </c>
      <c r="C9" s="827"/>
      <c r="F9" s="385"/>
      <c r="H9" s="304" t="str">
        <f>'[11]Attach 3(JV)'!E9</f>
        <v>Power Grid Corporation of India Ltd.,</v>
      </c>
    </row>
    <row r="10" spans="1:9" ht="18" customHeight="1">
      <c r="A10" s="278" t="s">
        <v>74</v>
      </c>
      <c r="B10" s="828">
        <f>'Attach 3(JV)'!B10:D10</f>
        <v>0</v>
      </c>
      <c r="C10" s="828"/>
      <c r="F10" s="385"/>
      <c r="H10" s="304" t="str">
        <f>'[11]Attach 3(JV)'!E10</f>
        <v>"Saudamini", Plot No. 2, Sector 29</v>
      </c>
    </row>
    <row r="11" spans="1:9" ht="17.25" customHeight="1">
      <c r="B11" s="828">
        <f>'Attach 3(JV)'!B11:D11</f>
        <v>0</v>
      </c>
      <c r="C11" s="828"/>
      <c r="F11" s="385"/>
      <c r="H11" s="304" t="str">
        <f>'[11]Attach 3(JV)'!E11</f>
        <v>Gurgaon (Haryana) - 122001</v>
      </c>
    </row>
    <row r="12" spans="1:9" ht="18" customHeight="1">
      <c r="B12" s="828">
        <f>'Attach 3(JV)'!B12:D12</f>
        <v>0</v>
      </c>
      <c r="C12" s="828"/>
    </row>
    <row r="13" spans="1:9">
      <c r="B13" s="828" t="str">
        <f>IF('Names of Bidder'!D22=0, "", 'Names of Bidder'!D22)</f>
        <v/>
      </c>
      <c r="C13" s="828"/>
    </row>
    <row r="14" spans="1:9">
      <c r="A14" s="273" t="s">
        <v>65</v>
      </c>
    </row>
    <row r="16" spans="1:9" ht="66" customHeight="1">
      <c r="A16" s="829" t="s">
        <v>75</v>
      </c>
      <c r="B16" s="829"/>
      <c r="C16" s="829"/>
      <c r="D16" s="829"/>
      <c r="E16" s="829"/>
      <c r="F16" s="829"/>
      <c r="G16" s="829"/>
      <c r="H16" s="829"/>
      <c r="I16" s="829"/>
    </row>
    <row r="17" spans="1:13" ht="9.75" customHeight="1"/>
    <row r="18" spans="1:13" ht="14.25" customHeight="1">
      <c r="A18" s="386" t="s">
        <v>76</v>
      </c>
      <c r="B18" s="829" t="s">
        <v>77</v>
      </c>
      <c r="C18" s="829"/>
      <c r="D18" s="829"/>
      <c r="E18" s="829"/>
      <c r="F18" s="829"/>
      <c r="M18" s="387"/>
    </row>
    <row r="19" spans="1:13" ht="17.25" hidden="1" customHeight="1">
      <c r="A19" s="386" t="s">
        <v>76</v>
      </c>
      <c r="B19" s="829" t="s">
        <v>78</v>
      </c>
      <c r="C19" s="829"/>
      <c r="D19" s="829"/>
      <c r="E19" s="829"/>
      <c r="F19" s="829"/>
      <c r="G19" s="829"/>
      <c r="H19" s="829"/>
      <c r="M19" s="387"/>
    </row>
    <row r="20" spans="1:13" ht="16.5" hidden="1">
      <c r="A20" s="388" t="s">
        <v>79</v>
      </c>
      <c r="B20" s="830" t="e">
        <f>'[11]Name of Bidder'!C13</f>
        <v>#REF!</v>
      </c>
      <c r="C20" s="830"/>
      <c r="D20" s="830"/>
      <c r="E20" s="830"/>
      <c r="F20" s="830"/>
      <c r="G20" s="830"/>
      <c r="H20" s="830"/>
      <c r="M20" s="318">
        <f>'[11]Name of Bidder'!F6</f>
        <v>2</v>
      </c>
    </row>
    <row r="21" spans="1:13" ht="16.5" hidden="1">
      <c r="A21" s="388" t="s">
        <v>80</v>
      </c>
      <c r="B21" s="830" t="e">
        <f>'[11]Name of Bidder'!C18</f>
        <v>#REF!</v>
      </c>
      <c r="C21" s="830"/>
      <c r="D21" s="830"/>
      <c r="E21" s="830"/>
      <c r="F21" s="830"/>
      <c r="G21" s="830"/>
      <c r="H21" s="830"/>
      <c r="M21" s="318" t="str">
        <f>'[11]Name of Bidder'!F8</f>
        <v>2 or more</v>
      </c>
    </row>
    <row r="22" spans="1:13" ht="17.25" hidden="1" customHeight="1">
      <c r="A22" s="388" t="s">
        <v>81</v>
      </c>
      <c r="B22" s="830" t="e">
        <f>'[11]Name of Bidder'!C23</f>
        <v>#REF!</v>
      </c>
      <c r="C22" s="830"/>
      <c r="D22" s="830"/>
      <c r="E22" s="830"/>
      <c r="F22" s="830"/>
      <c r="G22" s="830"/>
      <c r="H22" s="830"/>
      <c r="I22" s="321"/>
    </row>
    <row r="23" spans="1:13" ht="15.75" hidden="1" customHeight="1">
      <c r="B23" s="389" t="s">
        <v>82</v>
      </c>
    </row>
    <row r="24" spans="1:13" ht="10.5" customHeight="1">
      <c r="A24" s="390"/>
    </row>
    <row r="25" spans="1:13" ht="25.5" hidden="1" customHeight="1">
      <c r="A25" s="829" t="s">
        <v>83</v>
      </c>
      <c r="B25" s="829"/>
      <c r="C25" s="829"/>
      <c r="D25" s="829"/>
      <c r="E25" s="829"/>
      <c r="F25" s="829"/>
      <c r="G25" s="829"/>
      <c r="H25" s="829"/>
    </row>
    <row r="26" spans="1:13" ht="31.5" customHeight="1">
      <c r="A26" s="831" t="s">
        <v>84</v>
      </c>
      <c r="B26" s="831"/>
      <c r="C26" s="831"/>
      <c r="D26" s="831"/>
      <c r="E26" s="831"/>
      <c r="F26" s="831"/>
      <c r="G26" s="831"/>
      <c r="H26" s="831"/>
      <c r="I26" s="321"/>
    </row>
    <row r="27" spans="1:13" ht="26.25" customHeight="1">
      <c r="A27" s="391" t="s">
        <v>85</v>
      </c>
      <c r="B27" s="831" t="s">
        <v>86</v>
      </c>
      <c r="C27" s="831"/>
      <c r="D27" s="831"/>
      <c r="E27" s="831"/>
      <c r="F27" s="831"/>
      <c r="G27" s="831"/>
      <c r="H27" s="831"/>
      <c r="I27" s="321"/>
    </row>
    <row r="28" spans="1:13" ht="26.25" customHeight="1">
      <c r="A28" s="392" t="s">
        <v>87</v>
      </c>
      <c r="B28" s="832" t="s">
        <v>88</v>
      </c>
      <c r="C28" s="832"/>
      <c r="D28" s="832"/>
      <c r="E28" s="832"/>
      <c r="F28" s="832"/>
      <c r="G28" s="832"/>
      <c r="H28" s="832"/>
    </row>
    <row r="29" spans="1:13" ht="26.25" customHeight="1">
      <c r="A29" s="392" t="s">
        <v>89</v>
      </c>
      <c r="B29" s="832" t="s">
        <v>90</v>
      </c>
      <c r="C29" s="832"/>
      <c r="D29" s="832"/>
      <c r="E29" s="832"/>
      <c r="F29" s="832"/>
      <c r="G29" s="832"/>
      <c r="H29" s="832"/>
    </row>
    <row r="30" spans="1:13" ht="41.25" customHeight="1">
      <c r="A30" s="392" t="s">
        <v>91</v>
      </c>
      <c r="B30" s="832" t="s">
        <v>92</v>
      </c>
      <c r="C30" s="832"/>
      <c r="D30" s="832"/>
      <c r="E30" s="832"/>
      <c r="F30" s="832"/>
      <c r="G30" s="832"/>
      <c r="H30" s="832"/>
    </row>
    <row r="31" spans="1:13" ht="9.75" customHeight="1">
      <c r="A31" s="392"/>
      <c r="B31" s="321"/>
      <c r="C31" s="321"/>
      <c r="D31" s="321"/>
      <c r="E31" s="321"/>
      <c r="F31" s="321"/>
      <c r="G31" s="321"/>
      <c r="H31" s="321"/>
      <c r="I31" s="321"/>
    </row>
    <row r="32" spans="1:13" ht="25.5" customHeight="1">
      <c r="A32" s="391" t="s">
        <v>93</v>
      </c>
      <c r="B32" s="833" t="s">
        <v>94</v>
      </c>
      <c r="C32" s="833"/>
      <c r="D32" s="833"/>
      <c r="E32" s="833"/>
      <c r="F32" s="833"/>
      <c r="G32" s="833"/>
      <c r="H32" s="833"/>
      <c r="I32" s="321"/>
    </row>
    <row r="33" spans="1:9" ht="22.5" customHeight="1">
      <c r="A33" s="392" t="s">
        <v>87</v>
      </c>
      <c r="B33" s="831" t="s">
        <v>95</v>
      </c>
      <c r="C33" s="831"/>
      <c r="D33" s="831"/>
      <c r="E33" s="831"/>
      <c r="F33" s="831"/>
      <c r="G33" s="831"/>
      <c r="H33" s="831"/>
      <c r="I33" s="321"/>
    </row>
    <row r="34" spans="1:9" ht="24.75" hidden="1" customHeight="1">
      <c r="A34" s="392" t="s">
        <v>89</v>
      </c>
      <c r="B34" s="831" t="s">
        <v>96</v>
      </c>
      <c r="C34" s="831"/>
      <c r="D34" s="831"/>
      <c r="E34" s="831"/>
      <c r="F34" s="831"/>
      <c r="G34" s="831"/>
      <c r="H34" s="831"/>
      <c r="I34" s="321"/>
    </row>
    <row r="35" spans="1:9" ht="12" customHeight="1">
      <c r="A35" s="321"/>
      <c r="B35" s="321"/>
      <c r="C35" s="321"/>
      <c r="D35" s="321"/>
      <c r="E35" s="321"/>
      <c r="F35" s="321"/>
      <c r="G35" s="321"/>
      <c r="H35" s="321"/>
      <c r="I35" s="321"/>
    </row>
    <row r="36" spans="1:9" s="395" customFormat="1" ht="24.75" customHeight="1">
      <c r="A36" s="393" t="s">
        <v>97</v>
      </c>
      <c r="B36" s="834" t="s">
        <v>98</v>
      </c>
      <c r="C36" s="834"/>
      <c r="D36" s="834"/>
      <c r="E36" s="834"/>
      <c r="F36" s="834"/>
      <c r="G36" s="834"/>
      <c r="H36" s="834"/>
      <c r="I36" s="394"/>
    </row>
    <row r="37" spans="1:9" ht="24" customHeight="1">
      <c r="A37" s="321"/>
      <c r="B37" s="833" t="s">
        <v>99</v>
      </c>
      <c r="C37" s="833"/>
      <c r="D37" s="833"/>
      <c r="E37" s="833"/>
      <c r="F37" s="833"/>
      <c r="G37" s="833"/>
      <c r="H37" s="833"/>
      <c r="I37" s="321"/>
    </row>
    <row r="38" spans="1:9" ht="54" customHeight="1">
      <c r="A38" s="321"/>
      <c r="B38" s="831" t="s">
        <v>100</v>
      </c>
      <c r="C38" s="831"/>
      <c r="D38" s="831"/>
      <c r="E38" s="831"/>
      <c r="F38" s="831"/>
      <c r="G38" s="831"/>
      <c r="H38" s="831"/>
      <c r="I38" s="321"/>
    </row>
    <row r="39" spans="1:9" ht="15.75" customHeight="1">
      <c r="A39" s="835" t="s">
        <v>101</v>
      </c>
      <c r="B39" s="838" t="s">
        <v>102</v>
      </c>
      <c r="C39" s="839"/>
      <c r="D39" s="844" t="s">
        <v>103</v>
      </c>
      <c r="E39" s="844"/>
      <c r="F39" s="844"/>
      <c r="G39" s="321"/>
      <c r="H39" s="321"/>
    </row>
    <row r="40" spans="1:9" ht="19.5" customHeight="1">
      <c r="A40" s="836"/>
      <c r="B40" s="840"/>
      <c r="C40" s="841"/>
      <c r="D40" s="844"/>
      <c r="E40" s="844"/>
      <c r="F40" s="844"/>
      <c r="G40" s="321"/>
      <c r="H40" s="321"/>
      <c r="I40" s="321"/>
    </row>
    <row r="41" spans="1:9" ht="20.25" customHeight="1">
      <c r="A41" s="837"/>
      <c r="B41" s="842"/>
      <c r="C41" s="843"/>
      <c r="D41" s="844"/>
      <c r="E41" s="844"/>
      <c r="F41" s="844"/>
      <c r="G41" s="321"/>
      <c r="H41" s="321"/>
      <c r="I41" s="321"/>
    </row>
    <row r="42" spans="1:9" ht="30.75" customHeight="1">
      <c r="A42" s="398">
        <v>1</v>
      </c>
      <c r="B42" s="854" t="s">
        <v>104</v>
      </c>
      <c r="C42" s="854"/>
      <c r="D42" s="860" t="str">
        <f>IF('Names of Bidder'!D18=0, "", 'Names of Bidder'!D18)</f>
        <v/>
      </c>
      <c r="E42" s="861"/>
      <c r="F42" s="862"/>
      <c r="G42" s="321"/>
      <c r="H42" s="321"/>
      <c r="I42" s="321"/>
    </row>
    <row r="43" spans="1:9" ht="22.5" customHeight="1">
      <c r="A43" s="845">
        <v>2</v>
      </c>
      <c r="B43" s="848" t="s">
        <v>105</v>
      </c>
      <c r="C43" s="849"/>
      <c r="D43" s="855"/>
      <c r="E43" s="856"/>
      <c r="F43" s="857"/>
      <c r="G43" s="321"/>
      <c r="H43" s="321"/>
      <c r="I43" s="321"/>
    </row>
    <row r="44" spans="1:9" ht="22.5" customHeight="1">
      <c r="A44" s="846"/>
      <c r="B44" s="850"/>
      <c r="C44" s="851"/>
      <c r="D44" s="855"/>
      <c r="E44" s="856"/>
      <c r="F44" s="857"/>
      <c r="G44" s="321"/>
      <c r="H44" s="321"/>
      <c r="I44" s="321"/>
    </row>
    <row r="45" spans="1:9" ht="21.75" customHeight="1">
      <c r="A45" s="847"/>
      <c r="B45" s="852"/>
      <c r="C45" s="853"/>
      <c r="D45" s="855"/>
      <c r="E45" s="856"/>
      <c r="F45" s="857"/>
      <c r="G45" s="321"/>
      <c r="H45" s="321"/>
      <c r="I45" s="321"/>
    </row>
    <row r="46" spans="1:9" ht="18.75" customHeight="1">
      <c r="A46" s="398">
        <v>3</v>
      </c>
      <c r="B46" s="854" t="s">
        <v>106</v>
      </c>
      <c r="C46" s="854"/>
      <c r="D46" s="855"/>
      <c r="E46" s="856"/>
      <c r="F46" s="857"/>
      <c r="G46" s="321"/>
      <c r="H46" s="321"/>
      <c r="I46" s="321"/>
    </row>
    <row r="47" spans="1:9" ht="20.25" customHeight="1">
      <c r="A47" s="398">
        <v>4</v>
      </c>
      <c r="B47" s="854" t="s">
        <v>107</v>
      </c>
      <c r="C47" s="854"/>
      <c r="D47" s="855"/>
      <c r="E47" s="856"/>
      <c r="F47" s="857"/>
      <c r="G47" s="321"/>
      <c r="H47" s="321"/>
      <c r="I47" s="321"/>
    </row>
    <row r="48" spans="1:9" ht="19.5" customHeight="1">
      <c r="A48" s="399">
        <v>5</v>
      </c>
      <c r="B48" s="854" t="s">
        <v>108</v>
      </c>
      <c r="C48" s="854"/>
      <c r="D48" s="855"/>
      <c r="E48" s="856"/>
      <c r="F48" s="857"/>
      <c r="G48" s="321"/>
      <c r="H48" s="321"/>
    </row>
    <row r="49" spans="1:10" ht="51.75" customHeight="1">
      <c r="A49" s="398">
        <v>6</v>
      </c>
      <c r="B49" s="854" t="s">
        <v>109</v>
      </c>
      <c r="C49" s="854"/>
      <c r="D49" s="855"/>
      <c r="E49" s="856"/>
      <c r="F49" s="857"/>
      <c r="G49" s="321"/>
      <c r="H49" s="321"/>
      <c r="I49" s="321"/>
    </row>
    <row r="50" spans="1:10" ht="49.5" customHeight="1">
      <c r="A50" s="398">
        <v>7</v>
      </c>
      <c r="B50" s="854" t="s">
        <v>110</v>
      </c>
      <c r="C50" s="854"/>
      <c r="D50" s="855"/>
      <c r="E50" s="856"/>
      <c r="F50" s="857"/>
      <c r="G50" s="321"/>
      <c r="H50" s="321"/>
      <c r="I50" s="321"/>
    </row>
    <row r="51" spans="1:10" ht="24" customHeight="1">
      <c r="A51" s="398">
        <v>8</v>
      </c>
      <c r="B51" s="854" t="s">
        <v>111</v>
      </c>
      <c r="C51" s="854"/>
      <c r="D51" s="855"/>
      <c r="E51" s="856"/>
      <c r="F51" s="857"/>
      <c r="G51" s="321"/>
      <c r="H51" s="321"/>
      <c r="I51" s="321"/>
    </row>
    <row r="52" spans="1:10" ht="22.5" customHeight="1">
      <c r="A52" s="400"/>
      <c r="B52" s="401" t="s">
        <v>112</v>
      </c>
      <c r="C52" s="402"/>
      <c r="D52" s="855"/>
      <c r="E52" s="856"/>
      <c r="F52" s="857"/>
      <c r="G52" s="321"/>
      <c r="H52" s="321"/>
      <c r="I52" s="321"/>
    </row>
    <row r="53" spans="1:10" ht="24.75" customHeight="1">
      <c r="A53" s="400"/>
      <c r="B53" s="401" t="s">
        <v>113</v>
      </c>
      <c r="C53" s="402"/>
      <c r="D53" s="855"/>
      <c r="E53" s="856"/>
      <c r="F53" s="857"/>
      <c r="G53" s="321"/>
      <c r="H53" s="321"/>
      <c r="I53" s="321"/>
    </row>
    <row r="54" spans="1:10" ht="22.5" customHeight="1">
      <c r="A54" s="403"/>
      <c r="B54" s="401" t="s">
        <v>114</v>
      </c>
      <c r="C54" s="404"/>
      <c r="D54" s="855"/>
      <c r="E54" s="856"/>
      <c r="F54" s="857"/>
      <c r="G54" s="321"/>
      <c r="H54" s="321"/>
    </row>
    <row r="55" spans="1:10" ht="13.5" customHeight="1">
      <c r="A55" s="321"/>
      <c r="B55" s="321"/>
      <c r="C55" s="321"/>
      <c r="D55" s="321"/>
      <c r="E55" s="321"/>
      <c r="F55" s="321"/>
      <c r="G55" s="321"/>
      <c r="H55" s="321"/>
      <c r="I55" s="321"/>
    </row>
    <row r="56" spans="1:10" s="368" customFormat="1" ht="47.25" customHeight="1">
      <c r="A56" s="398">
        <v>9</v>
      </c>
      <c r="B56" s="863" t="s">
        <v>115</v>
      </c>
      <c r="C56" s="864"/>
      <c r="D56" s="864"/>
      <c r="E56" s="864"/>
      <c r="F56" s="865"/>
      <c r="G56" s="405" t="s">
        <v>36</v>
      </c>
      <c r="H56" s="406"/>
      <c r="I56" s="59"/>
      <c r="J56" s="59"/>
    </row>
    <row r="57" spans="1:10" s="368" customFormat="1" ht="42" customHeight="1">
      <c r="A57" s="398">
        <v>10</v>
      </c>
      <c r="B57" s="863" t="s">
        <v>116</v>
      </c>
      <c r="C57" s="864"/>
      <c r="D57" s="864"/>
      <c r="E57" s="864"/>
      <c r="F57" s="865"/>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6" t="s">
        <v>117</v>
      </c>
      <c r="C60" s="866"/>
      <c r="D60" s="866"/>
      <c r="E60" s="866"/>
      <c r="F60" s="866"/>
      <c r="G60" s="866"/>
      <c r="H60" s="866"/>
      <c r="I60" s="866"/>
      <c r="J60" s="59"/>
    </row>
    <row r="61" spans="1:10" s="368" customFormat="1" ht="16.5">
      <c r="A61" s="59"/>
      <c r="B61" s="59"/>
      <c r="C61" s="59"/>
      <c r="D61" s="59"/>
      <c r="E61" s="59"/>
      <c r="F61" s="59"/>
      <c r="G61" s="59"/>
      <c r="H61" s="59"/>
      <c r="I61" s="59"/>
      <c r="J61" s="59"/>
    </row>
    <row r="62" spans="1:10" s="368" customFormat="1" ht="24.75" customHeight="1">
      <c r="A62" s="408" t="s">
        <v>118</v>
      </c>
      <c r="B62" s="867" t="s">
        <v>119</v>
      </c>
      <c r="C62" s="867"/>
      <c r="D62" s="867"/>
      <c r="E62" s="867"/>
      <c r="F62" s="867"/>
      <c r="G62" s="867"/>
      <c r="H62" s="867"/>
      <c r="I62" s="867"/>
      <c r="J62" s="59"/>
    </row>
    <row r="63" spans="1:10" s="368" customFormat="1" ht="10.5" customHeight="1">
      <c r="A63" s="59"/>
      <c r="B63" s="59"/>
      <c r="C63" s="59"/>
      <c r="D63" s="59"/>
      <c r="E63" s="59"/>
      <c r="F63" s="59"/>
      <c r="G63" s="59"/>
      <c r="H63" s="59"/>
      <c r="I63" s="59"/>
      <c r="J63" s="59"/>
    </row>
    <row r="64" spans="1:10" s="368" customFormat="1" ht="75" customHeight="1">
      <c r="A64" s="409" t="s">
        <v>120</v>
      </c>
      <c r="B64" s="858" t="s">
        <v>121</v>
      </c>
      <c r="C64" s="858"/>
      <c r="D64" s="858"/>
      <c r="E64" s="858"/>
      <c r="F64" s="858"/>
      <c r="G64" s="858"/>
      <c r="H64" s="858"/>
      <c r="I64" s="858"/>
    </row>
    <row r="65" spans="1:189" s="368" customFormat="1" ht="192.75" customHeight="1">
      <c r="A65" s="409" t="s">
        <v>122</v>
      </c>
      <c r="B65" s="859" t="s">
        <v>123</v>
      </c>
      <c r="C65" s="859"/>
      <c r="D65" s="859"/>
      <c r="E65" s="859"/>
      <c r="F65" s="859"/>
      <c r="G65" s="859"/>
      <c r="H65" s="859"/>
      <c r="I65" s="859"/>
      <c r="J65" s="59"/>
    </row>
    <row r="66" spans="1:189" s="368" customFormat="1" ht="213" customHeight="1">
      <c r="A66" s="409" t="s">
        <v>124</v>
      </c>
      <c r="B66" s="859" t="s">
        <v>125</v>
      </c>
      <c r="C66" s="859"/>
      <c r="D66" s="859"/>
      <c r="E66" s="859"/>
      <c r="F66" s="859"/>
      <c r="G66" s="859"/>
      <c r="H66" s="859"/>
      <c r="I66" s="859"/>
      <c r="J66" s="59"/>
    </row>
    <row r="67" spans="1:189" s="368" customFormat="1" ht="60" customHeight="1">
      <c r="A67" s="409"/>
      <c r="B67" s="859" t="s">
        <v>126</v>
      </c>
      <c r="C67" s="859"/>
      <c r="D67" s="859"/>
      <c r="E67" s="859"/>
      <c r="F67" s="859"/>
      <c r="G67" s="859"/>
      <c r="H67" s="859"/>
      <c r="I67" s="859"/>
      <c r="J67" s="59"/>
    </row>
    <row r="68" spans="1:189" s="368" customFormat="1" ht="24.75" customHeight="1">
      <c r="A68" s="409"/>
      <c r="B68" s="859" t="s">
        <v>127</v>
      </c>
      <c r="C68" s="859"/>
      <c r="D68" s="859"/>
      <c r="E68" s="859"/>
      <c r="F68" s="859"/>
      <c r="G68" s="859"/>
      <c r="H68" s="859"/>
      <c r="I68" s="859"/>
      <c r="J68" s="59"/>
    </row>
    <row r="69" spans="1:189" s="368" customFormat="1" ht="16.5">
      <c r="A69" s="59"/>
      <c r="B69" s="59"/>
      <c r="C69" s="59"/>
      <c r="D69" s="59"/>
      <c r="E69" s="59"/>
      <c r="F69" s="59"/>
      <c r="G69" s="59"/>
      <c r="H69" s="59"/>
      <c r="I69" s="59"/>
      <c r="J69" s="59"/>
    </row>
    <row r="70" spans="1:189" s="368" customFormat="1" ht="57" customHeight="1">
      <c r="A70" s="409" t="s">
        <v>128</v>
      </c>
      <c r="B70" s="868" t="s">
        <v>129</v>
      </c>
      <c r="C70" s="868"/>
      <c r="D70" s="868"/>
      <c r="E70" s="868"/>
      <c r="F70" s="868"/>
      <c r="G70" s="868"/>
      <c r="H70" s="868"/>
      <c r="I70" s="868"/>
      <c r="J70" s="59"/>
    </row>
    <row r="71" spans="1:189" s="368" customFormat="1" ht="41.25" customHeight="1">
      <c r="B71" s="868" t="s">
        <v>130</v>
      </c>
      <c r="C71" s="868"/>
      <c r="D71" s="868"/>
      <c r="E71" s="868"/>
      <c r="F71" s="868"/>
      <c r="G71" s="868"/>
      <c r="H71" s="868"/>
      <c r="I71" s="868"/>
    </row>
    <row r="72" spans="1:189" s="368" customFormat="1" ht="16.5" customHeight="1">
      <c r="B72" s="536"/>
      <c r="C72" s="536"/>
      <c r="D72" s="536"/>
      <c r="E72" s="536"/>
      <c r="F72" s="536"/>
      <c r="G72" s="536"/>
      <c r="H72" s="536"/>
      <c r="I72" s="536"/>
    </row>
    <row r="73" spans="1:189" s="368" customFormat="1" ht="41.25" customHeight="1">
      <c r="A73" s="539">
        <v>2.2000000000000002</v>
      </c>
      <c r="B73" s="874" t="s">
        <v>131</v>
      </c>
      <c r="C73" s="874"/>
      <c r="D73" s="874"/>
      <c r="E73" s="874"/>
      <c r="F73" s="874"/>
      <c r="G73" s="874"/>
      <c r="H73" s="874"/>
      <c r="I73" s="874"/>
    </row>
    <row r="74" spans="1:189" s="368" customFormat="1" ht="41.25" customHeight="1">
      <c r="A74" s="539" t="s">
        <v>132</v>
      </c>
      <c r="B74" s="875" t="s">
        <v>133</v>
      </c>
      <c r="C74" s="875"/>
      <c r="D74" s="875"/>
      <c r="E74" s="875"/>
      <c r="F74" s="875"/>
      <c r="G74" s="876"/>
      <c r="H74" s="877"/>
      <c r="I74" s="877"/>
    </row>
    <row r="75" spans="1:189" s="368" customFormat="1" ht="16.5" customHeight="1">
      <c r="B75" s="536"/>
      <c r="C75" s="536"/>
      <c r="D75" s="536"/>
      <c r="E75" s="536"/>
      <c r="F75" s="536"/>
      <c r="G75" s="536"/>
      <c r="H75" s="536"/>
      <c r="I75" s="536"/>
    </row>
    <row r="76" spans="1:189" s="543" customFormat="1" ht="24" customHeight="1">
      <c r="A76" s="983">
        <v>2.2999999999999998</v>
      </c>
      <c r="B76" s="974" t="s">
        <v>134</v>
      </c>
      <c r="C76" s="974"/>
      <c r="D76" s="974"/>
      <c r="E76" s="974"/>
      <c r="F76" s="974"/>
      <c r="G76" s="974"/>
      <c r="H76" s="974"/>
      <c r="I76" s="974"/>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3"/>
      <c r="B77" s="869" t="s">
        <v>135</v>
      </c>
      <c r="C77" s="869"/>
      <c r="D77" s="869"/>
      <c r="E77" s="869"/>
      <c r="F77" s="869"/>
      <c r="G77" s="869"/>
      <c r="H77" s="869"/>
      <c r="I77" s="869"/>
      <c r="J77" s="59"/>
    </row>
    <row r="78" spans="1:189" s="368" customFormat="1" ht="38.25" customHeight="1">
      <c r="A78" s="560">
        <v>1</v>
      </c>
      <c r="B78" s="870" t="s">
        <v>136</v>
      </c>
      <c r="C78" s="871"/>
      <c r="D78" s="871"/>
      <c r="E78" s="871"/>
      <c r="F78" s="872">
        <v>0</v>
      </c>
      <c r="G78" s="872"/>
      <c r="H78" s="872"/>
      <c r="I78" s="872"/>
      <c r="J78" s="410"/>
      <c r="K78" s="410"/>
      <c r="L78" s="410"/>
      <c r="M78" s="410"/>
      <c r="N78" s="411" t="e" vm="1">
        <f>'[12]Name of Bidder'!D12</f>
        <v>#VALUE!</v>
      </c>
      <c r="O78" s="410"/>
      <c r="P78" s="410"/>
      <c r="Q78" s="410"/>
      <c r="R78" s="410"/>
      <c r="S78" s="410"/>
      <c r="T78" s="410"/>
      <c r="U78" s="410"/>
      <c r="V78" s="410"/>
      <c r="W78" s="410"/>
      <c r="X78" s="410"/>
      <c r="Y78" s="410"/>
    </row>
    <row r="79" spans="1:189" s="368" customFormat="1" ht="44.25" customHeight="1">
      <c r="A79" s="560">
        <v>2</v>
      </c>
      <c r="B79" s="878" t="s">
        <v>137</v>
      </c>
      <c r="C79" s="879"/>
      <c r="D79" s="879"/>
      <c r="E79" s="975"/>
      <c r="F79" s="872"/>
      <c r="G79" s="872"/>
      <c r="H79" s="872"/>
      <c r="I79" s="872"/>
      <c r="J79" s="38"/>
      <c r="K79" s="38"/>
      <c r="L79" s="38"/>
      <c r="M79" s="38"/>
      <c r="N79" s="412" t="e" vm="1">
        <f>'[12]Name of Bidder'!D22</f>
        <v>#VALUE!</v>
      </c>
      <c r="O79" s="38"/>
      <c r="P79" s="38"/>
      <c r="Q79" s="38"/>
      <c r="R79" s="38"/>
      <c r="S79" s="38"/>
      <c r="T79" s="38"/>
      <c r="U79" s="38"/>
      <c r="V79" s="38"/>
      <c r="W79" s="38"/>
      <c r="X79" s="38"/>
      <c r="Y79" s="38"/>
    </row>
    <row r="80" spans="1:189" s="368" customFormat="1" ht="44.25" customHeight="1">
      <c r="A80" s="560">
        <v>3</v>
      </c>
      <c r="B80" s="878" t="s">
        <v>138</v>
      </c>
      <c r="C80" s="879"/>
      <c r="D80" s="879"/>
      <c r="E80" s="879"/>
      <c r="F80" s="494"/>
      <c r="G80" s="880"/>
      <c r="H80" s="881"/>
      <c r="I80" s="494"/>
      <c r="J80" s="38"/>
      <c r="K80" s="38"/>
      <c r="L80" s="38"/>
      <c r="M80" s="38"/>
      <c r="N80" s="265"/>
      <c r="O80" s="38"/>
      <c r="P80" s="38"/>
      <c r="Q80" s="38"/>
      <c r="R80" s="38"/>
      <c r="S80" s="38"/>
      <c r="T80" s="38"/>
      <c r="U80" s="38"/>
      <c r="V80" s="38"/>
      <c r="W80" s="38"/>
      <c r="X80" s="38"/>
      <c r="Y80" s="38"/>
    </row>
    <row r="81" spans="1:25" s="368" customFormat="1" ht="36.75" customHeight="1">
      <c r="A81" s="560">
        <v>4</v>
      </c>
      <c r="B81" s="878" t="s">
        <v>139</v>
      </c>
      <c r="C81" s="879"/>
      <c r="D81" s="879"/>
      <c r="E81" s="975"/>
      <c r="F81" s="494"/>
      <c r="G81" s="873"/>
      <c r="H81" s="873"/>
      <c r="I81" s="493"/>
      <c r="J81" s="38"/>
      <c r="K81" s="38"/>
      <c r="L81" s="38"/>
      <c r="M81" s="38"/>
      <c r="N81" s="38"/>
      <c r="O81" s="38"/>
      <c r="P81" s="38"/>
      <c r="Q81" s="38"/>
      <c r="R81" s="38"/>
      <c r="S81" s="38"/>
      <c r="T81" s="38"/>
      <c r="U81" s="38"/>
      <c r="V81" s="38"/>
      <c r="W81" s="38"/>
      <c r="X81" s="38"/>
      <c r="Y81" s="38"/>
    </row>
    <row r="82" spans="1:25" s="368" customFormat="1" ht="23.25" customHeight="1">
      <c r="A82" s="985">
        <v>5</v>
      </c>
      <c r="B82" s="976" t="s">
        <v>140</v>
      </c>
      <c r="C82" s="977"/>
      <c r="D82" s="977"/>
      <c r="E82" s="978"/>
      <c r="F82" s="494"/>
      <c r="G82" s="873"/>
      <c r="H82" s="873"/>
      <c r="I82" s="493"/>
      <c r="J82" s="38"/>
      <c r="K82" s="38"/>
      <c r="L82" s="38"/>
      <c r="M82" s="38"/>
      <c r="N82" s="38"/>
      <c r="O82" s="38"/>
      <c r="P82" s="38"/>
      <c r="Q82" s="38"/>
      <c r="R82" s="38"/>
      <c r="S82" s="38"/>
      <c r="T82" s="38"/>
      <c r="U82" s="38"/>
      <c r="V82" s="38"/>
      <c r="W82" s="38"/>
      <c r="X82" s="38"/>
      <c r="Y82" s="38"/>
    </row>
    <row r="83" spans="1:25" s="368" customFormat="1" ht="21" customHeight="1">
      <c r="A83" s="986"/>
      <c r="B83" s="979"/>
      <c r="C83" s="980"/>
      <c r="D83" s="980"/>
      <c r="E83" s="981"/>
      <c r="F83" s="494"/>
      <c r="G83" s="873"/>
      <c r="H83" s="873"/>
      <c r="I83" s="493"/>
      <c r="J83" s="38"/>
      <c r="K83" s="38"/>
      <c r="L83" s="38"/>
      <c r="M83" s="38"/>
      <c r="N83" s="38"/>
      <c r="O83" s="38"/>
      <c r="P83" s="38"/>
      <c r="Q83" s="38"/>
      <c r="R83" s="38"/>
      <c r="S83" s="38"/>
      <c r="T83" s="38"/>
      <c r="U83" s="38"/>
      <c r="V83" s="38"/>
      <c r="W83" s="38"/>
      <c r="X83" s="38"/>
      <c r="Y83" s="38"/>
    </row>
    <row r="84" spans="1:25" s="368" customFormat="1" ht="20.25" customHeight="1">
      <c r="A84" s="986"/>
      <c r="B84" s="979"/>
      <c r="C84" s="980"/>
      <c r="D84" s="980"/>
      <c r="E84" s="981"/>
      <c r="F84" s="494"/>
      <c r="G84" s="873"/>
      <c r="H84" s="873"/>
      <c r="I84" s="493"/>
      <c r="J84" s="38"/>
      <c r="K84" s="38"/>
      <c r="L84" s="38"/>
      <c r="M84" s="38"/>
      <c r="N84" s="38"/>
      <c r="O84" s="38"/>
      <c r="P84" s="38"/>
      <c r="Q84" s="38"/>
      <c r="R84" s="38"/>
      <c r="S84" s="38"/>
      <c r="T84" s="38"/>
      <c r="U84" s="38"/>
      <c r="V84" s="38"/>
      <c r="W84" s="38"/>
      <c r="X84" s="38"/>
      <c r="Y84" s="38"/>
    </row>
    <row r="85" spans="1:25" s="368" customFormat="1" ht="21" customHeight="1">
      <c r="A85" s="986"/>
      <c r="B85" s="979"/>
      <c r="C85" s="980"/>
      <c r="D85" s="980"/>
      <c r="E85" s="981"/>
      <c r="F85" s="494"/>
      <c r="G85" s="873"/>
      <c r="H85" s="873"/>
      <c r="I85" s="493"/>
      <c r="J85" s="38"/>
      <c r="K85" s="38"/>
      <c r="L85" s="38"/>
      <c r="M85" s="38"/>
      <c r="N85" s="38"/>
      <c r="O85" s="38"/>
      <c r="P85" s="38"/>
      <c r="Q85" s="38"/>
      <c r="R85" s="38"/>
      <c r="S85" s="38"/>
      <c r="T85" s="38"/>
      <c r="U85" s="38"/>
      <c r="V85" s="38"/>
      <c r="W85" s="38"/>
      <c r="X85" s="38"/>
      <c r="Y85" s="38"/>
    </row>
    <row r="86" spans="1:25" s="368" customFormat="1" ht="24.95" customHeight="1">
      <c r="A86" s="986"/>
      <c r="B86" s="414"/>
      <c r="E86" s="44" t="s">
        <v>141</v>
      </c>
      <c r="F86" s="494"/>
      <c r="G86" s="873"/>
      <c r="H86" s="873"/>
      <c r="I86" s="493"/>
      <c r="J86" s="38"/>
      <c r="K86" s="38"/>
      <c r="L86" s="38"/>
      <c r="M86" s="38"/>
      <c r="N86" s="38"/>
      <c r="O86" s="38"/>
      <c r="P86" s="38"/>
      <c r="Q86" s="38"/>
      <c r="R86" s="38"/>
      <c r="S86" s="38"/>
      <c r="T86" s="38"/>
      <c r="U86" s="38"/>
      <c r="V86" s="38"/>
      <c r="W86" s="38"/>
      <c r="X86" s="38"/>
      <c r="Y86" s="38"/>
    </row>
    <row r="87" spans="1:25" s="368" customFormat="1" ht="24.95" customHeight="1">
      <c r="A87" s="986"/>
      <c r="B87" s="414"/>
      <c r="E87" s="44" t="s">
        <v>142</v>
      </c>
      <c r="F87" s="494"/>
      <c r="G87" s="873"/>
      <c r="H87" s="873"/>
      <c r="I87" s="493"/>
      <c r="J87" s="38"/>
      <c r="K87" s="38"/>
      <c r="L87" s="38"/>
      <c r="M87" s="38"/>
      <c r="N87" s="38"/>
      <c r="O87" s="38"/>
      <c r="P87" s="38"/>
      <c r="Q87" s="38"/>
      <c r="R87" s="38"/>
      <c r="S87" s="38"/>
      <c r="T87" s="38"/>
      <c r="U87" s="38"/>
      <c r="V87" s="38"/>
      <c r="W87" s="38"/>
      <c r="X87" s="38"/>
      <c r="Y87" s="38"/>
    </row>
    <row r="88" spans="1:25" s="368" customFormat="1" ht="24.95" customHeight="1">
      <c r="A88" s="987"/>
      <c r="B88" s="415"/>
      <c r="C88" s="416"/>
      <c r="D88" s="416"/>
      <c r="E88" s="417" t="s">
        <v>143</v>
      </c>
      <c r="F88" s="494"/>
      <c r="G88" s="873"/>
      <c r="H88" s="873"/>
      <c r="I88" s="493"/>
      <c r="J88" s="38"/>
      <c r="K88" s="38"/>
      <c r="L88" s="38"/>
      <c r="M88" s="38"/>
      <c r="N88" s="38"/>
      <c r="O88" s="38"/>
      <c r="P88" s="38"/>
      <c r="Q88" s="38"/>
      <c r="R88" s="38"/>
      <c r="S88" s="38"/>
      <c r="T88" s="38"/>
      <c r="U88" s="38"/>
      <c r="V88" s="38"/>
      <c r="W88" s="38"/>
      <c r="X88" s="38"/>
      <c r="Y88" s="38"/>
    </row>
    <row r="89" spans="1:25" s="368" customFormat="1" ht="42.75" customHeight="1">
      <c r="A89" s="560">
        <v>6</v>
      </c>
      <c r="B89" s="892" t="s">
        <v>144</v>
      </c>
      <c r="C89" s="892"/>
      <c r="D89" s="892"/>
      <c r="E89" s="892"/>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2" t="s">
        <v>145</v>
      </c>
      <c r="C90" s="892"/>
      <c r="D90" s="892"/>
      <c r="E90" s="892"/>
      <c r="F90" s="541"/>
      <c r="G90" s="876"/>
      <c r="H90" s="971"/>
      <c r="I90" s="541"/>
      <c r="J90" s="38"/>
      <c r="K90" s="38"/>
      <c r="L90" s="38"/>
      <c r="M90" s="38"/>
      <c r="N90" s="38"/>
      <c r="O90" s="38"/>
      <c r="P90" s="38"/>
      <c r="Q90" s="38"/>
      <c r="R90" s="38"/>
      <c r="S90" s="38"/>
      <c r="T90" s="38"/>
      <c r="U90" s="38"/>
      <c r="V90" s="38"/>
      <c r="W90" s="38"/>
      <c r="X90" s="38"/>
      <c r="Y90" s="38"/>
    </row>
    <row r="91" spans="1:25" s="368" customFormat="1" ht="34.5" hidden="1" customHeight="1">
      <c r="A91" s="560"/>
      <c r="B91" s="892"/>
      <c r="C91" s="892"/>
      <c r="D91" s="892"/>
      <c r="E91" s="892"/>
      <c r="F91" s="880"/>
      <c r="G91" s="881"/>
      <c r="H91" s="880"/>
      <c r="I91" s="881"/>
      <c r="J91" s="38"/>
      <c r="K91" s="38"/>
      <c r="L91" s="38"/>
      <c r="M91" s="38"/>
      <c r="N91" s="38"/>
      <c r="O91" s="38"/>
      <c r="P91" s="38"/>
      <c r="Q91" s="38"/>
      <c r="R91" s="38"/>
      <c r="S91" s="38"/>
      <c r="T91" s="38"/>
      <c r="U91" s="38"/>
      <c r="V91" s="38"/>
      <c r="W91" s="38"/>
      <c r="X91" s="38"/>
      <c r="Y91" s="38"/>
    </row>
    <row r="92" spans="1:25" s="368" customFormat="1" ht="37.5" customHeight="1">
      <c r="A92" s="560">
        <v>8</v>
      </c>
      <c r="B92" s="892" t="s">
        <v>146</v>
      </c>
      <c r="C92" s="892"/>
      <c r="D92" s="892"/>
      <c r="E92" s="892"/>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2" t="s">
        <v>147</v>
      </c>
      <c r="C93" s="892"/>
      <c r="D93" s="892"/>
      <c r="E93" s="892"/>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2" t="s">
        <v>148</v>
      </c>
      <c r="C94" s="892"/>
      <c r="D94" s="892"/>
      <c r="E94" s="892"/>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5">
        <v>11</v>
      </c>
      <c r="B95" s="885" t="s">
        <v>149</v>
      </c>
      <c r="C95" s="886"/>
      <c r="D95" s="886"/>
      <c r="E95" s="886"/>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6"/>
      <c r="B96" s="887" t="s">
        <v>150</v>
      </c>
      <c r="C96" s="888"/>
      <c r="D96" s="888"/>
      <c r="E96" s="889"/>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878" t="s">
        <v>153</v>
      </c>
      <c r="C97" s="879"/>
      <c r="D97" s="879"/>
      <c r="E97" s="890"/>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3">
        <v>2.4</v>
      </c>
      <c r="B99" s="972" t="s">
        <v>155</v>
      </c>
      <c r="C99" s="973"/>
      <c r="D99" s="973"/>
      <c r="E99" s="973"/>
      <c r="F99" s="973"/>
      <c r="G99" s="973"/>
      <c r="H99" s="973"/>
      <c r="I99" s="973"/>
    </row>
    <row r="100" spans="1:25" s="368" customFormat="1" ht="48.75" customHeight="1">
      <c r="A100" s="983"/>
      <c r="B100" s="869" t="s">
        <v>156</v>
      </c>
      <c r="C100" s="869"/>
      <c r="D100" s="869"/>
      <c r="E100" s="869"/>
      <c r="F100" s="869"/>
      <c r="G100" s="869"/>
      <c r="H100" s="869"/>
      <c r="I100" s="869"/>
      <c r="J100" s="59"/>
    </row>
    <row r="101" spans="1:25" s="368" customFormat="1" ht="48.75" customHeight="1">
      <c r="A101" s="563" t="s">
        <v>157</v>
      </c>
      <c r="B101" s="870" t="s">
        <v>158</v>
      </c>
      <c r="C101" s="871"/>
      <c r="D101" s="871"/>
      <c r="E101" s="871"/>
      <c r="F101" s="882"/>
      <c r="G101" s="883"/>
      <c r="H101" s="883"/>
      <c r="I101" s="884"/>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0" t="s">
        <v>160</v>
      </c>
      <c r="C102" s="871"/>
      <c r="D102" s="871"/>
      <c r="E102" s="871"/>
      <c r="F102" s="989"/>
      <c r="G102" s="988"/>
      <c r="H102" s="988"/>
      <c r="I102" s="881"/>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91" t="s">
        <v>162</v>
      </c>
      <c r="C103" s="992"/>
      <c r="D103" s="992"/>
      <c r="E103" s="993"/>
      <c r="F103" s="882"/>
      <c r="G103" s="883"/>
      <c r="H103" s="883"/>
      <c r="I103" s="884"/>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69" t="s">
        <v>163</v>
      </c>
      <c r="C104" s="869"/>
      <c r="D104" s="869"/>
      <c r="E104" s="869"/>
      <c r="F104" s="869"/>
      <c r="G104" s="869"/>
      <c r="H104" s="869"/>
      <c r="I104" s="869"/>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8" t="s">
        <v>164</v>
      </c>
      <c r="C105" s="879"/>
      <c r="D105" s="879"/>
      <c r="E105" s="975"/>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78" t="s">
        <v>139</v>
      </c>
      <c r="C106" s="879"/>
      <c r="D106" s="879"/>
      <c r="E106" s="879"/>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5">
        <v>3</v>
      </c>
      <c r="B107" s="976" t="s">
        <v>165</v>
      </c>
      <c r="C107" s="977"/>
      <c r="D107" s="977"/>
      <c r="E107" s="977"/>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6"/>
      <c r="B108" s="979"/>
      <c r="C108" s="980"/>
      <c r="D108" s="980"/>
      <c r="E108" s="98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6"/>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6"/>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7"/>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90" t="s">
        <v>167</v>
      </c>
      <c r="C113" s="990"/>
      <c r="D113" s="990"/>
      <c r="E113" s="990"/>
      <c r="F113" s="558"/>
      <c r="G113" s="558"/>
      <c r="H113" s="558"/>
      <c r="I113" s="558"/>
      <c r="J113" s="59"/>
    </row>
    <row r="114" spans="1:25" s="368" customFormat="1" ht="59.25" customHeight="1">
      <c r="A114" s="544" t="s">
        <v>79</v>
      </c>
      <c r="B114" s="892" t="s">
        <v>168</v>
      </c>
      <c r="C114" s="892"/>
      <c r="D114" s="892"/>
      <c r="E114" s="892"/>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891" t="s">
        <v>169</v>
      </c>
      <c r="C115" s="891"/>
      <c r="D115" s="891"/>
      <c r="E115" s="891"/>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2" t="s">
        <v>170</v>
      </c>
      <c r="C116" s="892"/>
      <c r="D116" s="892"/>
      <c r="E116" s="892"/>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2"/>
      <c r="C117" s="892"/>
      <c r="D117" s="892"/>
      <c r="E117" s="892"/>
      <c r="F117" s="988"/>
      <c r="G117" s="881"/>
      <c r="H117" s="880"/>
      <c r="I117" s="881"/>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2" t="s">
        <v>147</v>
      </c>
      <c r="C118" s="892"/>
      <c r="D118" s="892"/>
      <c r="E118" s="892"/>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2" t="s">
        <v>173</v>
      </c>
      <c r="C119" s="892"/>
      <c r="D119" s="892"/>
      <c r="E119" s="892"/>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84" t="s">
        <v>175</v>
      </c>
      <c r="C120" s="984"/>
      <c r="D120" s="984"/>
      <c r="E120" s="984"/>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5" t="s">
        <v>176</v>
      </c>
      <c r="B121" s="885" t="s">
        <v>149</v>
      </c>
      <c r="C121" s="886"/>
      <c r="D121" s="886"/>
      <c r="E121" s="886"/>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6"/>
      <c r="B122" s="994" t="s">
        <v>150</v>
      </c>
      <c r="C122" s="994"/>
      <c r="D122" s="994"/>
      <c r="E122" s="994"/>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7"/>
      <c r="B123" s="892"/>
      <c r="C123" s="892"/>
      <c r="D123" s="892"/>
      <c r="E123" s="892"/>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95" t="s">
        <v>179</v>
      </c>
      <c r="C125" s="896"/>
      <c r="D125" s="896"/>
      <c r="E125" s="896"/>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79" t="s">
        <v>181</v>
      </c>
      <c r="C126" s="879"/>
      <c r="D126" s="879"/>
      <c r="E126" s="890"/>
      <c r="F126" s="541"/>
      <c r="G126" s="876"/>
      <c r="H126" s="971"/>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79" t="s">
        <v>183</v>
      </c>
      <c r="C127" s="879"/>
      <c r="D127" s="879"/>
      <c r="E127" s="890"/>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98" t="s">
        <v>185</v>
      </c>
      <c r="C128" s="998"/>
      <c r="D128" s="998"/>
      <c r="E128" s="999"/>
      <c r="F128" s="420"/>
      <c r="G128" s="876"/>
      <c r="H128" s="971"/>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79" t="s">
        <v>147</v>
      </c>
      <c r="C129" s="879"/>
      <c r="D129" s="879"/>
      <c r="E129" s="890"/>
      <c r="F129" s="420"/>
      <c r="G129" s="876"/>
      <c r="H129" s="971"/>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79" t="s">
        <v>188</v>
      </c>
      <c r="C130" s="879"/>
      <c r="D130" s="879"/>
      <c r="E130" s="890"/>
      <c r="F130" s="420"/>
      <c r="G130" s="876"/>
      <c r="H130" s="971"/>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79" t="s">
        <v>190</v>
      </c>
      <c r="C131" s="879"/>
      <c r="D131" s="879"/>
      <c r="E131" s="890"/>
      <c r="F131" s="420"/>
      <c r="G131" s="876"/>
      <c r="H131" s="971"/>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79" t="s">
        <v>192</v>
      </c>
      <c r="C132" s="879"/>
      <c r="D132" s="879"/>
      <c r="E132" s="890"/>
      <c r="F132" s="420"/>
      <c r="G132" s="876"/>
      <c r="H132" s="971"/>
      <c r="I132" s="420"/>
      <c r="J132" s="38"/>
      <c r="K132" s="38"/>
      <c r="L132" s="38"/>
      <c r="M132" s="38"/>
      <c r="N132" s="38"/>
      <c r="O132" s="38"/>
      <c r="P132" s="38"/>
      <c r="Q132" s="38"/>
      <c r="R132" s="38"/>
      <c r="S132" s="38"/>
      <c r="T132" s="38"/>
      <c r="U132" s="38"/>
      <c r="V132" s="38"/>
      <c r="W132" s="38"/>
      <c r="X132" s="38"/>
      <c r="Y132" s="38"/>
    </row>
    <row r="133" spans="1:25" s="368" customFormat="1" ht="30" customHeight="1">
      <c r="A133" s="985" t="s">
        <v>191</v>
      </c>
      <c r="B133" s="885" t="s">
        <v>149</v>
      </c>
      <c r="C133" s="886"/>
      <c r="D133" s="886"/>
      <c r="E133" s="886"/>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7"/>
      <c r="B134" s="887" t="s">
        <v>150</v>
      </c>
      <c r="C134" s="888"/>
      <c r="D134" s="888"/>
      <c r="E134" s="889"/>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2" t="s">
        <v>194</v>
      </c>
      <c r="C136" s="892"/>
      <c r="D136" s="892"/>
      <c r="E136" s="892"/>
      <c r="F136" s="892"/>
      <c r="G136" s="892"/>
      <c r="H136" s="892"/>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5"/>
      <c r="C137" s="896"/>
      <c r="D137" s="896"/>
      <c r="E137" s="896"/>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2" t="s">
        <v>195</v>
      </c>
      <c r="C138" s="892"/>
      <c r="D138" s="892"/>
      <c r="E138" s="892"/>
      <c r="F138" s="892"/>
      <c r="G138" s="892"/>
      <c r="H138" s="892"/>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5"/>
      <c r="C139" s="896"/>
      <c r="D139" s="896"/>
      <c r="E139" s="896"/>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2" t="s">
        <v>196</v>
      </c>
      <c r="C140" s="892"/>
      <c r="D140" s="892"/>
      <c r="E140" s="892"/>
      <c r="F140" s="892"/>
      <c r="G140" s="892"/>
      <c r="H140" s="892"/>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5"/>
      <c r="C141" s="896"/>
      <c r="D141" s="896"/>
      <c r="E141" s="896"/>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8" t="s">
        <v>153</v>
      </c>
      <c r="C142" s="888"/>
      <c r="D142" s="888"/>
      <c r="E142" s="888"/>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4" t="s">
        <v>197</v>
      </c>
      <c r="C144" s="974"/>
      <c r="D144" s="974"/>
      <c r="E144" s="974"/>
      <c r="F144" s="974"/>
      <c r="G144" s="974"/>
      <c r="H144" s="974"/>
      <c r="I144" s="974"/>
      <c r="J144" s="384"/>
      <c r="K144" s="384"/>
      <c r="L144" s="384"/>
      <c r="M144" s="426"/>
      <c r="N144" s="384"/>
      <c r="O144" s="384"/>
      <c r="P144" s="384"/>
      <c r="Q144" s="384"/>
      <c r="R144" s="384"/>
      <c r="S144" s="384"/>
      <c r="T144" s="384"/>
      <c r="U144" s="384"/>
      <c r="V144" s="384"/>
      <c r="W144" s="384"/>
      <c r="X144" s="384"/>
    </row>
    <row r="145" spans="1:24" ht="52.5" customHeight="1">
      <c r="A145" s="544"/>
      <c r="B145" s="1000" t="s">
        <v>198</v>
      </c>
      <c r="C145" s="1000"/>
      <c r="D145" s="1000"/>
      <c r="E145" s="1000"/>
      <c r="F145" s="1000"/>
      <c r="G145" s="1000"/>
      <c r="H145" s="1000"/>
      <c r="I145" s="1000"/>
      <c r="J145" s="384"/>
      <c r="K145" s="384"/>
      <c r="L145" s="384"/>
      <c r="M145" s="426"/>
      <c r="N145" s="384"/>
      <c r="O145" s="384"/>
      <c r="P145" s="384"/>
      <c r="Q145" s="384"/>
      <c r="R145" s="384"/>
      <c r="S145" s="384"/>
      <c r="T145" s="384"/>
      <c r="U145" s="384"/>
      <c r="V145" s="384"/>
      <c r="W145" s="384"/>
      <c r="X145" s="384"/>
    </row>
    <row r="146" spans="1:24" ht="34.5" customHeight="1">
      <c r="A146" s="544" t="s">
        <v>157</v>
      </c>
      <c r="B146" s="1001" t="s">
        <v>199</v>
      </c>
      <c r="C146" s="1001"/>
      <c r="D146" s="1001"/>
      <c r="E146" s="1001"/>
      <c r="F146" s="877"/>
      <c r="G146" s="877"/>
      <c r="H146" s="877"/>
      <c r="I146" s="971"/>
      <c r="J146" s="384"/>
      <c r="K146" s="384"/>
      <c r="L146" s="384"/>
      <c r="M146" s="426"/>
      <c r="N146" s="384"/>
      <c r="O146" s="384"/>
      <c r="P146" s="384"/>
      <c r="Q146" s="384"/>
      <c r="R146" s="384"/>
      <c r="S146" s="384"/>
      <c r="T146" s="384"/>
      <c r="U146" s="384"/>
      <c r="V146" s="384"/>
      <c r="W146" s="384"/>
      <c r="X146" s="384"/>
    </row>
    <row r="147" spans="1:24" ht="87.75" customHeight="1">
      <c r="A147" s="544" t="s">
        <v>159</v>
      </c>
      <c r="B147" s="1002" t="s">
        <v>200</v>
      </c>
      <c r="C147" s="1003"/>
      <c r="D147" s="1003"/>
      <c r="E147" s="1004"/>
      <c r="F147" s="876"/>
      <c r="G147" s="877"/>
      <c r="H147" s="877"/>
      <c r="I147" s="971"/>
      <c r="J147" s="384"/>
      <c r="K147" s="384"/>
      <c r="L147" s="384"/>
      <c r="M147" s="426"/>
      <c r="N147" s="384"/>
      <c r="O147" s="384"/>
      <c r="P147" s="384"/>
      <c r="Q147" s="384"/>
      <c r="R147" s="384"/>
      <c r="S147" s="384"/>
      <c r="T147" s="384"/>
      <c r="U147" s="384"/>
      <c r="V147" s="384"/>
      <c r="W147" s="384"/>
      <c r="X147" s="384"/>
    </row>
    <row r="148" spans="1:24" ht="51.75" customHeight="1">
      <c r="A148" s="544" t="s">
        <v>161</v>
      </c>
      <c r="B148" s="1005" t="s">
        <v>201</v>
      </c>
      <c r="C148" s="1005"/>
      <c r="D148" s="1005"/>
      <c r="E148" s="1006"/>
      <c r="F148" s="877"/>
      <c r="G148" s="877"/>
      <c r="H148" s="877"/>
      <c r="I148" s="971"/>
      <c r="J148" s="384"/>
      <c r="K148" s="384"/>
      <c r="L148" s="384"/>
      <c r="M148" s="426"/>
      <c r="N148" s="384"/>
      <c r="O148" s="384"/>
      <c r="P148" s="384"/>
      <c r="Q148" s="384"/>
      <c r="R148" s="384"/>
      <c r="S148" s="384"/>
      <c r="T148" s="384"/>
      <c r="U148" s="384"/>
      <c r="V148" s="384"/>
      <c r="W148" s="384"/>
      <c r="X148" s="384"/>
    </row>
    <row r="149" spans="1:24" ht="24.75" customHeight="1">
      <c r="A149" s="544"/>
      <c r="B149" s="1007" t="s">
        <v>202</v>
      </c>
      <c r="C149" s="1008"/>
      <c r="D149" s="1008"/>
      <c r="E149" s="1008"/>
      <c r="F149" s="1008"/>
      <c r="G149" s="1008"/>
      <c r="H149" s="1008"/>
      <c r="I149" s="1009"/>
      <c r="J149" s="304"/>
      <c r="K149" s="304"/>
      <c r="L149" s="304"/>
      <c r="M149" s="304"/>
      <c r="N149" s="304"/>
      <c r="O149" s="304"/>
      <c r="P149" s="304"/>
      <c r="Q149" s="304"/>
      <c r="R149" s="304"/>
      <c r="S149" s="304"/>
      <c r="T149" s="304"/>
      <c r="U149" s="304"/>
      <c r="V149" s="304"/>
      <c r="W149" s="304"/>
      <c r="X149" s="304"/>
    </row>
    <row r="150" spans="1:24" ht="36" customHeight="1">
      <c r="A150" s="544">
        <v>1</v>
      </c>
      <c r="B150" s="879" t="s">
        <v>164</v>
      </c>
      <c r="C150" s="879"/>
      <c r="D150" s="879"/>
      <c r="E150" s="975"/>
      <c r="F150" s="418"/>
      <c r="G150" s="876"/>
      <c r="H150" s="971"/>
      <c r="I150" s="420"/>
      <c r="J150" s="304"/>
      <c r="K150" s="304"/>
      <c r="L150" s="304"/>
      <c r="M150" s="304"/>
      <c r="N150" s="304"/>
      <c r="O150" s="304"/>
      <c r="P150" s="304"/>
      <c r="Q150" s="304"/>
      <c r="R150" s="304"/>
      <c r="S150" s="304"/>
      <c r="T150" s="304"/>
      <c r="U150" s="304"/>
      <c r="V150" s="304"/>
      <c r="W150" s="304"/>
      <c r="X150" s="304"/>
    </row>
    <row r="151" spans="1:24" ht="42" customHeight="1">
      <c r="A151" s="544">
        <v>2</v>
      </c>
      <c r="B151" s="879" t="s">
        <v>139</v>
      </c>
      <c r="C151" s="879"/>
      <c r="D151" s="879"/>
      <c r="E151" s="975"/>
      <c r="F151" s="418"/>
      <c r="G151" s="876"/>
      <c r="H151" s="971"/>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7" t="e" vm="1">
        <f>IF([13]Cover!C84 = "Sole Bidder", "Name and Address of the Employer/Utility for whom the Contract was executed by the firm ", " Name and Address of the Employer/Utility for whom the Contract was executed by the firm")</f>
        <v>#VALUE!</v>
      </c>
      <c r="C152" s="977"/>
      <c r="D152" s="977"/>
      <c r="E152" s="978"/>
      <c r="F152" s="418"/>
      <c r="G152" s="876"/>
      <c r="H152" s="971"/>
      <c r="I152" s="420"/>
      <c r="J152" s="304"/>
      <c r="K152" s="304"/>
      <c r="L152" s="304"/>
      <c r="M152" s="304"/>
      <c r="N152" s="304"/>
      <c r="O152" s="304"/>
      <c r="P152" s="304"/>
      <c r="Q152" s="304"/>
      <c r="R152" s="304"/>
      <c r="S152" s="304"/>
      <c r="T152" s="304"/>
      <c r="U152" s="304"/>
      <c r="V152" s="304"/>
      <c r="W152" s="304"/>
      <c r="X152" s="304"/>
    </row>
    <row r="153" spans="1:24" ht="31.5" customHeight="1">
      <c r="A153" s="567"/>
      <c r="B153" s="980"/>
      <c r="C153" s="980"/>
      <c r="D153" s="980"/>
      <c r="E153" s="981"/>
      <c r="F153" s="418"/>
      <c r="G153" s="876"/>
      <c r="H153" s="971"/>
      <c r="I153" s="420"/>
      <c r="J153" s="304"/>
      <c r="K153" s="304"/>
      <c r="L153" s="304"/>
      <c r="M153" s="304"/>
      <c r="N153" s="304"/>
      <c r="O153" s="304"/>
      <c r="P153" s="304"/>
      <c r="Q153" s="304"/>
      <c r="R153" s="304"/>
      <c r="S153" s="304"/>
      <c r="T153" s="304"/>
      <c r="U153" s="304"/>
      <c r="V153" s="304"/>
      <c r="W153" s="304"/>
      <c r="X153" s="304"/>
    </row>
    <row r="154" spans="1:24" ht="28.5" customHeight="1">
      <c r="A154" s="567"/>
      <c r="B154" s="980"/>
      <c r="C154" s="980"/>
      <c r="D154" s="980"/>
      <c r="E154" s="981"/>
      <c r="F154" s="418"/>
      <c r="G154" s="876"/>
      <c r="H154" s="971"/>
      <c r="I154" s="420"/>
      <c r="J154" s="304"/>
      <c r="K154" s="304"/>
      <c r="L154" s="304"/>
      <c r="M154" s="304"/>
      <c r="N154" s="304"/>
      <c r="O154" s="304"/>
      <c r="P154" s="304"/>
      <c r="Q154" s="304"/>
      <c r="R154" s="304"/>
      <c r="S154" s="304"/>
      <c r="T154" s="304"/>
      <c r="U154" s="304"/>
      <c r="V154" s="304"/>
      <c r="W154" s="304"/>
      <c r="X154" s="304"/>
    </row>
    <row r="155" spans="1:24" ht="32.25" customHeight="1">
      <c r="A155" s="567"/>
      <c r="B155" s="980"/>
      <c r="C155" s="980"/>
      <c r="D155" s="980"/>
      <c r="E155" s="981"/>
      <c r="F155" s="418"/>
      <c r="G155" s="876"/>
      <c r="H155" s="971"/>
      <c r="I155" s="420"/>
      <c r="J155" s="304"/>
      <c r="K155" s="304"/>
      <c r="L155" s="304"/>
      <c r="M155" s="304"/>
      <c r="N155" s="304"/>
      <c r="O155" s="304"/>
      <c r="P155" s="304"/>
      <c r="Q155" s="304"/>
      <c r="R155" s="304"/>
      <c r="S155" s="304"/>
      <c r="T155" s="304"/>
      <c r="U155" s="304"/>
      <c r="V155" s="304"/>
      <c r="W155" s="304"/>
      <c r="X155" s="304"/>
    </row>
    <row r="156" spans="1:24" ht="35.25" customHeight="1">
      <c r="A156" s="567"/>
      <c r="B156" s="1010" t="s">
        <v>141</v>
      </c>
      <c r="C156" s="1010"/>
      <c r="D156" s="1010"/>
      <c r="E156" s="1011"/>
      <c r="F156" s="418"/>
      <c r="G156" s="876"/>
      <c r="H156" s="971"/>
      <c r="I156" s="420"/>
      <c r="J156" s="304"/>
      <c r="K156" s="304"/>
      <c r="L156" s="304"/>
      <c r="M156" s="304"/>
      <c r="N156" s="304"/>
      <c r="O156" s="304"/>
      <c r="P156" s="304"/>
      <c r="Q156" s="304"/>
      <c r="R156" s="304"/>
      <c r="S156" s="304"/>
      <c r="T156" s="304"/>
      <c r="U156" s="304"/>
      <c r="V156" s="304"/>
      <c r="W156" s="304"/>
      <c r="X156" s="304"/>
    </row>
    <row r="157" spans="1:24" ht="35.25" customHeight="1">
      <c r="A157" s="567"/>
      <c r="B157" s="1010" t="s">
        <v>142</v>
      </c>
      <c r="C157" s="1010"/>
      <c r="D157" s="1010"/>
      <c r="E157" s="1011"/>
      <c r="F157" s="418"/>
      <c r="G157" s="876"/>
      <c r="H157" s="971"/>
      <c r="I157" s="420"/>
      <c r="J157" s="304"/>
      <c r="K157" s="304"/>
      <c r="L157" s="304"/>
      <c r="M157" s="304"/>
      <c r="N157" s="304"/>
      <c r="O157" s="304"/>
      <c r="P157" s="304"/>
      <c r="Q157" s="304"/>
      <c r="R157" s="304"/>
      <c r="S157" s="304"/>
      <c r="T157" s="304"/>
      <c r="U157" s="304"/>
      <c r="V157" s="304"/>
      <c r="W157" s="304"/>
      <c r="X157" s="304"/>
    </row>
    <row r="158" spans="1:24" ht="41.25" customHeight="1">
      <c r="A158" s="575"/>
      <c r="B158" s="1012" t="s">
        <v>143</v>
      </c>
      <c r="C158" s="1012"/>
      <c r="D158" s="1012"/>
      <c r="E158" s="1013"/>
      <c r="F158" s="418"/>
      <c r="G158" s="876"/>
      <c r="H158" s="971"/>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07" t="s">
        <v>203</v>
      </c>
      <c r="C159" s="1008"/>
      <c r="D159" s="1008"/>
      <c r="E159" s="1008"/>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79" t="s">
        <v>204</v>
      </c>
      <c r="C160" s="879"/>
      <c r="D160" s="879"/>
      <c r="E160" s="890"/>
      <c r="F160" s="420"/>
      <c r="G160" s="876"/>
      <c r="H160" s="971"/>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98" t="s">
        <v>205</v>
      </c>
      <c r="C161" s="998"/>
      <c r="D161" s="998"/>
      <c r="E161" s="999"/>
      <c r="F161" s="420"/>
      <c r="G161" s="876"/>
      <c r="H161" s="971"/>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79" t="s">
        <v>169</v>
      </c>
      <c r="C162" s="879"/>
      <c r="D162" s="879"/>
      <c r="E162" s="890"/>
      <c r="F162" s="420"/>
      <c r="G162" s="876"/>
      <c r="H162" s="971"/>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79" t="s">
        <v>147</v>
      </c>
      <c r="C163" s="879"/>
      <c r="D163" s="879"/>
      <c r="E163" s="890"/>
      <c r="F163" s="420"/>
      <c r="G163" s="876"/>
      <c r="H163" s="971"/>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79" t="s">
        <v>173</v>
      </c>
      <c r="C164" s="879"/>
      <c r="D164" s="879"/>
      <c r="E164" s="890"/>
      <c r="F164" s="420"/>
      <c r="G164" s="876"/>
      <c r="H164" s="971"/>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79" t="s">
        <v>175</v>
      </c>
      <c r="C165" s="879"/>
      <c r="D165" s="879"/>
      <c r="E165" s="890"/>
      <c r="F165" s="420"/>
      <c r="G165" s="876"/>
      <c r="H165" s="971"/>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79" t="s">
        <v>206</v>
      </c>
      <c r="C166" s="879"/>
      <c r="D166" s="879"/>
      <c r="E166" s="890"/>
      <c r="F166" s="420"/>
      <c r="G166" s="876"/>
      <c r="H166" s="971"/>
      <c r="I166" s="541"/>
      <c r="J166" s="304"/>
      <c r="K166" s="304"/>
      <c r="L166" s="304"/>
      <c r="M166" s="304"/>
      <c r="N166" s="304"/>
      <c r="O166" s="304"/>
      <c r="P166" s="304"/>
      <c r="Q166" s="304"/>
      <c r="R166" s="304"/>
      <c r="S166" s="304"/>
      <c r="T166" s="304"/>
      <c r="U166" s="304"/>
      <c r="V166" s="304"/>
      <c r="W166" s="304"/>
      <c r="X166" s="304"/>
    </row>
    <row r="167" spans="1:24" ht="49.5" customHeight="1">
      <c r="A167" s="985" t="s">
        <v>207</v>
      </c>
      <c r="B167" s="885" t="s">
        <v>149</v>
      </c>
      <c r="C167" s="886"/>
      <c r="D167" s="886"/>
      <c r="E167" s="1014"/>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7"/>
      <c r="B168" s="887" t="s">
        <v>150</v>
      </c>
      <c r="C168" s="888"/>
      <c r="D168" s="888"/>
      <c r="E168" s="889"/>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1019" t="s">
        <v>154</v>
      </c>
      <c r="C169" s="1019"/>
      <c r="D169" s="1019"/>
      <c r="E169" s="1019"/>
      <c r="F169" s="1019"/>
      <c r="G169" s="1019"/>
      <c r="H169" s="1019"/>
      <c r="I169" s="1020"/>
      <c r="J169" s="304"/>
      <c r="K169" s="304"/>
      <c r="L169" s="304"/>
      <c r="M169" s="304"/>
      <c r="N169" s="304"/>
      <c r="O169" s="304"/>
      <c r="P169" s="304"/>
      <c r="Q169" s="304"/>
      <c r="R169" s="304"/>
      <c r="S169" s="304"/>
      <c r="T169" s="304"/>
      <c r="U169" s="304"/>
      <c r="V169" s="304"/>
      <c r="W169" s="304"/>
      <c r="X169" s="304"/>
    </row>
    <row r="170" spans="1:24" ht="24.75" customHeight="1">
      <c r="A170" s="559" t="s">
        <v>178</v>
      </c>
      <c r="B170" s="1007" t="s">
        <v>179</v>
      </c>
      <c r="C170" s="1008"/>
      <c r="D170" s="1008"/>
      <c r="E170" s="1008"/>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79" t="s">
        <v>208</v>
      </c>
      <c r="C171" s="879"/>
      <c r="D171" s="879"/>
      <c r="E171" s="890"/>
      <c r="F171" s="541"/>
      <c r="G171" s="876"/>
      <c r="H171" s="971"/>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79" t="s">
        <v>183</v>
      </c>
      <c r="C172" s="879"/>
      <c r="D172" s="879"/>
      <c r="E172" s="890"/>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98" t="s">
        <v>209</v>
      </c>
      <c r="C173" s="998"/>
      <c r="D173" s="998"/>
      <c r="E173" s="999"/>
      <c r="F173" s="420"/>
      <c r="G173" s="876"/>
      <c r="H173" s="971"/>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79" t="s">
        <v>147</v>
      </c>
      <c r="C174" s="879"/>
      <c r="D174" s="879"/>
      <c r="E174" s="890"/>
      <c r="F174" s="420"/>
      <c r="G174" s="876"/>
      <c r="H174" s="971"/>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79" t="s">
        <v>188</v>
      </c>
      <c r="C175" s="879"/>
      <c r="D175" s="879"/>
      <c r="E175" s="890"/>
      <c r="F175" s="420"/>
      <c r="G175" s="876"/>
      <c r="H175" s="971"/>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79" t="s">
        <v>190</v>
      </c>
      <c r="C176" s="879"/>
      <c r="D176" s="879"/>
      <c r="E176" s="890"/>
      <c r="F176" s="420"/>
      <c r="G176" s="876"/>
      <c r="H176" s="971"/>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79" t="s">
        <v>210</v>
      </c>
      <c r="C177" s="879"/>
      <c r="D177" s="879"/>
      <c r="E177" s="890"/>
      <c r="F177" s="420"/>
      <c r="G177" s="876"/>
      <c r="H177" s="971"/>
      <c r="I177" s="420"/>
      <c r="J177" s="304"/>
      <c r="K177" s="304"/>
      <c r="L177" s="304"/>
      <c r="M177" s="304"/>
      <c r="N177" s="304"/>
      <c r="O177" s="304"/>
      <c r="P177" s="304"/>
      <c r="Q177" s="304"/>
      <c r="R177" s="304"/>
      <c r="S177" s="304"/>
      <c r="T177" s="304"/>
      <c r="U177" s="304"/>
      <c r="V177" s="304"/>
      <c r="W177" s="304"/>
      <c r="X177" s="304"/>
    </row>
    <row r="178" spans="1:24" ht="33" customHeight="1">
      <c r="A178" s="985" t="s">
        <v>207</v>
      </c>
      <c r="B178" s="885" t="s">
        <v>149</v>
      </c>
      <c r="C178" s="886"/>
      <c r="D178" s="886"/>
      <c r="E178" s="1014"/>
      <c r="F178" s="422"/>
      <c r="G178" s="490"/>
      <c r="H178" s="421"/>
      <c r="I178" s="422"/>
    </row>
    <row r="179" spans="1:24" ht="39" customHeight="1">
      <c r="A179" s="987"/>
      <c r="B179" s="887" t="s">
        <v>150</v>
      </c>
      <c r="C179" s="888"/>
      <c r="D179" s="888"/>
      <c r="E179" s="889"/>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2" t="s">
        <v>211</v>
      </c>
      <c r="C181" s="892"/>
      <c r="D181" s="892"/>
      <c r="E181" s="892"/>
      <c r="F181" s="892"/>
      <c r="G181" s="892"/>
      <c r="H181" s="892"/>
      <c r="I181" s="535"/>
    </row>
    <row r="182" spans="1:24" ht="9" customHeight="1">
      <c r="A182" s="410"/>
      <c r="B182" s="1015"/>
      <c r="C182" s="1015"/>
      <c r="D182" s="1015"/>
      <c r="E182" s="1015"/>
      <c r="F182" s="1015"/>
      <c r="G182" s="1015"/>
      <c r="H182" s="1015"/>
      <c r="I182" s="1015"/>
    </row>
    <row r="183" spans="1:24" ht="61.5" customHeight="1">
      <c r="A183" s="544">
        <v>6</v>
      </c>
      <c r="B183" s="892" t="s">
        <v>212</v>
      </c>
      <c r="C183" s="892"/>
      <c r="D183" s="892"/>
      <c r="E183" s="892"/>
      <c r="F183" s="892"/>
      <c r="G183" s="892"/>
      <c r="H183" s="892"/>
      <c r="I183" s="535"/>
    </row>
    <row r="184" spans="1:24" ht="15.75" customHeight="1">
      <c r="A184" s="1016"/>
      <c r="B184" s="1017"/>
      <c r="C184" s="1017"/>
      <c r="D184" s="1017"/>
      <c r="E184" s="1017"/>
      <c r="F184" s="1017"/>
      <c r="G184" s="1017"/>
      <c r="H184" s="1017"/>
      <c r="I184" s="1018"/>
    </row>
    <row r="185" spans="1:24" ht="72" customHeight="1">
      <c r="A185" s="544">
        <v>7</v>
      </c>
      <c r="B185" s="892" t="s">
        <v>213</v>
      </c>
      <c r="C185" s="892"/>
      <c r="D185" s="892"/>
      <c r="E185" s="892"/>
      <c r="F185" s="892"/>
      <c r="G185" s="892"/>
      <c r="H185" s="892"/>
      <c r="I185" s="535"/>
    </row>
    <row r="186" spans="1:24" ht="45.75" customHeight="1">
      <c r="A186" s="550">
        <v>8</v>
      </c>
      <c r="B186" s="888" t="s">
        <v>153</v>
      </c>
      <c r="C186" s="888"/>
      <c r="D186" s="888"/>
      <c r="E186" s="889"/>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1" t="s">
        <v>214</v>
      </c>
      <c r="C188" s="1021"/>
      <c r="D188" s="1021"/>
      <c r="E188" s="1021"/>
      <c r="F188" s="1021"/>
      <c r="G188" s="1021"/>
      <c r="H188" s="1021"/>
      <c r="I188" s="1021"/>
      <c r="M188" s="582"/>
    </row>
    <row r="189" spans="1:24" ht="24" customHeight="1">
      <c r="A189" s="410" t="s">
        <v>87</v>
      </c>
      <c r="B189" s="1022" t="s">
        <v>215</v>
      </c>
      <c r="C189" s="1022"/>
      <c r="D189" s="1022"/>
      <c r="E189" s="1022"/>
      <c r="F189" s="1022"/>
      <c r="G189" s="1022"/>
      <c r="H189" s="1022"/>
      <c r="I189" s="1022"/>
      <c r="M189" s="581"/>
    </row>
    <row r="190" spans="1:24" ht="73.5" customHeight="1">
      <c r="A190" s="410" t="s">
        <v>216</v>
      </c>
      <c r="B190" s="1023" t="s">
        <v>217</v>
      </c>
      <c r="C190" s="1023"/>
      <c r="D190" s="1023"/>
      <c r="E190" s="1023"/>
      <c r="F190" s="1023"/>
      <c r="G190" s="1023"/>
      <c r="H190" s="1023"/>
      <c r="I190" s="1023"/>
      <c r="M190" s="318"/>
    </row>
    <row r="191" spans="1:24" ht="30.75" customHeight="1">
      <c r="A191" s="410" t="s">
        <v>218</v>
      </c>
      <c r="B191" s="1024" t="s">
        <v>219</v>
      </c>
      <c r="C191" s="1024"/>
      <c r="D191" s="1024"/>
      <c r="E191" s="1024"/>
      <c r="F191" s="1024"/>
      <c r="G191" s="1024"/>
      <c r="H191" s="1024"/>
      <c r="I191" s="1024"/>
      <c r="M191" s="318"/>
    </row>
    <row r="192" spans="1:24" ht="230.25" customHeight="1">
      <c r="A192" s="410"/>
      <c r="B192" s="1025" t="s">
        <v>220</v>
      </c>
      <c r="C192" s="1025"/>
      <c r="D192" s="1025"/>
      <c r="E192" s="1025"/>
      <c r="F192" s="1025"/>
      <c r="G192" s="1025"/>
      <c r="H192" s="1025"/>
      <c r="I192" s="1025"/>
      <c r="M192" s="318"/>
    </row>
    <row r="193" spans="1:13" ht="10.5" customHeight="1">
      <c r="A193" s="410"/>
      <c r="B193" s="577"/>
      <c r="C193" s="577"/>
      <c r="D193" s="577"/>
      <c r="E193" s="577"/>
      <c r="F193" s="577"/>
      <c r="G193" s="577"/>
      <c r="H193" s="577"/>
      <c r="I193" s="577"/>
      <c r="M193" s="318"/>
    </row>
    <row r="194" spans="1:13" ht="66.75" customHeight="1">
      <c r="A194" s="410"/>
      <c r="B194" s="1026" t="s">
        <v>221</v>
      </c>
      <c r="C194" s="1027"/>
      <c r="D194" s="1027"/>
      <c r="E194" s="1027"/>
      <c r="F194" s="1027"/>
      <c r="G194" s="1027"/>
      <c r="H194" s="1027"/>
      <c r="I194" s="1027"/>
      <c r="M194" s="318"/>
    </row>
    <row r="195" spans="1:13" ht="12" customHeight="1">
      <c r="A195" s="410"/>
      <c r="B195" s="1028"/>
      <c r="C195" s="1028"/>
      <c r="D195" s="1028"/>
      <c r="E195" s="1028"/>
      <c r="F195" s="1028"/>
      <c r="G195" s="1028"/>
      <c r="H195" s="1028"/>
      <c r="I195" s="1028"/>
      <c r="M195" s="318"/>
    </row>
    <row r="196" spans="1:13" ht="44.25" customHeight="1">
      <c r="A196" s="544"/>
      <c r="B196" s="1029" t="s">
        <v>222</v>
      </c>
      <c r="C196" s="1030"/>
      <c r="D196" s="1030"/>
      <c r="E196" s="1030"/>
      <c r="F196" s="1030"/>
      <c r="G196" s="1030"/>
      <c r="H196" s="1030"/>
      <c r="I196" s="1031"/>
      <c r="M196" s="318"/>
    </row>
    <row r="197" spans="1:13" ht="23.25" customHeight="1">
      <c r="A197" s="544"/>
      <c r="B197" s="537"/>
      <c r="C197" s="538"/>
      <c r="D197" s="538"/>
      <c r="E197" s="538"/>
      <c r="F197" s="538"/>
      <c r="G197" s="538"/>
      <c r="H197" s="538"/>
      <c r="I197" s="538"/>
      <c r="M197" s="318"/>
    </row>
    <row r="198" spans="1:13" ht="20.25" customHeight="1">
      <c r="A198" s="570">
        <v>4</v>
      </c>
      <c r="B198" s="897" t="s">
        <v>223</v>
      </c>
      <c r="C198" s="898"/>
      <c r="D198" s="898"/>
      <c r="E198" s="898"/>
      <c r="F198" s="898"/>
      <c r="G198" s="898"/>
      <c r="H198" s="898"/>
      <c r="I198" s="572"/>
      <c r="M198" s="318" t="str">
        <f>M21</f>
        <v>2 or more</v>
      </c>
    </row>
    <row r="199" spans="1:13" ht="29.25" customHeight="1">
      <c r="A199" s="569">
        <v>4.0999999999999996</v>
      </c>
      <c r="B199" s="899" t="s">
        <v>103</v>
      </c>
      <c r="C199" s="900"/>
      <c r="D199" s="900"/>
      <c r="E199" s="901"/>
      <c r="F199" s="902"/>
      <c r="G199" s="902"/>
      <c r="H199" s="903"/>
      <c r="I199" s="321"/>
    </row>
    <row r="200" spans="1:13" ht="25.5" customHeight="1">
      <c r="A200" s="569" t="s">
        <v>224</v>
      </c>
      <c r="B200" s="893" t="s">
        <v>225</v>
      </c>
      <c r="C200" s="894"/>
      <c r="D200" s="894"/>
      <c r="E200" s="894"/>
      <c r="F200" s="894"/>
      <c r="G200" s="894"/>
      <c r="H200" s="894"/>
      <c r="I200" s="321"/>
    </row>
    <row r="201" spans="1:13" ht="39.75" customHeight="1">
      <c r="A201" s="431"/>
      <c r="B201" s="432"/>
      <c r="C201" s="432"/>
      <c r="D201" s="396" t="s">
        <v>226</v>
      </c>
      <c r="E201" s="532"/>
      <c r="F201" s="842" t="s">
        <v>227</v>
      </c>
      <c r="G201" s="917"/>
      <c r="H201" s="843"/>
      <c r="I201" s="321"/>
    </row>
    <row r="202" spans="1:13" ht="17.25" customHeight="1">
      <c r="A202" s="433" t="s">
        <v>228</v>
      </c>
      <c r="B202" s="854" t="s">
        <v>229</v>
      </c>
      <c r="C202" s="854"/>
      <c r="D202" s="434"/>
      <c r="E202" s="486"/>
      <c r="F202" s="860"/>
      <c r="G202" s="861"/>
      <c r="H202" s="862"/>
      <c r="I202" s="321"/>
    </row>
    <row r="203" spans="1:13" ht="37.5" customHeight="1">
      <c r="A203" s="433"/>
      <c r="B203" s="904" t="s">
        <v>230</v>
      </c>
      <c r="C203" s="905"/>
      <c r="D203" s="849"/>
      <c r="E203" s="435"/>
      <c r="F203" s="855"/>
      <c r="G203" s="856"/>
      <c r="H203" s="857"/>
      <c r="I203" s="321"/>
    </row>
    <row r="204" spans="1:13" ht="15.75" hidden="1" customHeight="1">
      <c r="A204" s="433">
        <v>1</v>
      </c>
      <c r="B204" s="906" t="s">
        <v>231</v>
      </c>
      <c r="C204" s="907"/>
      <c r="D204" s="439"/>
      <c r="E204" s="485"/>
      <c r="F204" s="855"/>
      <c r="G204" s="856"/>
      <c r="H204" s="857"/>
      <c r="I204" s="321"/>
    </row>
    <row r="205" spans="1:13" ht="25.5" customHeight="1">
      <c r="A205" s="433">
        <v>1</v>
      </c>
      <c r="B205" s="855"/>
      <c r="C205" s="857"/>
      <c r="D205" s="439"/>
      <c r="E205" s="430"/>
      <c r="F205" s="855"/>
      <c r="G205" s="856"/>
      <c r="H205" s="857"/>
    </row>
    <row r="206" spans="1:13" ht="29.25" customHeight="1">
      <c r="A206" s="433">
        <v>2</v>
      </c>
      <c r="B206" s="855"/>
      <c r="C206" s="857"/>
      <c r="D206" s="439"/>
      <c r="E206" s="430"/>
      <c r="F206" s="855"/>
      <c r="G206" s="856"/>
      <c r="H206" s="857"/>
      <c r="I206" s="321"/>
    </row>
    <row r="207" spans="1:13" ht="28.5" customHeight="1">
      <c r="A207" s="433">
        <v>3</v>
      </c>
      <c r="B207" s="855"/>
      <c r="C207" s="857"/>
      <c r="D207" s="439"/>
      <c r="E207" s="430"/>
      <c r="F207" s="855"/>
      <c r="G207" s="856"/>
      <c r="H207" s="857"/>
      <c r="I207" s="321"/>
    </row>
    <row r="208" spans="1:13" ht="32.25" customHeight="1">
      <c r="A208" s="433">
        <v>4</v>
      </c>
      <c r="B208" s="855"/>
      <c r="C208" s="857"/>
      <c r="D208" s="439"/>
      <c r="E208" s="430"/>
      <c r="F208" s="855"/>
      <c r="G208" s="856"/>
      <c r="H208" s="857"/>
      <c r="I208" s="321"/>
    </row>
    <row r="209" spans="1:9" ht="35.25" customHeight="1">
      <c r="A209" s="433">
        <v>5</v>
      </c>
      <c r="B209" s="855"/>
      <c r="C209" s="857"/>
      <c r="D209" s="439"/>
      <c r="E209" s="430"/>
      <c r="F209" s="855"/>
      <c r="G209" s="856"/>
      <c r="H209" s="857"/>
      <c r="I209" s="321"/>
    </row>
    <row r="210" spans="1:9" ht="29.25" customHeight="1">
      <c r="A210" s="398"/>
      <c r="B210" s="429"/>
      <c r="C210" s="430"/>
      <c r="D210" s="430"/>
      <c r="E210" s="430"/>
      <c r="F210" s="430"/>
      <c r="G210" s="430"/>
      <c r="H210" s="430"/>
      <c r="I210" s="321"/>
    </row>
    <row r="211" spans="1:9" ht="20.25" customHeight="1">
      <c r="A211" s="431" t="s">
        <v>93</v>
      </c>
      <c r="B211" s="893" t="s">
        <v>232</v>
      </c>
      <c r="C211" s="894"/>
      <c r="D211" s="894"/>
      <c r="E211" s="894"/>
      <c r="F211" s="894"/>
      <c r="G211" s="894"/>
      <c r="H211" s="894"/>
      <c r="I211" s="321"/>
    </row>
    <row r="212" spans="1:9" ht="47.25" customHeight="1">
      <c r="A212" s="431"/>
      <c r="B212" s="447"/>
      <c r="C212" s="432"/>
      <c r="D212" s="396" t="s">
        <v>233</v>
      </c>
      <c r="E212" s="532"/>
      <c r="F212" s="842" t="s">
        <v>227</v>
      </c>
      <c r="G212" s="917"/>
      <c r="H212" s="843"/>
      <c r="I212" s="321"/>
    </row>
    <row r="213" spans="1:9" ht="17.25" customHeight="1">
      <c r="A213" s="433" t="s">
        <v>228</v>
      </c>
      <c r="B213" s="908" t="s">
        <v>229</v>
      </c>
      <c r="C213" s="909"/>
      <c r="D213" s="448"/>
      <c r="E213" s="486"/>
      <c r="F213" s="860"/>
      <c r="G213" s="861"/>
      <c r="H213" s="862"/>
      <c r="I213" s="321"/>
    </row>
    <row r="214" spans="1:9" ht="34.5" customHeight="1">
      <c r="A214" s="433"/>
      <c r="B214" s="904" t="s">
        <v>230</v>
      </c>
      <c r="C214" s="905"/>
      <c r="D214" s="849"/>
      <c r="E214" s="435"/>
      <c r="F214" s="860"/>
      <c r="G214" s="861"/>
      <c r="H214" s="862"/>
      <c r="I214" s="321"/>
    </row>
    <row r="215" spans="1:9" ht="30" customHeight="1">
      <c r="A215" s="433">
        <v>1</v>
      </c>
      <c r="B215" s="855"/>
      <c r="C215" s="857"/>
      <c r="D215" s="439"/>
      <c r="E215" s="430"/>
      <c r="F215" s="855"/>
      <c r="G215" s="856"/>
      <c r="H215" s="857"/>
      <c r="I215" s="321"/>
    </row>
    <row r="216" spans="1:9" ht="28.5" customHeight="1">
      <c r="A216" s="433">
        <v>2</v>
      </c>
      <c r="B216" s="855"/>
      <c r="C216" s="857"/>
      <c r="D216" s="439"/>
      <c r="E216" s="430"/>
      <c r="F216" s="855"/>
      <c r="G216" s="856"/>
      <c r="H216" s="857"/>
    </row>
    <row r="217" spans="1:9" ht="27.75" customHeight="1">
      <c r="A217" s="433">
        <v>3</v>
      </c>
      <c r="B217" s="855"/>
      <c r="C217" s="857"/>
      <c r="D217" s="439"/>
      <c r="E217" s="430"/>
      <c r="F217" s="855"/>
      <c r="G217" s="856"/>
      <c r="H217" s="857"/>
      <c r="I217" s="321"/>
    </row>
    <row r="218" spans="1:9" ht="30" customHeight="1">
      <c r="A218" s="433">
        <v>4</v>
      </c>
      <c r="B218" s="855"/>
      <c r="C218" s="857"/>
      <c r="D218" s="439"/>
      <c r="E218" s="430"/>
      <c r="F218" s="855"/>
      <c r="G218" s="856"/>
      <c r="H218" s="857"/>
      <c r="I218" s="321"/>
    </row>
    <row r="219" spans="1:9" ht="30.75" customHeight="1">
      <c r="A219" s="433">
        <v>5</v>
      </c>
      <c r="B219" s="855"/>
      <c r="C219" s="857"/>
      <c r="D219" s="439"/>
      <c r="E219" s="430"/>
      <c r="F219" s="855"/>
      <c r="G219" s="856"/>
      <c r="H219" s="857"/>
      <c r="I219" s="321"/>
    </row>
    <row r="220" spans="1:9" ht="51" customHeight="1">
      <c r="A220" s="433"/>
      <c r="B220" s="1033" t="s">
        <v>234</v>
      </c>
      <c r="C220" s="954"/>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0" t="s">
        <v>236</v>
      </c>
      <c r="C222" s="940"/>
      <c r="D222" s="449"/>
      <c r="E222" s="941"/>
      <c r="F222" s="942"/>
      <c r="G222" s="943"/>
      <c r="H222" s="944"/>
      <c r="I222" s="321"/>
    </row>
    <row r="223" spans="1:9" ht="34.5" customHeight="1">
      <c r="A223" s="431"/>
      <c r="B223" s="894"/>
      <c r="C223" s="910"/>
      <c r="D223" s="450" t="s">
        <v>237</v>
      </c>
      <c r="E223" s="945" t="s">
        <v>227</v>
      </c>
      <c r="F223" s="1032"/>
      <c r="G223" s="1032"/>
      <c r="H223" s="946"/>
      <c r="I223" s="321"/>
    </row>
    <row r="224" spans="1:9" ht="56.25" customHeight="1">
      <c r="A224" s="433"/>
      <c r="B224" s="911" t="s">
        <v>238</v>
      </c>
      <c r="C224" s="912"/>
      <c r="D224" s="439"/>
      <c r="E224" s="855"/>
      <c r="F224" s="856"/>
      <c r="G224" s="856"/>
      <c r="H224" s="857"/>
    </row>
    <row r="225" spans="1:9" ht="15.75" customHeight="1">
      <c r="A225" s="433"/>
      <c r="B225" s="851" t="s">
        <v>239</v>
      </c>
      <c r="C225" s="909"/>
      <c r="D225" s="448"/>
      <c r="E225" s="904"/>
      <c r="F225" s="913"/>
      <c r="G225" s="914"/>
      <c r="H225" s="915"/>
      <c r="I225" s="321"/>
    </row>
    <row r="226" spans="1:9" ht="79.5" customHeight="1">
      <c r="A226" s="499"/>
      <c r="B226" s="911" t="s">
        <v>240</v>
      </c>
      <c r="C226" s="912"/>
      <c r="D226" s="439"/>
      <c r="E226" s="855"/>
      <c r="F226" s="856"/>
      <c r="G226" s="856"/>
      <c r="H226" s="857"/>
      <c r="I226" s="321"/>
    </row>
    <row r="227" spans="1:9" ht="14.25" customHeight="1">
      <c r="A227" s="501"/>
      <c r="B227" s="384"/>
      <c r="C227" s="384"/>
      <c r="D227" s="384"/>
      <c r="G227" s="384"/>
    </row>
    <row r="228" spans="1:9" ht="23.25" customHeight="1">
      <c r="A228" s="570">
        <v>5</v>
      </c>
      <c r="B228" s="897" t="s">
        <v>241</v>
      </c>
      <c r="C228" s="898"/>
      <c r="D228" s="898"/>
      <c r="E228" s="898"/>
      <c r="F228" s="898"/>
      <c r="G228" s="898"/>
      <c r="H228" s="898"/>
      <c r="I228" s="573"/>
    </row>
    <row r="229" spans="1:9" ht="32.25" customHeight="1">
      <c r="A229" s="569">
        <v>5.0999999999999996</v>
      </c>
      <c r="B229" s="899" t="s">
        <v>103</v>
      </c>
      <c r="C229" s="900"/>
      <c r="D229" s="900"/>
      <c r="E229" s="901"/>
      <c r="F229" s="902"/>
      <c r="G229" s="902"/>
      <c r="H229" s="903"/>
    </row>
    <row r="230" spans="1:9" ht="23.25" customHeight="1">
      <c r="A230" s="569" t="s">
        <v>224</v>
      </c>
      <c r="B230" s="893" t="s">
        <v>225</v>
      </c>
      <c r="C230" s="894"/>
      <c r="D230" s="894"/>
      <c r="E230" s="894"/>
      <c r="F230" s="894"/>
      <c r="G230" s="894"/>
      <c r="H230" s="894"/>
    </row>
    <row r="231" spans="1:9" ht="14.25" customHeight="1">
      <c r="A231" s="431"/>
      <c r="B231" s="432"/>
      <c r="C231" s="432"/>
      <c r="D231" s="396"/>
      <c r="E231" s="835"/>
      <c r="F231" s="838" t="s">
        <v>227</v>
      </c>
      <c r="G231" s="916"/>
      <c r="H231" s="839"/>
    </row>
    <row r="232" spans="1:9" ht="47.25" customHeight="1">
      <c r="A232" s="431"/>
      <c r="B232" s="432"/>
      <c r="C232" s="432"/>
      <c r="D232" s="396" t="s">
        <v>226</v>
      </c>
      <c r="E232" s="837"/>
      <c r="F232" s="842"/>
      <c r="G232" s="917"/>
      <c r="H232" s="843"/>
    </row>
    <row r="233" spans="1:9" ht="23.25" customHeight="1">
      <c r="A233" s="433" t="s">
        <v>228</v>
      </c>
      <c r="B233" s="854" t="s">
        <v>229</v>
      </c>
      <c r="C233" s="854"/>
      <c r="D233" s="434"/>
      <c r="E233" s="486"/>
      <c r="F233" s="860"/>
      <c r="G233" s="861"/>
      <c r="H233" s="862"/>
    </row>
    <row r="234" spans="1:9" ht="42.75" customHeight="1">
      <c r="A234" s="433"/>
      <c r="B234" s="904" t="s">
        <v>230</v>
      </c>
      <c r="C234" s="905"/>
      <c r="D234" s="849"/>
      <c r="E234" s="435"/>
      <c r="F234" s="855"/>
      <c r="G234" s="856"/>
      <c r="H234" s="857"/>
    </row>
    <row r="235" spans="1:9" ht="27" hidden="1" customHeight="1">
      <c r="A235" s="433">
        <v>1</v>
      </c>
      <c r="B235" s="906" t="s">
        <v>231</v>
      </c>
      <c r="C235" s="907"/>
      <c r="D235" s="439"/>
      <c r="E235" s="485"/>
      <c r="F235" s="855"/>
      <c r="G235" s="856"/>
      <c r="H235" s="857"/>
    </row>
    <row r="236" spans="1:9" ht="24" customHeight="1">
      <c r="A236" s="433">
        <v>1</v>
      </c>
      <c r="B236" s="855"/>
      <c r="C236" s="857"/>
      <c r="D236" s="439"/>
      <c r="E236" s="430"/>
      <c r="F236" s="855"/>
      <c r="G236" s="856"/>
      <c r="H236" s="857"/>
    </row>
    <row r="237" spans="1:9" ht="26.25" customHeight="1">
      <c r="A237" s="433">
        <v>2</v>
      </c>
      <c r="B237" s="855"/>
      <c r="C237" s="857"/>
      <c r="D237" s="439"/>
      <c r="E237" s="430"/>
      <c r="F237" s="855"/>
      <c r="G237" s="856"/>
      <c r="H237" s="857"/>
    </row>
    <row r="238" spans="1:9" ht="23.25" customHeight="1">
      <c r="A238" s="433">
        <v>3</v>
      </c>
      <c r="B238" s="855"/>
      <c r="C238" s="857"/>
      <c r="D238" s="439"/>
      <c r="E238" s="430"/>
      <c r="F238" s="855"/>
      <c r="G238" s="856"/>
      <c r="H238" s="857"/>
    </row>
    <row r="239" spans="1:9" ht="22.5" customHeight="1">
      <c r="A239" s="433">
        <v>4</v>
      </c>
      <c r="B239" s="855"/>
      <c r="C239" s="857"/>
      <c r="D239" s="439"/>
      <c r="E239" s="430"/>
      <c r="F239" s="855"/>
      <c r="G239" s="856"/>
      <c r="H239" s="857"/>
    </row>
    <row r="240" spans="1:9" ht="26.25" customHeight="1">
      <c r="A240" s="433">
        <v>5</v>
      </c>
      <c r="B240" s="855"/>
      <c r="C240" s="857"/>
      <c r="D240" s="439"/>
      <c r="E240" s="430"/>
      <c r="F240" s="855"/>
      <c r="G240" s="856"/>
      <c r="H240" s="857"/>
    </row>
    <row r="241" spans="1:8" ht="14.25" customHeight="1">
      <c r="A241" s="398"/>
      <c r="B241" s="429"/>
      <c r="C241" s="430"/>
      <c r="D241" s="430"/>
      <c r="E241" s="430"/>
      <c r="F241" s="430"/>
      <c r="G241" s="430"/>
      <c r="H241" s="430"/>
    </row>
    <row r="242" spans="1:8" ht="21.75" customHeight="1">
      <c r="A242" s="431" t="s">
        <v>93</v>
      </c>
      <c r="B242" s="893" t="s">
        <v>232</v>
      </c>
      <c r="C242" s="894"/>
      <c r="D242" s="894"/>
      <c r="E242" s="894"/>
      <c r="F242" s="894"/>
      <c r="G242" s="894"/>
      <c r="H242" s="894"/>
    </row>
    <row r="243" spans="1:8" ht="21.75" customHeight="1">
      <c r="A243" s="431"/>
      <c r="B243" s="447"/>
      <c r="C243" s="432"/>
      <c r="D243" s="396"/>
      <c r="E243" s="835"/>
      <c r="F243" s="838" t="s">
        <v>227</v>
      </c>
      <c r="G243" s="916"/>
      <c r="H243" s="839"/>
    </row>
    <row r="244" spans="1:8" ht="43.5" customHeight="1">
      <c r="A244" s="431"/>
      <c r="B244" s="447"/>
      <c r="C244" s="432"/>
      <c r="D244" s="396" t="s">
        <v>233</v>
      </c>
      <c r="E244" s="837"/>
      <c r="F244" s="842"/>
      <c r="G244" s="917"/>
      <c r="H244" s="843"/>
    </row>
    <row r="245" spans="1:8" ht="23.25" customHeight="1">
      <c r="A245" s="433" t="s">
        <v>228</v>
      </c>
      <c r="B245" s="908" t="s">
        <v>229</v>
      </c>
      <c r="C245" s="909"/>
      <c r="D245" s="448"/>
      <c r="E245" s="486"/>
      <c r="F245" s="860"/>
      <c r="G245" s="861"/>
      <c r="H245" s="862"/>
    </row>
    <row r="246" spans="1:8" ht="44.25" customHeight="1">
      <c r="A246" s="433"/>
      <c r="B246" s="904" t="s">
        <v>230</v>
      </c>
      <c r="C246" s="905"/>
      <c r="D246" s="849"/>
      <c r="E246" s="435"/>
      <c r="F246" s="860"/>
      <c r="G246" s="861"/>
      <c r="H246" s="862"/>
    </row>
    <row r="247" spans="1:8" ht="23.25" customHeight="1">
      <c r="A247" s="433">
        <v>1</v>
      </c>
      <c r="B247" s="855"/>
      <c r="C247" s="857"/>
      <c r="D247" s="439"/>
      <c r="E247" s="430"/>
      <c r="F247" s="855"/>
      <c r="G247" s="856"/>
      <c r="H247" s="857"/>
    </row>
    <row r="248" spans="1:8" ht="30" customHeight="1">
      <c r="A248" s="433">
        <v>2</v>
      </c>
      <c r="B248" s="855"/>
      <c r="C248" s="857"/>
      <c r="D248" s="439"/>
      <c r="E248" s="430"/>
      <c r="F248" s="855"/>
      <c r="G248" s="856"/>
      <c r="H248" s="857"/>
    </row>
    <row r="249" spans="1:8" ht="27.75" customHeight="1">
      <c r="A249" s="433">
        <v>3</v>
      </c>
      <c r="B249" s="855"/>
      <c r="C249" s="857"/>
      <c r="D249" s="439"/>
      <c r="E249" s="430"/>
      <c r="F249" s="855"/>
      <c r="G249" s="856"/>
      <c r="H249" s="857"/>
    </row>
    <row r="250" spans="1:8" ht="27" customHeight="1">
      <c r="A250" s="433">
        <v>4</v>
      </c>
      <c r="B250" s="855"/>
      <c r="C250" s="857"/>
      <c r="D250" s="439"/>
      <c r="E250" s="430"/>
      <c r="F250" s="855"/>
      <c r="G250" s="856"/>
      <c r="H250" s="857"/>
    </row>
    <row r="251" spans="1:8" ht="27.75" customHeight="1">
      <c r="A251" s="433">
        <v>5</v>
      </c>
      <c r="B251" s="855"/>
      <c r="C251" s="857"/>
      <c r="D251" s="439"/>
      <c r="E251" s="430"/>
      <c r="F251" s="855"/>
      <c r="G251" s="856"/>
      <c r="H251" s="857"/>
    </row>
    <row r="252" spans="1:8" ht="47.25" customHeight="1">
      <c r="A252" s="433"/>
      <c r="B252" s="1033" t="s">
        <v>234</v>
      </c>
      <c r="C252" s="954"/>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910" t="s">
        <v>236</v>
      </c>
      <c r="C254" s="940"/>
      <c r="D254" s="449"/>
      <c r="E254" s="941"/>
      <c r="F254" s="942"/>
      <c r="G254" s="943"/>
      <c r="H254" s="944"/>
    </row>
    <row r="255" spans="1:8" ht="39.75" customHeight="1">
      <c r="A255" s="431"/>
      <c r="B255" s="894"/>
      <c r="C255" s="910"/>
      <c r="D255" s="450" t="s">
        <v>237</v>
      </c>
      <c r="E255" s="945" t="s">
        <v>227</v>
      </c>
      <c r="F255" s="1032"/>
      <c r="G255" s="1032"/>
      <c r="H255" s="946"/>
    </row>
    <row r="256" spans="1:8" ht="59.25" customHeight="1">
      <c r="A256" s="433"/>
      <c r="B256" s="911" t="s">
        <v>238</v>
      </c>
      <c r="C256" s="912"/>
      <c r="D256" s="439"/>
      <c r="E256" s="855"/>
      <c r="F256" s="856"/>
      <c r="G256" s="856"/>
      <c r="H256" s="857"/>
    </row>
    <row r="257" spans="1:9" ht="21" customHeight="1">
      <c r="A257" s="433"/>
      <c r="B257" s="851" t="s">
        <v>239</v>
      </c>
      <c r="C257" s="909"/>
      <c r="D257" s="448"/>
      <c r="E257" s="904"/>
      <c r="F257" s="913"/>
      <c r="G257" s="914"/>
      <c r="H257" s="915"/>
    </row>
    <row r="258" spans="1:9" ht="57" customHeight="1">
      <c r="A258" s="499"/>
      <c r="B258" s="911" t="s">
        <v>240</v>
      </c>
      <c r="C258" s="912"/>
      <c r="D258" s="439"/>
      <c r="E258" s="855"/>
      <c r="F258" s="856"/>
      <c r="G258" s="856"/>
      <c r="H258" s="857"/>
    </row>
    <row r="259" spans="1:9" ht="14.25" customHeight="1">
      <c r="A259" s="501"/>
      <c r="B259" s="384"/>
      <c r="C259" s="384"/>
      <c r="D259" s="384"/>
      <c r="G259" s="384"/>
    </row>
    <row r="260" spans="1:9" ht="19.5" hidden="1" customHeight="1">
      <c r="A260" s="500"/>
      <c r="B260" s="894" t="e">
        <f>IF(AND(#REF!=2,M198=1),"Name of Other Partner of JV",IF(AND(#REF!=2,M198="2 or more"),"Name of Other Partner-1 of JV",""))</f>
        <v>#REF!</v>
      </c>
      <c r="C260" s="894"/>
      <c r="D260" s="894"/>
      <c r="E260" s="893" t="e">
        <f>'[11]Name of Bidder'!C18</f>
        <v>#REF!</v>
      </c>
      <c r="F260" s="894"/>
      <c r="G260" s="894"/>
      <c r="H260" s="910"/>
      <c r="I260" s="321"/>
    </row>
    <row r="261" spans="1:9" ht="29.25" hidden="1" customHeight="1">
      <c r="A261" s="398" t="s">
        <v>224</v>
      </c>
      <c r="B261" s="893" t="s">
        <v>225</v>
      </c>
      <c r="C261" s="894"/>
      <c r="D261" s="894"/>
      <c r="E261" s="894"/>
      <c r="F261" s="894"/>
      <c r="G261" s="894"/>
      <c r="H261" s="894"/>
      <c r="I261" s="321"/>
    </row>
    <row r="262" spans="1:9" ht="19.5" hidden="1" customHeight="1">
      <c r="A262" s="431"/>
      <c r="B262" s="447"/>
      <c r="C262" s="451"/>
      <c r="D262" s="452"/>
      <c r="E262" s="838" t="s">
        <v>242</v>
      </c>
      <c r="F262" s="839" t="s">
        <v>243</v>
      </c>
      <c r="G262" s="838" t="s">
        <v>227</v>
      </c>
      <c r="H262" s="839"/>
      <c r="I262" s="321"/>
    </row>
    <row r="263" spans="1:9" ht="47.25" hidden="1" customHeight="1">
      <c r="A263" s="431"/>
      <c r="B263" s="447"/>
      <c r="C263" s="451"/>
      <c r="D263" s="397" t="s">
        <v>244</v>
      </c>
      <c r="E263" s="918"/>
      <c r="F263" s="919"/>
      <c r="G263" s="918"/>
      <c r="H263" s="919"/>
      <c r="I263" s="321"/>
    </row>
    <row r="264" spans="1:9" ht="17.25" hidden="1" customHeight="1">
      <c r="A264" s="433" t="s">
        <v>228</v>
      </c>
      <c r="B264" s="904" t="s">
        <v>229</v>
      </c>
      <c r="C264" s="913"/>
      <c r="D264" s="453"/>
      <c r="E264" s="920"/>
      <c r="F264" s="921"/>
      <c r="G264" s="920"/>
      <c r="H264" s="921"/>
      <c r="I264" s="321"/>
    </row>
    <row r="265" spans="1:9" ht="17.25" hidden="1" customHeight="1">
      <c r="A265" s="433"/>
      <c r="B265" s="904" t="s">
        <v>245</v>
      </c>
      <c r="C265" s="905"/>
      <c r="D265" s="913"/>
      <c r="E265" s="435" t="s">
        <v>32</v>
      </c>
      <c r="F265" s="436"/>
      <c r="G265" s="436"/>
      <c r="H265" s="437"/>
      <c r="I265" s="321"/>
    </row>
    <row r="266" spans="1:9" ht="15.75" hidden="1" customHeight="1">
      <c r="A266" s="433">
        <v>1</v>
      </c>
      <c r="B266" s="906" t="s">
        <v>246</v>
      </c>
      <c r="C266" s="922"/>
      <c r="D266" s="441"/>
      <c r="E266" s="442"/>
      <c r="F266" s="443"/>
      <c r="G266" s="923"/>
      <c r="H266" s="924"/>
      <c r="I266" s="321"/>
    </row>
    <row r="267" spans="1:9" ht="15.75" hidden="1" customHeight="1">
      <c r="A267" s="433">
        <v>2</v>
      </c>
      <c r="B267" s="906" t="s">
        <v>247</v>
      </c>
      <c r="C267" s="922"/>
      <c r="D267" s="441"/>
      <c r="E267" s="442"/>
      <c r="F267" s="443"/>
      <c r="G267" s="923"/>
      <c r="H267" s="924"/>
    </row>
    <row r="268" spans="1:9" ht="15.75" hidden="1" customHeight="1">
      <c r="A268" s="433">
        <v>3</v>
      </c>
      <c r="B268" s="438" t="s">
        <v>248</v>
      </c>
      <c r="C268" s="440"/>
      <c r="D268" s="441"/>
      <c r="E268" s="442"/>
      <c r="F268" s="443"/>
      <c r="G268" s="923"/>
      <c r="H268" s="924"/>
      <c r="I268" s="321"/>
    </row>
    <row r="269" spans="1:9" ht="16.5" hidden="1" customHeight="1">
      <c r="A269" s="433">
        <v>4</v>
      </c>
      <c r="B269" s="438" t="s">
        <v>249</v>
      </c>
      <c r="C269" s="440"/>
      <c r="D269" s="441"/>
      <c r="E269" s="442"/>
      <c r="F269" s="443"/>
      <c r="G269" s="923"/>
      <c r="H269" s="924"/>
      <c r="I269" s="321"/>
    </row>
    <row r="270" spans="1:9" hidden="1">
      <c r="A270" s="433">
        <v>5</v>
      </c>
      <c r="B270" s="438" t="s">
        <v>250</v>
      </c>
      <c r="C270" s="440"/>
      <c r="D270" s="441"/>
      <c r="E270" s="442"/>
      <c r="F270" s="443"/>
      <c r="G270" s="923"/>
      <c r="H270" s="924"/>
      <c r="I270" s="321"/>
    </row>
    <row r="271" spans="1:9" ht="19.5" hidden="1" customHeight="1">
      <c r="A271" s="433">
        <v>6</v>
      </c>
      <c r="B271" s="438" t="s">
        <v>251</v>
      </c>
      <c r="C271" s="440"/>
      <c r="D271" s="444"/>
      <c r="E271" s="445"/>
      <c r="F271" s="446"/>
      <c r="G271" s="925"/>
      <c r="H271" s="926"/>
      <c r="I271" s="321"/>
    </row>
    <row r="272" spans="1:9" ht="32.25" hidden="1" customHeight="1">
      <c r="A272" s="428"/>
      <c r="B272" s="927" t="s">
        <v>252</v>
      </c>
      <c r="C272" s="927"/>
      <c r="D272" s="927"/>
      <c r="E272" s="927"/>
      <c r="F272" s="927"/>
      <c r="G272" s="927"/>
      <c r="H272" s="928"/>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93" t="s">
        <v>232</v>
      </c>
      <c r="C277" s="894"/>
      <c r="D277" s="894"/>
      <c r="E277" s="894"/>
      <c r="F277" s="894"/>
      <c r="G277" s="894"/>
      <c r="H277" s="894"/>
      <c r="I277" s="321"/>
    </row>
    <row r="278" spans="1:9" ht="19.5" hidden="1" customHeight="1">
      <c r="A278" s="431"/>
      <c r="B278" s="455"/>
      <c r="C278" s="451"/>
      <c r="D278" s="452"/>
      <c r="E278" s="838" t="s">
        <v>242</v>
      </c>
      <c r="F278" s="839" t="s">
        <v>243</v>
      </c>
      <c r="G278" s="838" t="s">
        <v>227</v>
      </c>
      <c r="H278" s="839"/>
      <c r="I278" s="321"/>
    </row>
    <row r="279" spans="1:9" ht="47.25" hidden="1" customHeight="1">
      <c r="A279" s="431"/>
      <c r="B279" s="455"/>
      <c r="C279" s="451"/>
      <c r="D279" s="397" t="s">
        <v>253</v>
      </c>
      <c r="E279" s="918"/>
      <c r="F279" s="919"/>
      <c r="G279" s="918"/>
      <c r="H279" s="919"/>
      <c r="I279" s="321"/>
    </row>
    <row r="280" spans="1:9" ht="17.25" hidden="1" customHeight="1">
      <c r="A280" s="433" t="s">
        <v>228</v>
      </c>
      <c r="B280" s="849" t="s">
        <v>229</v>
      </c>
      <c r="C280" s="908"/>
      <c r="D280" s="456"/>
      <c r="E280" s="920"/>
      <c r="F280" s="921"/>
      <c r="G280" s="929"/>
      <c r="H280" s="930"/>
      <c r="I280" s="321"/>
    </row>
    <row r="281" spans="1:9" ht="17.25" hidden="1" customHeight="1">
      <c r="A281" s="433"/>
      <c r="B281" s="905" t="s">
        <v>245</v>
      </c>
      <c r="C281" s="905"/>
      <c r="D281" s="849"/>
      <c r="E281" s="435" t="s">
        <v>32</v>
      </c>
      <c r="F281" s="436"/>
      <c r="G281" s="436"/>
      <c r="H281" s="437"/>
      <c r="I281" s="321"/>
    </row>
    <row r="282" spans="1:9" ht="15.75" hidden="1" customHeight="1">
      <c r="A282" s="433">
        <v>1</v>
      </c>
      <c r="B282" s="931" t="s">
        <v>246</v>
      </c>
      <c r="C282" s="932"/>
      <c r="D282" s="459"/>
      <c r="E282" s="460"/>
      <c r="F282" s="461"/>
      <c r="G282" s="933"/>
      <c r="H282" s="934"/>
      <c r="I282" s="321"/>
    </row>
    <row r="283" spans="1:9" ht="15.75" hidden="1" customHeight="1">
      <c r="A283" s="433">
        <v>2</v>
      </c>
      <c r="B283" s="931" t="s">
        <v>247</v>
      </c>
      <c r="C283" s="932"/>
      <c r="D283" s="462"/>
      <c r="E283" s="442"/>
      <c r="F283" s="443"/>
      <c r="G283" s="935"/>
      <c r="H283" s="936"/>
    </row>
    <row r="284" spans="1:9" ht="15.75" hidden="1" customHeight="1">
      <c r="A284" s="433">
        <v>3</v>
      </c>
      <c r="B284" s="457" t="s">
        <v>248</v>
      </c>
      <c r="C284" s="458"/>
      <c r="D284" s="462"/>
      <c r="E284" s="442"/>
      <c r="F284" s="443"/>
      <c r="G284" s="935"/>
      <c r="H284" s="936"/>
      <c r="I284" s="321"/>
    </row>
    <row r="285" spans="1:9" ht="16.5" hidden="1" customHeight="1">
      <c r="A285" s="433">
        <v>4</v>
      </c>
      <c r="B285" s="457" t="s">
        <v>249</v>
      </c>
      <c r="C285" s="458"/>
      <c r="D285" s="462"/>
      <c r="E285" s="442"/>
      <c r="F285" s="443"/>
      <c r="G285" s="935"/>
      <c r="H285" s="936"/>
      <c r="I285" s="321"/>
    </row>
    <row r="286" spans="1:9" ht="15.75" hidden="1" customHeight="1">
      <c r="A286" s="433">
        <v>5</v>
      </c>
      <c r="B286" s="457" t="s">
        <v>250</v>
      </c>
      <c r="C286" s="458"/>
      <c r="D286" s="462"/>
      <c r="E286" s="442"/>
      <c r="F286" s="443"/>
      <c r="G286" s="935"/>
      <c r="H286" s="936"/>
      <c r="I286" s="321"/>
    </row>
    <row r="287" spans="1:9" hidden="1">
      <c r="A287" s="433">
        <v>6</v>
      </c>
      <c r="B287" s="457" t="s">
        <v>251</v>
      </c>
      <c r="C287" s="458"/>
      <c r="D287" s="463"/>
      <c r="E287" s="445"/>
      <c r="F287" s="446"/>
      <c r="G287" s="937"/>
      <c r="H287" s="938"/>
      <c r="I287" s="321"/>
    </row>
    <row r="288" spans="1:9" ht="49.5" hidden="1" customHeight="1">
      <c r="A288" s="433"/>
      <c r="B288" s="939" t="s">
        <v>252</v>
      </c>
      <c r="C288" s="927"/>
      <c r="D288" s="927"/>
      <c r="E288" s="927"/>
      <c r="F288" s="927"/>
      <c r="G288" s="927"/>
      <c r="H288" s="928"/>
      <c r="I288" s="321"/>
    </row>
    <row r="289" spans="1:9" ht="16.5" hidden="1" customHeight="1">
      <c r="A289" s="464"/>
      <c r="B289" s="319"/>
      <c r="C289" s="319"/>
      <c r="D289" s="425"/>
      <c r="E289" s="425"/>
      <c r="F289" s="425"/>
      <c r="G289" s="425"/>
      <c r="H289" s="425"/>
      <c r="I289" s="321"/>
    </row>
    <row r="290" spans="1:9" ht="16.5" hidden="1" customHeight="1">
      <c r="A290" s="431" t="s">
        <v>235</v>
      </c>
      <c r="B290" s="910" t="s">
        <v>236</v>
      </c>
      <c r="C290" s="940"/>
      <c r="D290" s="449"/>
      <c r="E290" s="941"/>
      <c r="F290" s="942"/>
      <c r="G290" s="943"/>
      <c r="H290" s="944"/>
      <c r="I290" s="321"/>
    </row>
    <row r="291" spans="1:9" ht="28.5" hidden="1" customHeight="1">
      <c r="A291" s="431"/>
      <c r="B291" s="894"/>
      <c r="C291" s="910"/>
      <c r="D291" s="450"/>
      <c r="E291" s="945" t="s">
        <v>254</v>
      </c>
      <c r="F291" s="946"/>
      <c r="G291" s="947" t="s">
        <v>242</v>
      </c>
      <c r="H291" s="948"/>
      <c r="I291" s="321"/>
    </row>
    <row r="292" spans="1:9" ht="56.25" hidden="1" customHeight="1">
      <c r="A292" s="433"/>
      <c r="B292" s="911" t="s">
        <v>238</v>
      </c>
      <c r="C292" s="912"/>
      <c r="D292" s="439"/>
      <c r="E292" s="949"/>
      <c r="F292" s="950"/>
      <c r="G292" s="951"/>
      <c r="H292" s="951"/>
    </row>
    <row r="293" spans="1:9" ht="15.75" hidden="1" customHeight="1">
      <c r="A293" s="433"/>
      <c r="B293" s="851" t="s">
        <v>239</v>
      </c>
      <c r="C293" s="909"/>
      <c r="D293" s="448"/>
      <c r="E293" s="904"/>
      <c r="F293" s="913"/>
      <c r="G293" s="914"/>
      <c r="H293" s="915"/>
      <c r="I293" s="321"/>
    </row>
    <row r="294" spans="1:9" ht="66.75" hidden="1" customHeight="1">
      <c r="A294" s="433"/>
      <c r="B294" s="911" t="s">
        <v>240</v>
      </c>
      <c r="C294" s="912"/>
      <c r="D294" s="439"/>
      <c r="E294" s="949"/>
      <c r="F294" s="950"/>
      <c r="G294" s="951"/>
      <c r="H294" s="951"/>
      <c r="I294" s="321"/>
    </row>
    <row r="295" spans="1:9" ht="20.25" hidden="1" customHeight="1">
      <c r="A295" s="433"/>
      <c r="B295" s="465"/>
      <c r="C295" s="465"/>
      <c r="D295" s="466"/>
      <c r="E295" s="466"/>
      <c r="F295" s="466"/>
      <c r="G295" s="466"/>
      <c r="H295" s="466"/>
      <c r="I295" s="321"/>
    </row>
    <row r="296" spans="1:9" ht="32.25" hidden="1" customHeight="1">
      <c r="A296" s="398"/>
      <c r="B296" s="894" t="e">
        <f>IF(AND(#REF!=2,M198="2 or more"),"Name of Other Partner-2 of JV", "")</f>
        <v>#REF!</v>
      </c>
      <c r="C296" s="894"/>
      <c r="D296" s="894"/>
      <c r="E296" s="893" t="e">
        <f>'[11]Name of Bidder'!C23</f>
        <v>#REF!</v>
      </c>
      <c r="F296" s="894"/>
      <c r="G296" s="894"/>
      <c r="H296" s="910"/>
      <c r="I296" s="321"/>
    </row>
    <row r="297" spans="1:9" ht="29.25" hidden="1" customHeight="1">
      <c r="A297" s="398" t="s">
        <v>224</v>
      </c>
      <c r="B297" s="893" t="s">
        <v>225</v>
      </c>
      <c r="C297" s="894"/>
      <c r="D297" s="894"/>
      <c r="E297" s="894"/>
      <c r="F297" s="894"/>
      <c r="G297" s="894"/>
      <c r="H297" s="894"/>
      <c r="I297" s="321"/>
    </row>
    <row r="298" spans="1:9" ht="19.5" hidden="1" customHeight="1">
      <c r="A298" s="431"/>
      <c r="B298" s="447"/>
      <c r="C298" s="451"/>
      <c r="D298" s="452"/>
      <c r="E298" s="838" t="s">
        <v>242</v>
      </c>
      <c r="F298" s="839" t="s">
        <v>243</v>
      </c>
      <c r="G298" s="838" t="s">
        <v>227</v>
      </c>
      <c r="H298" s="839"/>
      <c r="I298" s="321"/>
    </row>
    <row r="299" spans="1:9" ht="47.25" hidden="1" customHeight="1">
      <c r="A299" s="431"/>
      <c r="B299" s="447"/>
      <c r="C299" s="451"/>
      <c r="D299" s="397" t="s">
        <v>244</v>
      </c>
      <c r="E299" s="918"/>
      <c r="F299" s="919"/>
      <c r="G299" s="918"/>
      <c r="H299" s="919"/>
      <c r="I299" s="321"/>
    </row>
    <row r="300" spans="1:9" ht="17.25" hidden="1" customHeight="1">
      <c r="A300" s="433" t="s">
        <v>228</v>
      </c>
      <c r="B300" s="904" t="s">
        <v>229</v>
      </c>
      <c r="C300" s="913"/>
      <c r="D300" s="453"/>
      <c r="E300" s="920"/>
      <c r="F300" s="921"/>
      <c r="G300" s="920"/>
      <c r="H300" s="921"/>
      <c r="I300" s="321"/>
    </row>
    <row r="301" spans="1:9" ht="17.25" hidden="1" customHeight="1">
      <c r="A301" s="433"/>
      <c r="B301" s="904" t="s">
        <v>245</v>
      </c>
      <c r="C301" s="905"/>
      <c r="D301" s="913"/>
      <c r="E301" s="435" t="s">
        <v>32</v>
      </c>
      <c r="F301" s="436"/>
      <c r="G301" s="436"/>
      <c r="H301" s="437"/>
      <c r="I301" s="321"/>
    </row>
    <row r="302" spans="1:9" ht="15.75" hidden="1" customHeight="1">
      <c r="A302" s="433">
        <v>1</v>
      </c>
      <c r="B302" s="931" t="s">
        <v>246</v>
      </c>
      <c r="C302" s="932"/>
      <c r="D302" s="467"/>
      <c r="E302" s="460"/>
      <c r="F302" s="461"/>
      <c r="G302" s="952"/>
      <c r="H302" s="953"/>
      <c r="I302" s="321"/>
    </row>
    <row r="303" spans="1:9" ht="15.75" hidden="1" customHeight="1">
      <c r="A303" s="433">
        <v>2</v>
      </c>
      <c r="B303" s="931" t="s">
        <v>247</v>
      </c>
      <c r="C303" s="932"/>
      <c r="D303" s="441"/>
      <c r="E303" s="442"/>
      <c r="F303" s="443"/>
      <c r="G303" s="923"/>
      <c r="H303" s="924"/>
    </row>
    <row r="304" spans="1:9" ht="15.75" hidden="1" customHeight="1">
      <c r="A304" s="433">
        <v>3</v>
      </c>
      <c r="B304" s="457" t="s">
        <v>248</v>
      </c>
      <c r="C304" s="458"/>
      <c r="D304" s="441"/>
      <c r="E304" s="442"/>
      <c r="F304" s="443"/>
      <c r="G304" s="923"/>
      <c r="H304" s="924"/>
      <c r="I304" s="321"/>
    </row>
    <row r="305" spans="1:9" ht="16.5" hidden="1" customHeight="1">
      <c r="A305" s="433">
        <v>4</v>
      </c>
      <c r="B305" s="457" t="s">
        <v>249</v>
      </c>
      <c r="C305" s="458"/>
      <c r="D305" s="441"/>
      <c r="E305" s="442"/>
      <c r="F305" s="443"/>
      <c r="G305" s="923"/>
      <c r="H305" s="924"/>
      <c r="I305" s="321"/>
    </row>
    <row r="306" spans="1:9" ht="15.75" hidden="1" customHeight="1">
      <c r="A306" s="433">
        <v>5</v>
      </c>
      <c r="B306" s="457" t="s">
        <v>250</v>
      </c>
      <c r="C306" s="458"/>
      <c r="D306" s="441"/>
      <c r="E306" s="442"/>
      <c r="F306" s="443"/>
      <c r="G306" s="923"/>
      <c r="H306" s="924"/>
      <c r="I306" s="321"/>
    </row>
    <row r="307" spans="1:9" hidden="1">
      <c r="A307" s="433">
        <v>6</v>
      </c>
      <c r="B307" s="457" t="s">
        <v>251</v>
      </c>
      <c r="C307" s="458"/>
      <c r="D307" s="444"/>
      <c r="E307" s="445"/>
      <c r="F307" s="446"/>
      <c r="G307" s="925"/>
      <c r="H307" s="926"/>
      <c r="I307" s="321"/>
    </row>
    <row r="308" spans="1:9" ht="32.25" hidden="1" customHeight="1">
      <c r="A308" s="428"/>
      <c r="B308" s="927" t="s">
        <v>252</v>
      </c>
      <c r="C308" s="927"/>
      <c r="D308" s="927"/>
      <c r="E308" s="927"/>
      <c r="F308" s="927"/>
      <c r="G308" s="927"/>
      <c r="H308" s="928"/>
      <c r="I308" s="321"/>
    </row>
    <row r="309" spans="1:9" ht="32.25" hidden="1" customHeight="1">
      <c r="A309" s="398"/>
      <c r="B309" s="454"/>
      <c r="C309" s="454"/>
      <c r="D309" s="454"/>
      <c r="E309" s="454"/>
      <c r="F309" s="454"/>
      <c r="G309" s="454"/>
      <c r="H309" s="454"/>
      <c r="I309" s="321"/>
    </row>
    <row r="310" spans="1:9" ht="20.25" hidden="1" customHeight="1">
      <c r="A310" s="431" t="s">
        <v>93</v>
      </c>
      <c r="B310" s="893" t="s">
        <v>232</v>
      </c>
      <c r="C310" s="894"/>
      <c r="D310" s="894"/>
      <c r="E310" s="894"/>
      <c r="F310" s="894"/>
      <c r="G310" s="894"/>
      <c r="H310" s="894"/>
      <c r="I310" s="321"/>
    </row>
    <row r="311" spans="1:9" ht="19.5" hidden="1" customHeight="1">
      <c r="A311" s="431"/>
      <c r="B311" s="455"/>
      <c r="C311" s="451"/>
      <c r="D311" s="452"/>
      <c r="E311" s="838" t="s">
        <v>242</v>
      </c>
      <c r="F311" s="839" t="s">
        <v>243</v>
      </c>
      <c r="G311" s="838" t="s">
        <v>227</v>
      </c>
      <c r="H311" s="839"/>
      <c r="I311" s="321"/>
    </row>
    <row r="312" spans="1:9" ht="47.25" hidden="1" customHeight="1">
      <c r="A312" s="431"/>
      <c r="B312" s="455"/>
      <c r="C312" s="451"/>
      <c r="D312" s="397" t="s">
        <v>253</v>
      </c>
      <c r="E312" s="918"/>
      <c r="F312" s="919"/>
      <c r="G312" s="918"/>
      <c r="H312" s="919"/>
      <c r="I312" s="321"/>
    </row>
    <row r="313" spans="1:9" ht="17.25" hidden="1" customHeight="1">
      <c r="A313" s="433" t="s">
        <v>228</v>
      </c>
      <c r="B313" s="849" t="s">
        <v>229</v>
      </c>
      <c r="C313" s="908"/>
      <c r="D313" s="456"/>
      <c r="E313" s="920"/>
      <c r="F313" s="921"/>
      <c r="G313" s="929"/>
      <c r="H313" s="930"/>
      <c r="I313" s="321"/>
    </row>
    <row r="314" spans="1:9" ht="17.25" hidden="1" customHeight="1">
      <c r="A314" s="433"/>
      <c r="B314" s="905" t="s">
        <v>245</v>
      </c>
      <c r="C314" s="905"/>
      <c r="D314" s="849"/>
      <c r="E314" s="435" t="s">
        <v>32</v>
      </c>
      <c r="F314" s="436"/>
      <c r="G314" s="436"/>
      <c r="H314" s="437"/>
      <c r="I314" s="321"/>
    </row>
    <row r="315" spans="1:9" ht="15.75" hidden="1" customHeight="1">
      <c r="A315" s="433">
        <v>1</v>
      </c>
      <c r="B315" s="931" t="s">
        <v>246</v>
      </c>
      <c r="C315" s="932"/>
      <c r="D315" s="459"/>
      <c r="E315" s="460"/>
      <c r="F315" s="461"/>
      <c r="G315" s="933"/>
      <c r="H315" s="934"/>
      <c r="I315" s="321"/>
    </row>
    <row r="316" spans="1:9" ht="15.75" hidden="1" customHeight="1">
      <c r="A316" s="433">
        <v>2</v>
      </c>
      <c r="B316" s="931" t="s">
        <v>247</v>
      </c>
      <c r="C316" s="932"/>
      <c r="D316" s="462"/>
      <c r="E316" s="442"/>
      <c r="F316" s="443"/>
      <c r="G316" s="935"/>
      <c r="H316" s="936"/>
    </row>
    <row r="317" spans="1:9" ht="15.75" hidden="1" customHeight="1">
      <c r="A317" s="433">
        <v>3</v>
      </c>
      <c r="B317" s="457" t="s">
        <v>248</v>
      </c>
      <c r="C317" s="458"/>
      <c r="D317" s="462"/>
      <c r="E317" s="442"/>
      <c r="F317" s="443"/>
      <c r="G317" s="935"/>
      <c r="H317" s="936"/>
      <c r="I317" s="321"/>
    </row>
    <row r="318" spans="1:9" ht="16.5" hidden="1" customHeight="1">
      <c r="A318" s="433">
        <v>4</v>
      </c>
      <c r="B318" s="457" t="s">
        <v>249</v>
      </c>
      <c r="C318" s="458"/>
      <c r="D318" s="462"/>
      <c r="E318" s="442"/>
      <c r="F318" s="443"/>
      <c r="G318" s="935"/>
      <c r="H318" s="936"/>
      <c r="I318" s="321"/>
    </row>
    <row r="319" spans="1:9" ht="15.75" hidden="1" customHeight="1">
      <c r="A319" s="433">
        <v>5</v>
      </c>
      <c r="B319" s="457" t="s">
        <v>250</v>
      </c>
      <c r="C319" s="458"/>
      <c r="D319" s="462"/>
      <c r="E319" s="442"/>
      <c r="F319" s="443"/>
      <c r="G319" s="935"/>
      <c r="H319" s="936"/>
      <c r="I319" s="321"/>
    </row>
    <row r="320" spans="1:9" ht="15.75" hidden="1" customHeight="1">
      <c r="A320" s="433">
        <v>6</v>
      </c>
      <c r="B320" s="457" t="s">
        <v>251</v>
      </c>
      <c r="C320" s="458"/>
      <c r="D320" s="462"/>
      <c r="E320" s="442"/>
      <c r="F320" s="443"/>
      <c r="G320" s="935"/>
      <c r="H320" s="936"/>
      <c r="I320" s="321"/>
    </row>
    <row r="321" spans="1:9" ht="32.25" hidden="1" customHeight="1">
      <c r="A321" s="433"/>
      <c r="B321" s="954" t="s">
        <v>234</v>
      </c>
      <c r="C321" s="954"/>
      <c r="D321" s="463"/>
      <c r="E321" s="445"/>
      <c r="F321" s="446"/>
      <c r="G321" s="937"/>
      <c r="H321" s="938"/>
      <c r="I321" s="321"/>
    </row>
    <row r="322" spans="1:9" ht="32.25" hidden="1" customHeight="1">
      <c r="A322" s="428"/>
      <c r="B322" s="955" t="s">
        <v>252</v>
      </c>
      <c r="C322" s="955"/>
      <c r="D322" s="955"/>
      <c r="E322" s="955"/>
      <c r="F322" s="955"/>
      <c r="G322" s="955"/>
      <c r="H322" s="956"/>
      <c r="I322" s="321"/>
    </row>
    <row r="323" spans="1:9" ht="16.5" hidden="1" customHeight="1">
      <c r="A323" s="428"/>
      <c r="B323" s="319"/>
      <c r="C323" s="319"/>
      <c r="D323" s="425"/>
      <c r="E323" s="425"/>
      <c r="F323" s="425"/>
      <c r="G323" s="425"/>
      <c r="H323" s="425"/>
      <c r="I323" s="321"/>
    </row>
    <row r="324" spans="1:9" ht="16.5" hidden="1" customHeight="1">
      <c r="A324" s="431" t="s">
        <v>235</v>
      </c>
      <c r="B324" s="940" t="s">
        <v>236</v>
      </c>
      <c r="C324" s="940"/>
      <c r="D324" s="449"/>
      <c r="E324" s="941"/>
      <c r="F324" s="942"/>
      <c r="G324" s="943"/>
      <c r="H324" s="944"/>
      <c r="I324" s="321"/>
    </row>
    <row r="325" spans="1:9" ht="28.5" hidden="1" customHeight="1">
      <c r="A325" s="431"/>
      <c r="B325" s="893"/>
      <c r="C325" s="910"/>
      <c r="D325" s="450"/>
      <c r="E325" s="945" t="s">
        <v>254</v>
      </c>
      <c r="F325" s="946"/>
      <c r="G325" s="947" t="s">
        <v>242</v>
      </c>
      <c r="H325" s="948"/>
      <c r="I325" s="321"/>
    </row>
    <row r="326" spans="1:9" ht="56.25" hidden="1" customHeight="1">
      <c r="A326" s="433"/>
      <c r="B326" s="912" t="s">
        <v>238</v>
      </c>
      <c r="C326" s="912"/>
      <c r="D326" s="439"/>
      <c r="E326" s="949"/>
      <c r="F326" s="950"/>
      <c r="G326" s="951"/>
      <c r="H326" s="951"/>
    </row>
    <row r="327" spans="1:9" ht="15.75" hidden="1" customHeight="1">
      <c r="A327" s="433"/>
      <c r="B327" s="909" t="s">
        <v>239</v>
      </c>
      <c r="C327" s="909"/>
      <c r="D327" s="448"/>
      <c r="E327" s="904"/>
      <c r="F327" s="913"/>
      <c r="G327" s="914"/>
      <c r="H327" s="915"/>
      <c r="I327" s="321"/>
    </row>
    <row r="328" spans="1:9" ht="49.5" hidden="1" customHeight="1">
      <c r="A328" s="433"/>
      <c r="B328" s="912" t="s">
        <v>240</v>
      </c>
      <c r="C328" s="912"/>
      <c r="D328" s="439"/>
      <c r="E328" s="949"/>
      <c r="F328" s="950"/>
      <c r="G328" s="951"/>
      <c r="H328" s="951"/>
      <c r="I328" s="321"/>
    </row>
    <row r="329" spans="1:9" ht="22.5" hidden="1" customHeight="1">
      <c r="A329" s="428"/>
      <c r="B329" s="465"/>
      <c r="C329" s="465"/>
      <c r="D329" s="466"/>
      <c r="E329" s="466"/>
      <c r="F329" s="466"/>
      <c r="G329" s="466"/>
      <c r="H329" s="466"/>
      <c r="I329" s="321"/>
    </row>
    <row r="330" spans="1:9" ht="17.25" hidden="1" customHeight="1">
      <c r="A330" s="468" t="s">
        <v>255</v>
      </c>
      <c r="B330" s="957" t="s">
        <v>256</v>
      </c>
      <c r="C330" s="957"/>
      <c r="D330" s="957"/>
      <c r="E330" s="957"/>
      <c r="F330" s="957"/>
      <c r="G330" s="957"/>
      <c r="H330" s="957"/>
      <c r="I330" s="321"/>
    </row>
    <row r="331" spans="1:9" ht="12" hidden="1" customHeight="1">
      <c r="A331" s="321"/>
      <c r="B331" s="384"/>
      <c r="C331" s="384"/>
      <c r="D331" s="384"/>
      <c r="E331" s="384"/>
      <c r="F331" s="384"/>
      <c r="G331" s="384"/>
      <c r="H331" s="321"/>
      <c r="I331" s="321"/>
    </row>
    <row r="332" spans="1:9" ht="75" hidden="1" customHeight="1">
      <c r="A332" s="469"/>
      <c r="B332" s="958" t="s">
        <v>257</v>
      </c>
      <c r="C332" s="958"/>
      <c r="D332" s="958"/>
      <c r="E332" s="958"/>
      <c r="F332" s="958"/>
      <c r="G332" s="958"/>
      <c r="H332" s="958"/>
      <c r="I332" s="321"/>
    </row>
    <row r="333" spans="1:9" ht="185.25" hidden="1" customHeight="1">
      <c r="A333" s="428"/>
      <c r="B333" s="959" t="s">
        <v>258</v>
      </c>
      <c r="C333" s="959"/>
      <c r="D333" s="959"/>
      <c r="E333" s="959"/>
      <c r="F333" s="959"/>
      <c r="G333" s="959"/>
      <c r="H333" s="959"/>
    </row>
    <row r="334" spans="1:9" ht="40.15" hidden="1" customHeight="1">
      <c r="A334" s="428"/>
      <c r="B334" s="958"/>
      <c r="C334" s="958"/>
      <c r="D334" s="958"/>
      <c r="E334" s="958"/>
      <c r="F334" s="958"/>
      <c r="G334" s="958"/>
      <c r="H334" s="958"/>
      <c r="I334" s="321"/>
    </row>
    <row r="335" spans="1:9" ht="9" hidden="1" customHeight="1">
      <c r="A335" s="321"/>
      <c r="B335" s="321"/>
      <c r="C335" s="321"/>
      <c r="D335" s="321"/>
      <c r="E335" s="321"/>
      <c r="F335" s="321"/>
      <c r="G335" s="321"/>
      <c r="H335" s="321"/>
      <c r="I335" s="321"/>
    </row>
    <row r="336" spans="1:9" ht="33.75" hidden="1" customHeight="1">
      <c r="A336" s="428"/>
      <c r="B336" s="958"/>
      <c r="C336" s="958"/>
      <c r="D336" s="958"/>
      <c r="E336" s="958"/>
      <c r="F336" s="958"/>
      <c r="G336" s="958"/>
      <c r="H336" s="958"/>
      <c r="I336" s="321"/>
    </row>
    <row r="337" spans="1:9" hidden="1">
      <c r="B337" s="384"/>
      <c r="C337" s="384"/>
      <c r="D337" s="384"/>
      <c r="E337" s="384"/>
      <c r="F337" s="384"/>
      <c r="G337" s="384"/>
    </row>
    <row r="338" spans="1:9" ht="42" hidden="1" customHeight="1">
      <c r="A338" s="427"/>
      <c r="B338" s="958"/>
      <c r="C338" s="958"/>
      <c r="D338" s="958"/>
      <c r="E338" s="958"/>
      <c r="F338" s="958"/>
      <c r="G338" s="958"/>
      <c r="H338" s="958"/>
      <c r="I338" s="321"/>
    </row>
    <row r="339" spans="1:9" hidden="1">
      <c r="A339" s="321"/>
      <c r="B339" s="321"/>
      <c r="C339" s="321"/>
      <c r="D339" s="321"/>
      <c r="E339" s="321"/>
      <c r="F339" s="321"/>
      <c r="G339" s="321"/>
      <c r="H339" s="321"/>
      <c r="I339" s="321"/>
    </row>
    <row r="340" spans="1:9" ht="19.5" hidden="1" customHeight="1">
      <c r="A340" s="427"/>
      <c r="B340" s="958" t="s">
        <v>259</v>
      </c>
      <c r="C340" s="958"/>
      <c r="D340" s="958"/>
      <c r="E340" s="958"/>
      <c r="F340" s="958"/>
      <c r="G340" s="958"/>
      <c r="H340" s="958"/>
      <c r="I340" s="321"/>
    </row>
    <row r="341" spans="1:9" hidden="1">
      <c r="A341" s="321"/>
      <c r="B341" s="384"/>
      <c r="C341" s="384"/>
      <c r="D341" s="384"/>
      <c r="E341" s="384"/>
      <c r="F341" s="384"/>
      <c r="G341" s="384"/>
      <c r="H341" s="321"/>
      <c r="I341" s="321"/>
    </row>
    <row r="342" spans="1:9" ht="40.15" hidden="1" customHeight="1">
      <c r="A342" s="427" t="s">
        <v>260</v>
      </c>
      <c r="B342" s="959" t="s">
        <v>261</v>
      </c>
      <c r="C342" s="959"/>
      <c r="D342" s="959"/>
      <c r="E342" s="959"/>
      <c r="F342" s="959"/>
      <c r="G342" s="959"/>
      <c r="H342" s="959"/>
      <c r="I342" s="321"/>
    </row>
    <row r="343" spans="1:9" hidden="1">
      <c r="A343" s="321"/>
      <c r="B343" s="384"/>
      <c r="C343" s="384"/>
      <c r="D343" s="384"/>
      <c r="E343" s="384"/>
      <c r="F343" s="384"/>
      <c r="G343" s="384"/>
      <c r="H343" s="321"/>
      <c r="I343" s="321"/>
    </row>
    <row r="344" spans="1:9" ht="90" hidden="1" customHeight="1">
      <c r="A344" s="427" t="s">
        <v>262</v>
      </c>
      <c r="B344" s="959" t="s">
        <v>263</v>
      </c>
      <c r="C344" s="959"/>
      <c r="D344" s="959"/>
      <c r="E344" s="959"/>
      <c r="F344" s="959"/>
      <c r="G344" s="959"/>
      <c r="H344" s="959"/>
    </row>
    <row r="345" spans="1:9" hidden="1">
      <c r="A345" s="321"/>
      <c r="B345" s="321"/>
      <c r="C345" s="321"/>
      <c r="D345" s="321"/>
      <c r="E345" s="321"/>
      <c r="F345" s="321"/>
      <c r="G345" s="321"/>
      <c r="H345" s="321"/>
      <c r="I345" s="321"/>
    </row>
    <row r="346" spans="1:9" ht="48" hidden="1" customHeight="1">
      <c r="A346" s="427" t="s">
        <v>264</v>
      </c>
      <c r="B346" s="958" t="s">
        <v>265</v>
      </c>
      <c r="C346" s="958"/>
      <c r="D346" s="958"/>
      <c r="E346" s="958"/>
      <c r="F346" s="958"/>
      <c r="G346" s="958"/>
      <c r="H346" s="958"/>
      <c r="I346" s="321"/>
    </row>
    <row r="347" spans="1:9" ht="17.25" hidden="1" customHeight="1">
      <c r="A347" s="321"/>
      <c r="B347" s="321"/>
      <c r="C347" s="321"/>
      <c r="D347" s="320"/>
      <c r="E347" s="321"/>
      <c r="F347" s="321"/>
      <c r="G347" s="321"/>
      <c r="H347" s="321"/>
      <c r="I347" s="321"/>
    </row>
    <row r="348" spans="1:9" ht="21" hidden="1" customHeight="1">
      <c r="A348" s="427" t="s">
        <v>266</v>
      </c>
      <c r="B348" s="958" t="s">
        <v>267</v>
      </c>
      <c r="C348" s="958"/>
      <c r="D348" s="958"/>
      <c r="E348" s="958"/>
      <c r="F348" s="958"/>
      <c r="G348" s="958"/>
      <c r="H348" s="958"/>
      <c r="I348" s="321"/>
    </row>
    <row r="349" spans="1:9" ht="29.25" hidden="1" customHeight="1">
      <c r="A349" s="427"/>
      <c r="B349" s="960" t="s">
        <v>268</v>
      </c>
      <c r="C349" s="960"/>
      <c r="D349" s="960"/>
      <c r="E349" s="960"/>
      <c r="F349" s="960"/>
      <c r="G349" s="960"/>
      <c r="H349" s="960"/>
      <c r="I349" s="321"/>
    </row>
    <row r="350" spans="1:9" ht="17.25" hidden="1" customHeight="1">
      <c r="A350" s="427"/>
      <c r="B350" s="470"/>
      <c r="C350" s="470"/>
      <c r="D350" s="470"/>
      <c r="E350" s="470"/>
      <c r="F350" s="470"/>
      <c r="G350" s="470"/>
      <c r="H350" s="470"/>
    </row>
    <row r="351" spans="1:9" ht="72" hidden="1" customHeight="1">
      <c r="A351" s="428">
        <v>4.0999999999999996</v>
      </c>
      <c r="B351" s="831" t="s">
        <v>269</v>
      </c>
      <c r="C351" s="831"/>
      <c r="D351" s="831"/>
      <c r="E351" s="831"/>
      <c r="F351" s="831"/>
      <c r="G351" s="831"/>
      <c r="H351" s="831"/>
    </row>
    <row r="352" spans="1:9" ht="16.5" hidden="1" customHeight="1">
      <c r="A352" s="383" t="s">
        <v>85</v>
      </c>
      <c r="B352" s="961" t="str">
        <f>"For  " &amp;B199</f>
        <v>For  Name of the Bidder</v>
      </c>
      <c r="C352" s="961"/>
      <c r="D352" s="961"/>
      <c r="E352" s="961"/>
      <c r="F352" s="961"/>
      <c r="G352" s="321"/>
      <c r="H352" s="321"/>
      <c r="I352" s="321"/>
    </row>
    <row r="353" spans="1:9" ht="15.75" hidden="1" customHeight="1">
      <c r="A353" s="321"/>
      <c r="B353" s="471" t="s">
        <v>79</v>
      </c>
      <c r="C353" s="962"/>
      <c r="D353" s="963"/>
      <c r="E353" s="963"/>
      <c r="F353" s="963"/>
      <c r="G353" s="963"/>
      <c r="H353" s="964"/>
      <c r="I353" s="321"/>
    </row>
    <row r="354" spans="1:9" ht="15.75" hidden="1" customHeight="1">
      <c r="A354" s="321"/>
      <c r="B354" s="471" t="s">
        <v>80</v>
      </c>
      <c r="C354" s="962"/>
      <c r="D354" s="963"/>
      <c r="E354" s="963"/>
      <c r="F354" s="963"/>
      <c r="G354" s="963"/>
      <c r="H354" s="964"/>
      <c r="I354" s="321"/>
    </row>
    <row r="355" spans="1:9" ht="15.75" hidden="1" customHeight="1">
      <c r="A355" s="321"/>
      <c r="B355" s="471" t="s">
        <v>81</v>
      </c>
      <c r="C355" s="962"/>
      <c r="D355" s="963"/>
      <c r="E355" s="963"/>
      <c r="F355" s="963"/>
      <c r="G355" s="963"/>
      <c r="H355" s="964"/>
      <c r="I355" s="321"/>
    </row>
    <row r="356" spans="1:9" ht="15.75" hidden="1" customHeight="1">
      <c r="A356" s="321"/>
      <c r="B356" s="471" t="s">
        <v>171</v>
      </c>
      <c r="C356" s="962"/>
      <c r="D356" s="963"/>
      <c r="E356" s="963"/>
      <c r="F356" s="963"/>
      <c r="G356" s="963"/>
      <c r="H356" s="964"/>
      <c r="I356" s="321"/>
    </row>
    <row r="357" spans="1:9" ht="15.75" hidden="1" customHeight="1">
      <c r="A357" s="321"/>
      <c r="B357" s="471" t="s">
        <v>172</v>
      </c>
      <c r="C357" s="962"/>
      <c r="D357" s="963"/>
      <c r="E357" s="963"/>
      <c r="F357" s="963"/>
      <c r="G357" s="963"/>
      <c r="H357" s="964"/>
      <c r="I357" s="321"/>
    </row>
    <row r="358" spans="1:9" ht="15.75" hidden="1" customHeight="1">
      <c r="A358" s="321"/>
      <c r="B358" s="471" t="s">
        <v>174</v>
      </c>
      <c r="C358" s="962"/>
      <c r="D358" s="963"/>
      <c r="E358" s="963"/>
      <c r="F358" s="963"/>
      <c r="G358" s="963"/>
      <c r="H358" s="964"/>
      <c r="I358" s="321"/>
    </row>
    <row r="359" spans="1:9" ht="15.75" hidden="1" customHeight="1">
      <c r="A359" s="321"/>
      <c r="B359" s="471" t="s">
        <v>176</v>
      </c>
      <c r="C359" s="962"/>
      <c r="D359" s="963"/>
      <c r="E359" s="963"/>
      <c r="F359" s="963"/>
      <c r="G359" s="963"/>
      <c r="H359" s="964"/>
      <c r="I359" s="321"/>
    </row>
    <row r="360" spans="1:9" ht="15.75" hidden="1" customHeight="1">
      <c r="A360" s="321"/>
      <c r="B360" s="471" t="s">
        <v>270</v>
      </c>
      <c r="C360" s="962"/>
      <c r="D360" s="963"/>
      <c r="E360" s="963"/>
      <c r="F360" s="963"/>
      <c r="G360" s="963"/>
      <c r="H360" s="964"/>
      <c r="I360" s="321"/>
    </row>
    <row r="361" spans="1:9" ht="15.75" hidden="1" customHeight="1">
      <c r="A361" s="321"/>
      <c r="B361" s="471" t="s">
        <v>271</v>
      </c>
      <c r="C361" s="962"/>
      <c r="D361" s="963"/>
      <c r="E361" s="963"/>
      <c r="F361" s="963"/>
      <c r="G361" s="963"/>
      <c r="H361" s="964"/>
      <c r="I361" s="321"/>
    </row>
    <row r="362" spans="1:9" ht="15.75" hidden="1" customHeight="1">
      <c r="A362" s="321"/>
      <c r="B362" s="471" t="s">
        <v>272</v>
      </c>
      <c r="C362" s="962"/>
      <c r="D362" s="963"/>
      <c r="E362" s="963"/>
      <c r="F362" s="963"/>
      <c r="G362" s="963"/>
      <c r="H362" s="964"/>
      <c r="I362" s="321"/>
    </row>
    <row r="363" spans="1:9" hidden="1">
      <c r="A363" s="321"/>
      <c r="B363" s="321"/>
      <c r="C363" s="321"/>
      <c r="D363" s="321"/>
      <c r="E363" s="321"/>
      <c r="F363" s="321"/>
      <c r="G363" s="321"/>
      <c r="H363" s="321"/>
      <c r="I363" s="321"/>
    </row>
    <row r="364" spans="1:9" ht="16.5" hidden="1" customHeight="1">
      <c r="A364" s="383" t="s">
        <v>93</v>
      </c>
      <c r="B364" s="961" t="e">
        <f>"For  " &amp;B260</f>
        <v>#REF!</v>
      </c>
      <c r="C364" s="961"/>
      <c r="D364" s="961"/>
      <c r="E364" s="961"/>
      <c r="F364" s="961"/>
      <c r="G364" s="321"/>
      <c r="H364" s="321"/>
      <c r="I364" s="321"/>
    </row>
    <row r="365" spans="1:9" ht="15.75" hidden="1" customHeight="1">
      <c r="A365" s="321"/>
      <c r="B365" s="471" t="s">
        <v>79</v>
      </c>
      <c r="C365" s="962"/>
      <c r="D365" s="963"/>
      <c r="E365" s="963"/>
      <c r="F365" s="963"/>
      <c r="G365" s="963"/>
      <c r="H365" s="964"/>
      <c r="I365" s="321"/>
    </row>
    <row r="366" spans="1:9" ht="15.75" hidden="1" customHeight="1">
      <c r="A366" s="321"/>
      <c r="B366" s="471" t="s">
        <v>80</v>
      </c>
      <c r="C366" s="962"/>
      <c r="D366" s="963"/>
      <c r="E366" s="963"/>
      <c r="F366" s="963"/>
      <c r="G366" s="963"/>
      <c r="H366" s="964"/>
      <c r="I366" s="321"/>
    </row>
    <row r="367" spans="1:9" ht="15.75" hidden="1" customHeight="1">
      <c r="A367" s="321"/>
      <c r="B367" s="471" t="s">
        <v>81</v>
      </c>
      <c r="C367" s="962"/>
      <c r="D367" s="963"/>
      <c r="E367" s="963"/>
      <c r="F367" s="963"/>
      <c r="G367" s="963"/>
      <c r="H367" s="964"/>
      <c r="I367" s="321"/>
    </row>
    <row r="368" spans="1:9" ht="15.75" hidden="1" customHeight="1">
      <c r="A368" s="321"/>
      <c r="B368" s="471" t="s">
        <v>171</v>
      </c>
      <c r="C368" s="962"/>
      <c r="D368" s="963"/>
      <c r="E368" s="963"/>
      <c r="F368" s="963"/>
      <c r="G368" s="963"/>
      <c r="H368" s="964"/>
      <c r="I368" s="321"/>
    </row>
    <row r="369" spans="1:9" ht="15.75" hidden="1" customHeight="1">
      <c r="A369" s="321"/>
      <c r="B369" s="471" t="s">
        <v>172</v>
      </c>
      <c r="C369" s="962"/>
      <c r="D369" s="963"/>
      <c r="E369" s="963"/>
      <c r="F369" s="963"/>
      <c r="G369" s="963"/>
      <c r="H369" s="964"/>
      <c r="I369" s="321"/>
    </row>
    <row r="370" spans="1:9" ht="15.75" hidden="1" customHeight="1">
      <c r="A370" s="321"/>
      <c r="B370" s="471" t="s">
        <v>174</v>
      </c>
      <c r="C370" s="962"/>
      <c r="D370" s="963"/>
      <c r="E370" s="963"/>
      <c r="F370" s="963"/>
      <c r="G370" s="963"/>
      <c r="H370" s="964"/>
      <c r="I370" s="321"/>
    </row>
    <row r="371" spans="1:9" ht="15.75" hidden="1" customHeight="1">
      <c r="A371" s="321"/>
      <c r="B371" s="471" t="s">
        <v>176</v>
      </c>
      <c r="C371" s="962"/>
      <c r="D371" s="963"/>
      <c r="E371" s="963"/>
      <c r="F371" s="963"/>
      <c r="G371" s="963"/>
      <c r="H371" s="964"/>
      <c r="I371" s="321"/>
    </row>
    <row r="372" spans="1:9" ht="15.75" hidden="1" customHeight="1">
      <c r="A372" s="321"/>
      <c r="B372" s="471" t="s">
        <v>270</v>
      </c>
      <c r="C372" s="962"/>
      <c r="D372" s="963"/>
      <c r="E372" s="963"/>
      <c r="F372" s="963"/>
      <c r="G372" s="963"/>
      <c r="H372" s="964"/>
      <c r="I372" s="321"/>
    </row>
    <row r="373" spans="1:9" ht="15.75" hidden="1" customHeight="1">
      <c r="A373" s="321"/>
      <c r="B373" s="471" t="s">
        <v>271</v>
      </c>
      <c r="C373" s="962"/>
      <c r="D373" s="963"/>
      <c r="E373" s="963"/>
      <c r="F373" s="963"/>
      <c r="G373" s="963"/>
      <c r="H373" s="964"/>
      <c r="I373" s="321"/>
    </row>
    <row r="374" spans="1:9" ht="15.75" hidden="1" customHeight="1">
      <c r="A374" s="321"/>
      <c r="B374" s="471" t="s">
        <v>272</v>
      </c>
      <c r="C374" s="962"/>
      <c r="D374" s="963"/>
      <c r="E374" s="963"/>
      <c r="F374" s="963"/>
      <c r="G374" s="963"/>
      <c r="H374" s="964"/>
      <c r="I374" s="321"/>
    </row>
    <row r="375" spans="1:9" hidden="1">
      <c r="A375" s="321"/>
      <c r="B375" s="472"/>
      <c r="C375" s="473"/>
      <c r="D375" s="473"/>
      <c r="E375" s="473"/>
      <c r="F375" s="473"/>
      <c r="G375" s="473"/>
      <c r="H375" s="473"/>
      <c r="I375" s="321"/>
    </row>
    <row r="376" spans="1:9" ht="16.5" hidden="1" customHeight="1">
      <c r="A376" s="383" t="s">
        <v>235</v>
      </c>
      <c r="B376" s="961" t="e">
        <f>"For  "&amp;B296</f>
        <v>#REF!</v>
      </c>
      <c r="C376" s="961"/>
      <c r="D376" s="961"/>
      <c r="E376" s="961"/>
      <c r="F376" s="961"/>
      <c r="G376" s="321"/>
      <c r="H376" s="321"/>
      <c r="I376" s="321"/>
    </row>
    <row r="377" spans="1:9" ht="15.75" hidden="1" customHeight="1">
      <c r="A377" s="321"/>
      <c r="B377" s="471" t="s">
        <v>79</v>
      </c>
      <c r="C377" s="962"/>
      <c r="D377" s="963"/>
      <c r="E377" s="963"/>
      <c r="F377" s="963"/>
      <c r="G377" s="963"/>
      <c r="H377" s="964"/>
      <c r="I377" s="321"/>
    </row>
    <row r="378" spans="1:9" ht="15.75" hidden="1" customHeight="1">
      <c r="A378" s="321"/>
      <c r="B378" s="471" t="s">
        <v>80</v>
      </c>
      <c r="C378" s="962"/>
      <c r="D378" s="963"/>
      <c r="E378" s="963"/>
      <c r="F378" s="963"/>
      <c r="G378" s="963"/>
      <c r="H378" s="964"/>
      <c r="I378" s="321"/>
    </row>
    <row r="379" spans="1:9" ht="15.75" hidden="1" customHeight="1">
      <c r="A379" s="321"/>
      <c r="B379" s="471" t="s">
        <v>81</v>
      </c>
      <c r="C379" s="962"/>
      <c r="D379" s="963"/>
      <c r="E379" s="963"/>
      <c r="F379" s="963"/>
      <c r="G379" s="963"/>
      <c r="H379" s="964"/>
      <c r="I379" s="321"/>
    </row>
    <row r="380" spans="1:9" ht="15.75" hidden="1" customHeight="1">
      <c r="A380" s="321"/>
      <c r="B380" s="471" t="s">
        <v>171</v>
      </c>
      <c r="C380" s="962"/>
      <c r="D380" s="963"/>
      <c r="E380" s="963"/>
      <c r="F380" s="963"/>
      <c r="G380" s="963"/>
      <c r="H380" s="964"/>
      <c r="I380" s="321"/>
    </row>
    <row r="381" spans="1:9" ht="15.75" hidden="1" customHeight="1">
      <c r="A381" s="321"/>
      <c r="B381" s="471" t="s">
        <v>172</v>
      </c>
      <c r="C381" s="962"/>
      <c r="D381" s="963"/>
      <c r="E381" s="963"/>
      <c r="F381" s="963"/>
      <c r="G381" s="963"/>
      <c r="H381" s="964"/>
      <c r="I381" s="321"/>
    </row>
    <row r="382" spans="1:9" ht="15.75" hidden="1" customHeight="1">
      <c r="A382" s="321"/>
      <c r="B382" s="471" t="s">
        <v>174</v>
      </c>
      <c r="C382" s="962"/>
      <c r="D382" s="963"/>
      <c r="E382" s="963"/>
      <c r="F382" s="963"/>
      <c r="G382" s="963"/>
      <c r="H382" s="964"/>
      <c r="I382" s="321"/>
    </row>
    <row r="383" spans="1:9" ht="15.75" hidden="1" customHeight="1">
      <c r="A383" s="321"/>
      <c r="B383" s="471" t="s">
        <v>176</v>
      </c>
      <c r="C383" s="962"/>
      <c r="D383" s="963"/>
      <c r="E383" s="963"/>
      <c r="F383" s="963"/>
      <c r="G383" s="963"/>
      <c r="H383" s="964"/>
      <c r="I383" s="321"/>
    </row>
    <row r="384" spans="1:9" ht="15.75" hidden="1" customHeight="1">
      <c r="A384" s="321"/>
      <c r="B384" s="471" t="s">
        <v>270</v>
      </c>
      <c r="C384" s="962"/>
      <c r="D384" s="963"/>
      <c r="E384" s="963"/>
      <c r="F384" s="963"/>
      <c r="G384" s="963"/>
      <c r="H384" s="964"/>
      <c r="I384" s="321"/>
    </row>
    <row r="385" spans="1:12" ht="15.75" hidden="1" customHeight="1">
      <c r="A385" s="321"/>
      <c r="B385" s="471" t="s">
        <v>271</v>
      </c>
      <c r="C385" s="962"/>
      <c r="D385" s="963"/>
      <c r="E385" s="963"/>
      <c r="F385" s="963"/>
      <c r="G385" s="963"/>
      <c r="H385" s="964"/>
      <c r="I385" s="321"/>
    </row>
    <row r="386" spans="1:12" ht="15.75" hidden="1" customHeight="1">
      <c r="A386" s="321"/>
      <c r="B386" s="471" t="s">
        <v>272</v>
      </c>
      <c r="C386" s="962"/>
      <c r="D386" s="963"/>
      <c r="E386" s="963"/>
      <c r="F386" s="963"/>
      <c r="G386" s="963"/>
      <c r="H386" s="964"/>
      <c r="I386" s="321"/>
    </row>
    <row r="387" spans="1:12" ht="27.75" customHeight="1">
      <c r="A387" s="578" t="s">
        <v>273</v>
      </c>
      <c r="B387" s="829" t="s">
        <v>274</v>
      </c>
      <c r="C387" s="829"/>
      <c r="D387" s="829"/>
      <c r="E387" s="829"/>
      <c r="F387" s="829"/>
      <c r="G387" s="829"/>
      <c r="H387" s="829"/>
      <c r="I387" s="321"/>
    </row>
    <row r="388" spans="1:12" ht="42" customHeight="1">
      <c r="A388" s="384">
        <v>6.1</v>
      </c>
      <c r="B388" s="831" t="s">
        <v>275</v>
      </c>
      <c r="C388" s="831"/>
      <c r="D388" s="831"/>
      <c r="E388" s="831"/>
      <c r="F388" s="831"/>
      <c r="G388" s="831"/>
      <c r="H388" s="831"/>
    </row>
    <row r="389" spans="1:12" ht="105.75" customHeight="1">
      <c r="A389" s="321"/>
      <c r="B389" s="428" t="s">
        <v>276</v>
      </c>
      <c r="C389" s="831" t="s">
        <v>277</v>
      </c>
      <c r="D389" s="831"/>
      <c r="E389" s="831"/>
      <c r="F389" s="831"/>
      <c r="G389" s="831"/>
      <c r="H389" s="831"/>
      <c r="I389" s="474"/>
    </row>
    <row r="390" spans="1:12" ht="78" customHeight="1">
      <c r="A390" s="321"/>
      <c r="B390" s="428" t="s">
        <v>278</v>
      </c>
      <c r="C390" s="831" t="s">
        <v>279</v>
      </c>
      <c r="D390" s="831"/>
      <c r="E390" s="831"/>
      <c r="F390" s="831"/>
      <c r="G390" s="831"/>
      <c r="H390" s="831"/>
      <c r="I390" s="321"/>
    </row>
    <row r="391" spans="1:12" ht="9" customHeight="1">
      <c r="A391" s="321"/>
      <c r="B391" s="321"/>
      <c r="C391" s="321"/>
      <c r="D391" s="321"/>
      <c r="E391" s="321"/>
      <c r="F391" s="321"/>
      <c r="G391" s="321"/>
      <c r="H391" s="321"/>
      <c r="I391" s="321"/>
    </row>
    <row r="392" spans="1:12" ht="23.25" customHeight="1">
      <c r="A392" s="384">
        <v>6.2</v>
      </c>
      <c r="B392" s="831" t="s">
        <v>280</v>
      </c>
      <c r="C392" s="831"/>
      <c r="D392" s="831"/>
      <c r="E392" s="831"/>
      <c r="F392" s="831"/>
      <c r="G392" s="831"/>
      <c r="H392" s="831"/>
    </row>
    <row r="393" spans="1:12" ht="10.5" customHeight="1">
      <c r="A393" s="321"/>
      <c r="B393" s="321"/>
      <c r="C393" s="321"/>
      <c r="D393" s="321"/>
      <c r="E393" s="321"/>
      <c r="F393" s="321"/>
      <c r="G393" s="321"/>
      <c r="H393" s="321"/>
      <c r="I393" s="321"/>
    </row>
    <row r="394" spans="1:12" ht="24" customHeight="1">
      <c r="A394" s="270"/>
      <c r="B394" s="831" t="s">
        <v>281</v>
      </c>
      <c r="C394" s="831"/>
      <c r="D394" s="831"/>
      <c r="E394" s="831"/>
      <c r="F394" s="831"/>
      <c r="G394" s="831"/>
      <c r="H394" s="831"/>
      <c r="I394" s="321"/>
    </row>
    <row r="395" spans="1:12" ht="32.25" customHeight="1">
      <c r="A395" s="475"/>
      <c r="B395" s="965"/>
      <c r="C395" s="966"/>
      <c r="D395" s="476" t="s">
        <v>282</v>
      </c>
      <c r="E395" s="967"/>
      <c r="F395" s="968"/>
      <c r="G395" s="968"/>
      <c r="H395" s="968"/>
      <c r="I395" s="321"/>
    </row>
    <row r="396" spans="1:12" ht="50.25" customHeight="1">
      <c r="A396" s="477" t="s">
        <v>85</v>
      </c>
      <c r="B396" s="908" t="s">
        <v>283</v>
      </c>
      <c r="C396" s="908"/>
      <c r="D396" s="298" t="s">
        <v>284</v>
      </c>
      <c r="E396" s="321"/>
      <c r="F396" s="321"/>
      <c r="G396" s="321"/>
      <c r="H396" s="321"/>
      <c r="I396" s="321"/>
    </row>
    <row r="397" spans="1:12" ht="21" customHeight="1">
      <c r="A397" s="478"/>
      <c r="B397" s="969" t="s">
        <v>285</v>
      </c>
      <c r="C397" s="970"/>
      <c r="D397" s="479"/>
      <c r="E397" s="321"/>
      <c r="F397" s="321"/>
      <c r="G397" s="321"/>
      <c r="H397" s="321"/>
      <c r="I397" s="304"/>
      <c r="J397" s="480"/>
      <c r="K397" s="481"/>
    </row>
    <row r="398" spans="1:12" ht="23.25" customHeight="1">
      <c r="A398" s="478"/>
      <c r="B398" s="969" t="s">
        <v>286</v>
      </c>
      <c r="C398" s="970"/>
      <c r="D398" s="479"/>
      <c r="E398" s="321"/>
      <c r="F398" s="321"/>
      <c r="G398" s="321"/>
      <c r="H398" s="321"/>
      <c r="J398" s="482"/>
      <c r="K398" s="483"/>
    </row>
    <row r="399" spans="1:12" ht="21.75" customHeight="1">
      <c r="A399" s="478"/>
      <c r="B399" s="969" t="s">
        <v>287</v>
      </c>
      <c r="C399" s="970"/>
      <c r="D399" s="479"/>
      <c r="E399" s="321"/>
      <c r="F399" s="321"/>
      <c r="G399" s="321"/>
      <c r="H399" s="321"/>
      <c r="I399" s="304"/>
      <c r="J399" s="480"/>
      <c r="K399" s="481"/>
      <c r="L399" s="304"/>
    </row>
    <row r="400" spans="1:12" ht="20.25" customHeight="1">
      <c r="A400" s="478"/>
      <c r="B400" s="969" t="s">
        <v>288</v>
      </c>
      <c r="C400" s="970"/>
      <c r="D400" s="479"/>
      <c r="E400" s="321"/>
      <c r="F400" s="321"/>
      <c r="G400" s="321"/>
      <c r="H400" s="321"/>
      <c r="I400" s="304"/>
      <c r="J400" s="480"/>
      <c r="K400" s="481"/>
      <c r="L400" s="304"/>
    </row>
    <row r="401" spans="1:12" ht="21.75" customHeight="1">
      <c r="A401" s="478"/>
      <c r="B401" s="860" t="s">
        <v>289</v>
      </c>
      <c r="C401" s="862"/>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6" t="str">
        <f>'Attach 3(JV)'!A1</f>
        <v>Specification No.:CC/NT/W-TR/DOM/A06/25/10055</v>
      </c>
      <c r="B1" s="896"/>
      <c r="C1" s="896"/>
      <c r="D1" s="896"/>
      <c r="E1" s="263" t="str">
        <f>"Attachment-3(QR) " &amp; 'Attach 3(JV)'!AT1</f>
        <v xml:space="preserve">Attachment-3(QR) </v>
      </c>
    </row>
    <row r="2" spans="1:9" ht="5.25" customHeight="1"/>
    <row r="3" spans="1:9" ht="93.75" customHeight="1">
      <c r="A3" s="1034" t="str">
        <f>'Attach 3(JV)'!A3</f>
        <v>400kV Transformer Package 4TR-13-BULK for procurement of 15 x 500 MVA, 400/220/33kV 3-Ph Transformers under Bulk Procurement of 765kV &amp; 400kV class Transformers and Reactors of various Capacities (Lot-6).</v>
      </c>
      <c r="B3" s="1035"/>
      <c r="C3" s="1035"/>
      <c r="D3" s="1035"/>
      <c r="E3" s="1035"/>
      <c r="F3" s="26"/>
      <c r="G3" s="27"/>
      <c r="H3" s="26"/>
    </row>
    <row r="4" spans="1:9" ht="20.100000000000001" customHeight="1">
      <c r="A4" s="28"/>
      <c r="H4" s="30"/>
      <c r="I4" s="11"/>
    </row>
    <row r="5" spans="1:9" ht="20.100000000000001" customHeight="1">
      <c r="A5" s="817" t="s">
        <v>72</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100000000000001" customHeight="1">
      <c r="A9" s="13" t="s">
        <v>59</v>
      </c>
      <c r="B9" s="820">
        <f>'Attach 3(JV)'!B9</f>
        <v>0</v>
      </c>
      <c r="C9" s="820"/>
      <c r="D9" s="820"/>
      <c r="E9" s="106" t="str">
        <f>'Attach 3(JV)'!E9</f>
        <v>Power Grid Corporation of India Ltd.,</v>
      </c>
      <c r="H9" s="30"/>
      <c r="I9" s="11"/>
    </row>
    <row r="10" spans="1:9" ht="20.100000000000001" customHeight="1">
      <c r="A10" s="13" t="s">
        <v>61</v>
      </c>
      <c r="B10" s="1037">
        <f>'Attach 3(JV)'!B10</f>
        <v>0</v>
      </c>
      <c r="C10" s="1037"/>
      <c r="D10" s="1037"/>
      <c r="E10" s="106" t="str">
        <f>'Attach 3(JV)'!E10</f>
        <v>"Saudamini", Plot No. 2, Sector 29</v>
      </c>
      <c r="H10" s="30"/>
      <c r="I10" s="11"/>
    </row>
    <row r="11" spans="1:9" ht="20.100000000000001" customHeight="1">
      <c r="B11" s="1037">
        <f>'Attach 3(JV)'!B11</f>
        <v>0</v>
      </c>
      <c r="C11" s="1037"/>
      <c r="D11" s="1037"/>
      <c r="E11" s="106" t="str">
        <f>'Attach 3(JV)'!E11</f>
        <v>Gurugram (Haryana) - 122001</v>
      </c>
    </row>
    <row r="12" spans="1:9" ht="20.100000000000001" customHeight="1">
      <c r="A12" s="32"/>
      <c r="B12" s="1037">
        <f>'Attach 3(JV)'!B12</f>
        <v>0</v>
      </c>
      <c r="C12" s="1037"/>
      <c r="D12" s="1037"/>
      <c r="E12" s="15"/>
    </row>
    <row r="13" spans="1:9" ht="20.100000000000001" customHeight="1">
      <c r="A13" s="29" t="s">
        <v>65</v>
      </c>
    </row>
    <row r="14" spans="1:9" ht="20.100000000000001" customHeight="1">
      <c r="A14" s="32"/>
    </row>
    <row r="15" spans="1:9" ht="27.75" customHeight="1">
      <c r="A15" s="1036" t="s">
        <v>290</v>
      </c>
      <c r="B15" s="1036"/>
      <c r="C15" s="1036"/>
      <c r="D15" s="1036"/>
      <c r="E15" s="103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80" zoomScaleNormal="100" zoomScaleSheetLayoutView="80" workbookViewId="0">
      <selection activeCell="A27" sqref="A27:H27"/>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No.:CC/NT/W-TR/DOM/A06/25/10055</v>
      </c>
      <c r="B1" s="322"/>
      <c r="C1" s="322"/>
      <c r="D1" s="322"/>
      <c r="E1" s="322"/>
      <c r="F1" s="322"/>
      <c r="G1" s="322"/>
      <c r="H1" s="271"/>
      <c r="I1" s="271" t="e" vm="1">
        <f>"Attachment-3(QR) " &amp; '[14]Attach 3(JV)'!AU1</f>
        <v>#VALUE!</v>
      </c>
    </row>
    <row r="2" spans="1:9" ht="15.75" customHeight="1"/>
    <row r="3" spans="1:9" ht="87" customHeight="1">
      <c r="A3" s="1105" t="str">
        <f>'Attach 3(JV)'!A3:E3</f>
        <v>400kV Transformer Package 4TR-13-BULK for procurement of 15 x 500 MVA, 400/220/33kV 3-Ph Transformers under Bulk Procurement of 765kV &amp; 400kV class Transformers and Reactors of various Capacities (Lot-6).</v>
      </c>
      <c r="B3" s="1105"/>
      <c r="C3" s="1105"/>
      <c r="D3" s="1105"/>
      <c r="E3" s="1105"/>
      <c r="F3" s="1105"/>
      <c r="G3" s="1105"/>
      <c r="H3" s="1105"/>
      <c r="I3" s="1105"/>
    </row>
    <row r="5" spans="1:9" ht="21.75" customHeight="1">
      <c r="A5" s="825" t="s">
        <v>72</v>
      </c>
      <c r="B5" s="825"/>
      <c r="C5" s="825"/>
      <c r="D5" s="825"/>
      <c r="E5" s="825"/>
      <c r="F5" s="825"/>
      <c r="G5" s="825"/>
      <c r="H5" s="825"/>
      <c r="I5" s="825"/>
    </row>
    <row r="7" spans="1:9" ht="16.5">
      <c r="A7" s="278" t="str">
        <f>'[15]Attach 3(JV)'!A7</f>
        <v>Bidder’s Name and Address  :</v>
      </c>
      <c r="F7" s="280"/>
      <c r="H7" s="302" t="str">
        <f>'[16]Attach 3(JV)'!E7</f>
        <v>To:</v>
      </c>
    </row>
    <row r="8" spans="1:9" ht="32.25" customHeight="1">
      <c r="A8" s="826" t="str">
        <f>IF('[17]Names of Bidder'!D6= "JV (Joint Venture)", "JV of " &amp; Z8, "")</f>
        <v/>
      </c>
      <c r="B8" s="826"/>
      <c r="C8" s="826"/>
      <c r="D8" s="826"/>
      <c r="F8" s="385"/>
      <c r="H8" s="304" t="str">
        <f>'[16]Attach 3(JV)'!E8</f>
        <v>Contract Services</v>
      </c>
    </row>
    <row r="9" spans="1:9" ht="18" customHeight="1">
      <c r="A9" s="278" t="s">
        <v>73</v>
      </c>
      <c r="B9" s="827">
        <f>'Attach 3(JV)'!B9</f>
        <v>0</v>
      </c>
      <c r="C9" s="827"/>
      <c r="F9" s="385"/>
      <c r="H9" s="304" t="str">
        <f>'[16]Attach 3(JV)'!E9</f>
        <v>Power Grid Corporation of India Ltd.,</v>
      </c>
    </row>
    <row r="10" spans="1:9" ht="18" customHeight="1">
      <c r="A10" s="278" t="s">
        <v>74</v>
      </c>
      <c r="B10" s="827">
        <f>'Attach 3(JV)'!B10</f>
        <v>0</v>
      </c>
      <c r="C10" s="827"/>
      <c r="F10" s="385"/>
      <c r="H10" s="304" t="str">
        <f>'[16]Attach 3(JV)'!E10</f>
        <v>"Saudamini", Plot No. 2, Sector 29</v>
      </c>
    </row>
    <row r="11" spans="1:9" ht="17.25" customHeight="1">
      <c r="B11" s="827">
        <f>'Attach 3(JV)'!B11</f>
        <v>0</v>
      </c>
      <c r="C11" s="827"/>
      <c r="F11" s="385"/>
      <c r="H11" s="304" t="str">
        <f>'[16]Attach 3(JV)'!E11</f>
        <v>Gurgaon (Haryana) - 122001</v>
      </c>
    </row>
    <row r="12" spans="1:9" ht="18" customHeight="1">
      <c r="B12" s="827">
        <f>'Attach 3(JV)'!B12</f>
        <v>0</v>
      </c>
      <c r="C12" s="827"/>
    </row>
    <row r="14" spans="1:9">
      <c r="A14" s="273" t="s">
        <v>65</v>
      </c>
    </row>
    <row r="16" spans="1:9" ht="96.75" customHeight="1">
      <c r="A16" s="829" t="s">
        <v>75</v>
      </c>
      <c r="B16" s="829"/>
      <c r="C16" s="829"/>
      <c r="D16" s="829"/>
      <c r="E16" s="829"/>
      <c r="F16" s="829"/>
      <c r="G16" s="829"/>
      <c r="H16" s="829"/>
      <c r="I16" s="829"/>
    </row>
    <row r="17" spans="1:13" ht="9.75" customHeight="1"/>
    <row r="18" spans="1:13" ht="17.25" customHeight="1">
      <c r="A18" s="386" t="s">
        <v>76</v>
      </c>
      <c r="B18" s="829" t="s">
        <v>77</v>
      </c>
      <c r="C18" s="829"/>
      <c r="D18" s="829"/>
      <c r="E18" s="829"/>
      <c r="F18" s="829"/>
      <c r="M18" s="387"/>
    </row>
    <row r="19" spans="1:13" ht="17.25" hidden="1" customHeight="1">
      <c r="A19" s="386" t="s">
        <v>76</v>
      </c>
      <c r="B19" s="829" t="s">
        <v>78</v>
      </c>
      <c r="C19" s="829"/>
      <c r="D19" s="829"/>
      <c r="E19" s="829"/>
      <c r="F19" s="829"/>
      <c r="G19" s="829"/>
      <c r="H19" s="829"/>
      <c r="M19" s="387"/>
    </row>
    <row r="20" spans="1:13" ht="16.5" hidden="1">
      <c r="A20" s="388" t="s">
        <v>79</v>
      </c>
      <c r="B20" s="830">
        <f>'[16]Name of Bidder'!C13</f>
        <v>0</v>
      </c>
      <c r="C20" s="830"/>
      <c r="D20" s="830"/>
      <c r="E20" s="830"/>
      <c r="F20" s="830"/>
      <c r="G20" s="830"/>
      <c r="H20" s="830"/>
      <c r="M20" s="318">
        <f>'[16]Name of Bidder'!F6</f>
        <v>2</v>
      </c>
    </row>
    <row r="21" spans="1:13" ht="16.5" hidden="1">
      <c r="A21" s="388" t="s">
        <v>80</v>
      </c>
      <c r="B21" s="830">
        <f>'[16]Name of Bidder'!C18</f>
        <v>0</v>
      </c>
      <c r="C21" s="830"/>
      <c r="D21" s="830"/>
      <c r="E21" s="830"/>
      <c r="F21" s="830"/>
      <c r="G21" s="830"/>
      <c r="H21" s="830"/>
      <c r="M21" s="318" t="str">
        <f>'[16]Name of Bidder'!F8</f>
        <v>2 or more</v>
      </c>
    </row>
    <row r="22" spans="1:13" ht="17.25" hidden="1" customHeight="1">
      <c r="A22" s="388" t="s">
        <v>81</v>
      </c>
      <c r="B22" s="830">
        <f>'[16]Name of Bidder'!C23</f>
        <v>0</v>
      </c>
      <c r="C22" s="830"/>
      <c r="D22" s="830"/>
      <c r="E22" s="830"/>
      <c r="F22" s="830"/>
      <c r="G22" s="830"/>
      <c r="H22" s="830"/>
      <c r="I22" s="321"/>
    </row>
    <row r="23" spans="1:13" ht="15.75" hidden="1" customHeight="1">
      <c r="B23" s="583" t="s">
        <v>82</v>
      </c>
    </row>
    <row r="24" spans="1:13" ht="15.75" customHeight="1">
      <c r="A24" s="584"/>
    </row>
    <row r="25" spans="1:13" ht="25.5" hidden="1" customHeight="1">
      <c r="A25" s="829" t="s">
        <v>83</v>
      </c>
      <c r="B25" s="829"/>
      <c r="C25" s="829"/>
      <c r="D25" s="829"/>
      <c r="E25" s="829"/>
      <c r="F25" s="829"/>
      <c r="G25" s="829"/>
      <c r="H25" s="829"/>
    </row>
    <row r="26" spans="1:13" ht="8.25" customHeight="1">
      <c r="A26" s="602"/>
      <c r="B26" s="602"/>
      <c r="C26" s="602"/>
      <c r="D26" s="602"/>
      <c r="E26" s="602"/>
      <c r="F26" s="602"/>
      <c r="G26" s="602"/>
      <c r="H26" s="602"/>
    </row>
    <row r="27" spans="1:13" ht="43.5" customHeight="1">
      <c r="A27" s="831" t="s">
        <v>84</v>
      </c>
      <c r="B27" s="831"/>
      <c r="C27" s="831"/>
      <c r="D27" s="831"/>
      <c r="E27" s="831"/>
      <c r="F27" s="831"/>
      <c r="G27" s="831"/>
      <c r="H27" s="831"/>
      <c r="I27" s="321"/>
    </row>
    <row r="28" spans="1:13" ht="26.25" customHeight="1">
      <c r="A28" s="391" t="s">
        <v>85</v>
      </c>
      <c r="B28" s="831" t="s">
        <v>86</v>
      </c>
      <c r="C28" s="831"/>
      <c r="D28" s="831"/>
      <c r="E28" s="831"/>
      <c r="F28" s="831"/>
      <c r="G28" s="831"/>
      <c r="H28" s="831"/>
      <c r="I28" s="321"/>
    </row>
    <row r="29" spans="1:13" ht="26.25" customHeight="1">
      <c r="A29" s="392" t="s">
        <v>87</v>
      </c>
      <c r="B29" s="832" t="s">
        <v>88</v>
      </c>
      <c r="C29" s="832"/>
      <c r="D29" s="832"/>
      <c r="E29" s="832"/>
      <c r="F29" s="832"/>
      <c r="G29" s="832"/>
      <c r="H29" s="832"/>
    </row>
    <row r="30" spans="1:13" ht="26.25" customHeight="1">
      <c r="A30" s="392" t="s">
        <v>89</v>
      </c>
      <c r="B30" s="832" t="s">
        <v>90</v>
      </c>
      <c r="C30" s="832"/>
      <c r="D30" s="832"/>
      <c r="E30" s="832"/>
      <c r="F30" s="832"/>
      <c r="G30" s="832"/>
      <c r="H30" s="832"/>
    </row>
    <row r="31" spans="1:13" ht="41.25" customHeight="1">
      <c r="A31" s="392" t="s">
        <v>91</v>
      </c>
      <c r="B31" s="832" t="s">
        <v>92</v>
      </c>
      <c r="C31" s="832"/>
      <c r="D31" s="832"/>
      <c r="E31" s="832"/>
      <c r="F31" s="832"/>
      <c r="G31" s="832"/>
      <c r="H31" s="832"/>
    </row>
    <row r="32" spans="1:13" ht="9.75" customHeight="1">
      <c r="A32" s="392"/>
      <c r="B32" s="321"/>
      <c r="C32" s="321"/>
      <c r="D32" s="321"/>
      <c r="E32" s="321"/>
      <c r="F32" s="321"/>
      <c r="G32" s="321"/>
      <c r="H32" s="321"/>
      <c r="I32" s="321"/>
    </row>
    <row r="33" spans="1:9" ht="25.5" customHeight="1">
      <c r="A33" s="391" t="s">
        <v>93</v>
      </c>
      <c r="B33" s="833" t="s">
        <v>94</v>
      </c>
      <c r="C33" s="833"/>
      <c r="D33" s="833"/>
      <c r="E33" s="833"/>
      <c r="F33" s="833"/>
      <c r="G33" s="833"/>
      <c r="H33" s="833"/>
      <c r="I33" s="321"/>
    </row>
    <row r="34" spans="1:9" ht="24.75" customHeight="1">
      <c r="A34" s="392" t="s">
        <v>87</v>
      </c>
      <c r="B34" s="831" t="s">
        <v>95</v>
      </c>
      <c r="C34" s="831"/>
      <c r="D34" s="831"/>
      <c r="E34" s="831"/>
      <c r="F34" s="831"/>
      <c r="G34" s="831"/>
      <c r="H34" s="831"/>
      <c r="I34" s="321"/>
    </row>
    <row r="35" spans="1:9" ht="24.75" hidden="1" customHeight="1">
      <c r="A35" s="392" t="s">
        <v>89</v>
      </c>
      <c r="B35" s="831" t="s">
        <v>96</v>
      </c>
      <c r="C35" s="831"/>
      <c r="D35" s="831"/>
      <c r="E35" s="831"/>
      <c r="F35" s="831"/>
      <c r="G35" s="831"/>
      <c r="H35" s="831"/>
      <c r="I35" s="321"/>
    </row>
    <row r="36" spans="1:9" ht="12" customHeight="1">
      <c r="A36" s="321"/>
      <c r="B36" s="321"/>
      <c r="C36" s="321"/>
      <c r="D36" s="321"/>
      <c r="E36" s="321"/>
      <c r="F36" s="321"/>
      <c r="G36" s="321"/>
      <c r="H36" s="321"/>
      <c r="I36" s="321"/>
    </row>
    <row r="37" spans="1:9" s="395" customFormat="1" ht="24.75" customHeight="1">
      <c r="A37" s="393" t="s">
        <v>97</v>
      </c>
      <c r="B37" s="834" t="s">
        <v>98</v>
      </c>
      <c r="C37" s="834"/>
      <c r="D37" s="834"/>
      <c r="E37" s="834"/>
      <c r="F37" s="834"/>
      <c r="G37" s="834"/>
      <c r="H37" s="834"/>
      <c r="I37" s="394"/>
    </row>
    <row r="38" spans="1:9" ht="24" customHeight="1">
      <c r="A38" s="321"/>
      <c r="B38" s="833" t="s">
        <v>99</v>
      </c>
      <c r="C38" s="833"/>
      <c r="D38" s="833"/>
      <c r="E38" s="833"/>
      <c r="F38" s="833"/>
      <c r="G38" s="833"/>
      <c r="H38" s="833"/>
      <c r="I38" s="321"/>
    </row>
    <row r="39" spans="1:9" ht="54" customHeight="1">
      <c r="A39" s="321"/>
      <c r="B39" s="831" t="s">
        <v>100</v>
      </c>
      <c r="C39" s="831"/>
      <c r="D39" s="831"/>
      <c r="E39" s="831"/>
      <c r="F39" s="831"/>
      <c r="G39" s="831"/>
      <c r="H39" s="831"/>
      <c r="I39" s="321"/>
    </row>
    <row r="40" spans="1:9" ht="15.75" customHeight="1">
      <c r="A40" s="835" t="s">
        <v>101</v>
      </c>
      <c r="B40" s="838" t="s">
        <v>102</v>
      </c>
      <c r="C40" s="839"/>
      <c r="D40" s="844" t="s">
        <v>103</v>
      </c>
      <c r="E40" s="844"/>
      <c r="F40" s="844"/>
      <c r="G40" s="321"/>
      <c r="H40" s="321"/>
    </row>
    <row r="41" spans="1:9" ht="19.5" customHeight="1">
      <c r="A41" s="836"/>
      <c r="B41" s="840"/>
      <c r="C41" s="841"/>
      <c r="D41" s="844"/>
      <c r="E41" s="844"/>
      <c r="F41" s="844"/>
      <c r="G41" s="321"/>
      <c r="H41" s="321"/>
      <c r="I41" s="321"/>
    </row>
    <row r="42" spans="1:9" ht="20.25" customHeight="1">
      <c r="A42" s="837"/>
      <c r="B42" s="842"/>
      <c r="C42" s="843"/>
      <c r="D42" s="844"/>
      <c r="E42" s="844"/>
      <c r="F42" s="844"/>
      <c r="G42" s="321"/>
      <c r="H42" s="321"/>
      <c r="I42" s="321"/>
    </row>
    <row r="43" spans="1:9" ht="30.75" customHeight="1">
      <c r="A43" s="398">
        <v>1</v>
      </c>
      <c r="B43" s="854" t="s">
        <v>104</v>
      </c>
      <c r="C43" s="854"/>
      <c r="D43" s="860">
        <f>'[15]Names of Bidder'!D10:G10</f>
        <v>0</v>
      </c>
      <c r="E43" s="861"/>
      <c r="F43" s="862"/>
      <c r="G43" s="321"/>
      <c r="H43" s="321"/>
      <c r="I43" s="321"/>
    </row>
    <row r="44" spans="1:9" ht="15.75" customHeight="1">
      <c r="A44" s="845">
        <v>2</v>
      </c>
      <c r="B44" s="848" t="s">
        <v>105</v>
      </c>
      <c r="C44" s="849"/>
      <c r="D44" s="855"/>
      <c r="E44" s="856"/>
      <c r="F44" s="857"/>
      <c r="G44" s="321"/>
      <c r="H44" s="321"/>
      <c r="I44" s="321"/>
    </row>
    <row r="45" spans="1:9" ht="15.75" customHeight="1">
      <c r="A45" s="846"/>
      <c r="B45" s="850"/>
      <c r="C45" s="851"/>
      <c r="D45" s="855"/>
      <c r="E45" s="856"/>
      <c r="F45" s="857"/>
      <c r="G45" s="321"/>
      <c r="H45" s="321"/>
      <c r="I45" s="321"/>
    </row>
    <row r="46" spans="1:9" ht="15.75" customHeight="1">
      <c r="A46" s="847"/>
      <c r="B46" s="852"/>
      <c r="C46" s="853"/>
      <c r="D46" s="855"/>
      <c r="E46" s="856"/>
      <c r="F46" s="857"/>
      <c r="G46" s="321"/>
      <c r="H46" s="321"/>
      <c r="I46" s="321"/>
    </row>
    <row r="47" spans="1:9" ht="18.75" customHeight="1">
      <c r="A47" s="398">
        <v>3</v>
      </c>
      <c r="B47" s="854" t="s">
        <v>106</v>
      </c>
      <c r="C47" s="854"/>
      <c r="D47" s="855"/>
      <c r="E47" s="856"/>
      <c r="F47" s="857"/>
      <c r="G47" s="321"/>
      <c r="H47" s="321"/>
      <c r="I47" s="321"/>
    </row>
    <row r="48" spans="1:9" ht="20.25" customHeight="1">
      <c r="A48" s="398">
        <v>4</v>
      </c>
      <c r="B48" s="854" t="s">
        <v>107</v>
      </c>
      <c r="C48" s="854"/>
      <c r="D48" s="855"/>
      <c r="E48" s="856"/>
      <c r="F48" s="857"/>
      <c r="G48" s="321"/>
      <c r="H48" s="321"/>
      <c r="I48" s="321"/>
    </row>
    <row r="49" spans="1:10" ht="19.5" customHeight="1">
      <c r="A49" s="399">
        <v>5</v>
      </c>
      <c r="B49" s="854" t="s">
        <v>108</v>
      </c>
      <c r="C49" s="854"/>
      <c r="D49" s="855"/>
      <c r="E49" s="856"/>
      <c r="F49" s="857"/>
      <c r="G49" s="321"/>
      <c r="H49" s="321"/>
    </row>
    <row r="50" spans="1:10" ht="51.75" customHeight="1">
      <c r="A50" s="398">
        <v>6</v>
      </c>
      <c r="B50" s="854" t="s">
        <v>109</v>
      </c>
      <c r="C50" s="854"/>
      <c r="D50" s="855"/>
      <c r="E50" s="856"/>
      <c r="F50" s="857"/>
      <c r="G50" s="321"/>
      <c r="H50" s="321"/>
      <c r="I50" s="321"/>
    </row>
    <row r="51" spans="1:10" ht="49.5" customHeight="1">
      <c r="A51" s="398">
        <v>7</v>
      </c>
      <c r="B51" s="854" t="s">
        <v>110</v>
      </c>
      <c r="C51" s="854"/>
      <c r="D51" s="855"/>
      <c r="E51" s="856"/>
      <c r="F51" s="857"/>
      <c r="G51" s="321"/>
      <c r="H51" s="321"/>
      <c r="I51" s="321"/>
    </row>
    <row r="52" spans="1:10" ht="18" customHeight="1">
      <c r="A52" s="398">
        <v>8</v>
      </c>
      <c r="B52" s="854" t="s">
        <v>111</v>
      </c>
      <c r="C52" s="854"/>
      <c r="D52" s="855"/>
      <c r="E52" s="856"/>
      <c r="F52" s="857"/>
      <c r="G52" s="321"/>
      <c r="H52" s="321"/>
      <c r="I52" s="321"/>
    </row>
    <row r="53" spans="1:10" ht="18" customHeight="1">
      <c r="A53" s="400"/>
      <c r="B53" s="401" t="s">
        <v>112</v>
      </c>
      <c r="C53" s="402"/>
      <c r="D53" s="855"/>
      <c r="E53" s="856"/>
      <c r="F53" s="857"/>
      <c r="G53" s="321"/>
      <c r="H53" s="321"/>
      <c r="I53" s="321"/>
    </row>
    <row r="54" spans="1:10" ht="18" customHeight="1">
      <c r="A54" s="400"/>
      <c r="B54" s="401" t="s">
        <v>113</v>
      </c>
      <c r="C54" s="402"/>
      <c r="D54" s="855"/>
      <c r="E54" s="856"/>
      <c r="F54" s="857"/>
      <c r="G54" s="321"/>
      <c r="H54" s="321"/>
      <c r="I54" s="321"/>
    </row>
    <row r="55" spans="1:10" ht="18" customHeight="1">
      <c r="A55" s="403"/>
      <c r="B55" s="401" t="s">
        <v>114</v>
      </c>
      <c r="C55" s="404"/>
      <c r="D55" s="855"/>
      <c r="E55" s="856"/>
      <c r="F55" s="857"/>
      <c r="G55" s="321"/>
      <c r="H55" s="321"/>
    </row>
    <row r="56" spans="1:10" ht="13.5" customHeight="1">
      <c r="A56" s="321"/>
      <c r="B56" s="321"/>
      <c r="C56" s="321"/>
      <c r="D56" s="321"/>
      <c r="E56" s="321"/>
      <c r="F56" s="321"/>
      <c r="G56" s="321"/>
      <c r="H56" s="321"/>
      <c r="I56" s="321"/>
    </row>
    <row r="57" spans="1:10" s="586" customFormat="1" ht="47.25" customHeight="1">
      <c r="A57" s="398">
        <v>9</v>
      </c>
      <c r="B57" s="863" t="s">
        <v>115</v>
      </c>
      <c r="C57" s="864"/>
      <c r="D57" s="864"/>
      <c r="E57" s="864"/>
      <c r="F57" s="865"/>
      <c r="G57" s="599"/>
      <c r="H57" s="406"/>
      <c r="I57" s="585"/>
      <c r="J57" s="585"/>
    </row>
    <row r="58" spans="1:10" s="586" customFormat="1" ht="42" customHeight="1">
      <c r="A58" s="398">
        <v>10</v>
      </c>
      <c r="B58" s="863" t="s">
        <v>116</v>
      </c>
      <c r="C58" s="864"/>
      <c r="D58" s="864"/>
      <c r="E58" s="864"/>
      <c r="F58" s="865"/>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3" t="s">
        <v>291</v>
      </c>
      <c r="C61" s="1103"/>
      <c r="D61" s="1103"/>
      <c r="E61" s="1103"/>
      <c r="F61" s="1103"/>
      <c r="G61" s="1103"/>
      <c r="H61" s="1103"/>
      <c r="I61" s="1103"/>
      <c r="J61" s="585"/>
    </row>
    <row r="62" spans="1:10" s="586" customFormat="1" ht="16.5">
      <c r="A62" s="678"/>
      <c r="B62" s="678"/>
      <c r="C62" s="678"/>
      <c r="D62" s="678"/>
      <c r="E62" s="678"/>
      <c r="F62" s="678"/>
      <c r="G62" s="678"/>
      <c r="H62" s="678"/>
      <c r="I62" s="678"/>
      <c r="J62" s="585"/>
    </row>
    <row r="63" spans="1:10" s="586" customFormat="1" ht="24.75" customHeight="1">
      <c r="A63" s="679" t="s">
        <v>118</v>
      </c>
      <c r="B63" s="1104" t="s">
        <v>119</v>
      </c>
      <c r="C63" s="1104"/>
      <c r="D63" s="1104"/>
      <c r="E63" s="1104"/>
      <c r="F63" s="1104"/>
      <c r="G63" s="1104"/>
      <c r="H63" s="1104"/>
      <c r="I63" s="1104"/>
      <c r="J63" s="585"/>
    </row>
    <row r="64" spans="1:10" s="586" customFormat="1" ht="10.5" customHeight="1">
      <c r="A64" s="678"/>
      <c r="B64" s="678"/>
      <c r="C64" s="678"/>
      <c r="D64" s="678"/>
      <c r="E64" s="678"/>
      <c r="F64" s="678"/>
      <c r="G64" s="678"/>
      <c r="H64" s="678"/>
      <c r="I64" s="678"/>
      <c r="J64" s="585"/>
    </row>
    <row r="65" spans="1:25" s="586" customFormat="1" ht="63" customHeight="1">
      <c r="A65" s="675" t="s">
        <v>120</v>
      </c>
      <c r="B65" s="1102" t="s">
        <v>1056</v>
      </c>
      <c r="C65" s="1102"/>
      <c r="D65" s="1102"/>
      <c r="E65" s="1102"/>
      <c r="F65" s="1102"/>
      <c r="G65" s="1102"/>
      <c r="H65" s="1102"/>
      <c r="I65" s="1102"/>
    </row>
    <row r="66" spans="1:25" s="586" customFormat="1" ht="29.25" customHeight="1">
      <c r="A66" s="676"/>
      <c r="B66" s="1101" t="s">
        <v>1051</v>
      </c>
      <c r="C66" s="1101"/>
      <c r="D66" s="1101"/>
      <c r="E66" s="1101"/>
      <c r="F66" s="1101"/>
      <c r="G66" s="1101"/>
      <c r="H66" s="1101"/>
      <c r="I66" s="1101"/>
      <c r="J66" s="585"/>
    </row>
    <row r="67" spans="1:25" s="586" customFormat="1" ht="256.5" customHeight="1">
      <c r="A67" s="675" t="s">
        <v>122</v>
      </c>
      <c r="B67" s="1102" t="s">
        <v>1052</v>
      </c>
      <c r="C67" s="1102"/>
      <c r="D67" s="1102"/>
      <c r="E67" s="1102"/>
      <c r="F67" s="1102"/>
      <c r="G67" s="1102"/>
      <c r="H67" s="1102"/>
      <c r="I67" s="1102"/>
      <c r="J67" s="585"/>
    </row>
    <row r="68" spans="1:25" s="586" customFormat="1" ht="58.5" customHeight="1">
      <c r="A68" s="756" t="s">
        <v>292</v>
      </c>
      <c r="B68" s="1101" t="s">
        <v>293</v>
      </c>
      <c r="C68" s="1101"/>
      <c r="D68" s="1101"/>
      <c r="E68" s="1101"/>
      <c r="F68" s="1101"/>
      <c r="G68" s="1101"/>
      <c r="H68" s="1101"/>
      <c r="I68" s="1101"/>
      <c r="J68" s="585"/>
    </row>
    <row r="69" spans="1:25" s="586" customFormat="1" ht="16.5">
      <c r="A69" s="675"/>
      <c r="B69" s="1102"/>
      <c r="C69" s="1102"/>
      <c r="D69" s="1102"/>
      <c r="E69" s="1102"/>
      <c r="F69" s="1102"/>
      <c r="G69" s="1102"/>
      <c r="H69" s="1102"/>
      <c r="I69" s="1102"/>
      <c r="J69" s="585"/>
    </row>
    <row r="70" spans="1:25" s="586" customFormat="1" ht="16.5">
      <c r="A70" s="675"/>
      <c r="B70" s="1102"/>
      <c r="C70" s="1102"/>
      <c r="D70" s="1102"/>
      <c r="E70" s="1102"/>
      <c r="F70" s="1102"/>
      <c r="G70" s="1102"/>
      <c r="H70" s="1102"/>
      <c r="I70" s="1102"/>
      <c r="J70" s="585"/>
    </row>
    <row r="71" spans="1:25" s="586" customFormat="1" ht="16.5">
      <c r="A71" s="585"/>
      <c r="B71" s="585"/>
      <c r="C71" s="585"/>
      <c r="D71" s="585"/>
      <c r="E71" s="585"/>
      <c r="F71" s="585"/>
      <c r="G71" s="585"/>
      <c r="H71" s="585"/>
      <c r="I71" s="585"/>
      <c r="J71" s="585"/>
    </row>
    <row r="72" spans="1:25" s="586" customFormat="1" ht="42.75" customHeight="1">
      <c r="A72" s="603" t="s">
        <v>124</v>
      </c>
      <c r="B72" s="1099" t="s">
        <v>294</v>
      </c>
      <c r="C72" s="1099"/>
      <c r="D72" s="1099"/>
      <c r="E72" s="1099"/>
      <c r="F72" s="1099"/>
      <c r="G72" s="1099"/>
      <c r="H72" s="1099"/>
      <c r="I72" s="1099"/>
      <c r="J72" s="585"/>
    </row>
    <row r="73" spans="1:25" s="586" customFormat="1" ht="54.75" customHeight="1">
      <c r="B73" s="1099" t="s">
        <v>130</v>
      </c>
      <c r="C73" s="1099"/>
      <c r="D73" s="1099"/>
      <c r="E73" s="1099"/>
      <c r="F73" s="1099"/>
      <c r="G73" s="1099"/>
      <c r="H73" s="1099"/>
      <c r="I73" s="1099"/>
    </row>
    <row r="74" spans="1:25" s="586" customFormat="1" ht="15.75" customHeight="1">
      <c r="A74" s="585"/>
      <c r="B74" s="594"/>
      <c r="C74" s="595"/>
      <c r="D74" s="595"/>
      <c r="E74" s="595"/>
      <c r="F74" s="595"/>
      <c r="G74" s="595"/>
      <c r="H74" s="595"/>
      <c r="I74" s="595"/>
      <c r="J74" s="585"/>
    </row>
    <row r="75" spans="1:25" s="586" customFormat="1" ht="38.25" customHeight="1">
      <c r="A75" s="689">
        <v>1</v>
      </c>
      <c r="B75" s="1082" t="s">
        <v>38</v>
      </c>
      <c r="C75" s="1083"/>
      <c r="D75" s="1083"/>
      <c r="E75" s="1083"/>
      <c r="F75" s="1100">
        <v>0</v>
      </c>
      <c r="G75" s="1100"/>
      <c r="H75" s="1100"/>
      <c r="I75" s="1100"/>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9">
        <v>2</v>
      </c>
      <c r="B76" s="1071" t="s">
        <v>137</v>
      </c>
      <c r="C76" s="1072"/>
      <c r="D76" s="1072"/>
      <c r="E76" s="1073"/>
      <c r="F76" s="1100"/>
      <c r="G76" s="1100"/>
      <c r="H76" s="1100"/>
      <c r="I76" s="1100"/>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9">
        <v>3</v>
      </c>
      <c r="B77" s="1071" t="s">
        <v>295</v>
      </c>
      <c r="C77" s="1072"/>
      <c r="D77" s="1072"/>
      <c r="E77" s="1072"/>
      <c r="F77" s="690"/>
      <c r="G77" s="1066"/>
      <c r="H77" s="1065"/>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1" t="s">
        <v>139</v>
      </c>
      <c r="C78" s="1072"/>
      <c r="D78" s="1072"/>
      <c r="E78" s="1073"/>
      <c r="F78" s="690"/>
      <c r="G78" s="1094"/>
      <c r="H78" s="1094"/>
      <c r="I78" s="691"/>
      <c r="J78" s="589"/>
      <c r="K78" s="589"/>
      <c r="L78" s="589"/>
      <c r="M78" s="589"/>
      <c r="N78" s="589"/>
      <c r="O78" s="589"/>
      <c r="P78" s="589"/>
      <c r="Q78" s="589"/>
      <c r="R78" s="589"/>
      <c r="S78" s="589"/>
      <c r="T78" s="589"/>
      <c r="U78" s="589"/>
      <c r="V78" s="589"/>
      <c r="W78" s="589"/>
      <c r="X78" s="589"/>
      <c r="Y78" s="589"/>
    </row>
    <row r="79" spans="1:25" s="586" customFormat="1" ht="23.25" customHeight="1">
      <c r="A79" s="1074">
        <v>5</v>
      </c>
      <c r="B79" s="1077" t="s">
        <v>140</v>
      </c>
      <c r="C79" s="1078"/>
      <c r="D79" s="1078"/>
      <c r="E79" s="1097"/>
      <c r="F79" s="690"/>
      <c r="G79" s="1094"/>
      <c r="H79" s="1094"/>
      <c r="I79" s="691"/>
      <c r="J79" s="589"/>
      <c r="K79" s="589"/>
      <c r="L79" s="589"/>
      <c r="M79" s="589"/>
      <c r="N79" s="589"/>
      <c r="O79" s="589"/>
      <c r="P79" s="589"/>
      <c r="Q79" s="589"/>
      <c r="R79" s="589"/>
      <c r="S79" s="589"/>
      <c r="T79" s="589"/>
      <c r="U79" s="589"/>
      <c r="V79" s="589"/>
      <c r="W79" s="589"/>
      <c r="X79" s="589"/>
      <c r="Y79" s="589"/>
    </row>
    <row r="80" spans="1:25" s="586" customFormat="1" ht="21" customHeight="1">
      <c r="A80" s="1075"/>
      <c r="B80" s="1079"/>
      <c r="C80" s="1080"/>
      <c r="D80" s="1080"/>
      <c r="E80" s="1098"/>
      <c r="F80" s="690"/>
      <c r="G80" s="1094"/>
      <c r="H80" s="1094"/>
      <c r="I80" s="691"/>
      <c r="J80" s="589"/>
      <c r="K80" s="589"/>
      <c r="L80" s="589"/>
      <c r="M80" s="589"/>
      <c r="N80" s="589"/>
      <c r="O80" s="589"/>
      <c r="P80" s="589"/>
      <c r="Q80" s="589"/>
      <c r="R80" s="589"/>
      <c r="S80" s="589"/>
      <c r="T80" s="589"/>
      <c r="U80" s="589"/>
      <c r="V80" s="589"/>
      <c r="W80" s="589"/>
      <c r="X80" s="589"/>
      <c r="Y80" s="589"/>
    </row>
    <row r="81" spans="1:25" s="586" customFormat="1" ht="20.25" customHeight="1">
      <c r="A81" s="1075"/>
      <c r="B81" s="1079"/>
      <c r="C81" s="1080"/>
      <c r="D81" s="1080"/>
      <c r="E81" s="1098"/>
      <c r="F81" s="690"/>
      <c r="G81" s="1094"/>
      <c r="H81" s="1094"/>
      <c r="I81" s="691"/>
      <c r="J81" s="589"/>
      <c r="K81" s="589"/>
      <c r="L81" s="589"/>
      <c r="M81" s="589"/>
      <c r="N81" s="589"/>
      <c r="O81" s="589"/>
      <c r="P81" s="589"/>
      <c r="Q81" s="589"/>
      <c r="R81" s="589"/>
      <c r="S81" s="589"/>
      <c r="T81" s="589"/>
      <c r="U81" s="589"/>
      <c r="V81" s="589"/>
      <c r="W81" s="589"/>
      <c r="X81" s="589"/>
      <c r="Y81" s="589"/>
    </row>
    <row r="82" spans="1:25" s="586" customFormat="1" ht="21" customHeight="1">
      <c r="A82" s="1075"/>
      <c r="B82" s="1079"/>
      <c r="C82" s="1080"/>
      <c r="D82" s="1080"/>
      <c r="E82" s="1098"/>
      <c r="F82" s="690"/>
      <c r="G82" s="1094"/>
      <c r="H82" s="1094"/>
      <c r="I82" s="691"/>
      <c r="J82" s="589"/>
      <c r="K82" s="589"/>
      <c r="L82" s="589"/>
      <c r="M82" s="589"/>
      <c r="N82" s="589"/>
      <c r="O82" s="589"/>
      <c r="P82" s="589"/>
      <c r="Q82" s="589"/>
      <c r="R82" s="589"/>
      <c r="S82" s="589"/>
      <c r="T82" s="589"/>
      <c r="U82" s="589"/>
      <c r="V82" s="589"/>
      <c r="W82" s="589"/>
      <c r="X82" s="589"/>
      <c r="Y82" s="589"/>
    </row>
    <row r="83" spans="1:25" s="586" customFormat="1" ht="24.95" customHeight="1">
      <c r="A83" s="1075"/>
      <c r="B83" s="591"/>
      <c r="E83" s="600" t="s">
        <v>141</v>
      </c>
      <c r="F83" s="690"/>
      <c r="G83" s="1094"/>
      <c r="H83" s="1094"/>
      <c r="I83" s="691"/>
      <c r="J83" s="589"/>
      <c r="K83" s="589"/>
      <c r="L83" s="589"/>
      <c r="M83" s="589"/>
      <c r="N83" s="589"/>
      <c r="O83" s="589"/>
      <c r="P83" s="589"/>
      <c r="Q83" s="589"/>
      <c r="R83" s="589"/>
      <c r="S83" s="589"/>
      <c r="T83" s="589"/>
      <c r="U83" s="589"/>
      <c r="V83" s="589"/>
      <c r="W83" s="589"/>
      <c r="X83" s="589"/>
      <c r="Y83" s="589"/>
    </row>
    <row r="84" spans="1:25" s="586" customFormat="1" ht="24.95" customHeight="1">
      <c r="A84" s="1075"/>
      <c r="B84" s="591"/>
      <c r="E84" s="600" t="s">
        <v>142</v>
      </c>
      <c r="F84" s="690"/>
      <c r="G84" s="1094"/>
      <c r="H84" s="1094"/>
      <c r="I84" s="691"/>
      <c r="J84" s="589"/>
      <c r="K84" s="589"/>
      <c r="L84" s="589"/>
      <c r="M84" s="589"/>
      <c r="N84" s="589"/>
      <c r="O84" s="589"/>
      <c r="P84" s="589"/>
      <c r="Q84" s="589"/>
      <c r="R84" s="589"/>
      <c r="S84" s="589"/>
      <c r="T84" s="589"/>
      <c r="U84" s="589"/>
      <c r="V84" s="589"/>
      <c r="W84" s="589"/>
      <c r="X84" s="589"/>
      <c r="Y84" s="589"/>
    </row>
    <row r="85" spans="1:25" s="586" customFormat="1" ht="24.95" customHeight="1">
      <c r="A85" s="1076"/>
      <c r="B85" s="592"/>
      <c r="C85" s="593"/>
      <c r="D85" s="593"/>
      <c r="E85" s="601" t="s">
        <v>143</v>
      </c>
      <c r="F85" s="690"/>
      <c r="G85" s="1094"/>
      <c r="H85" s="1094"/>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2" t="s">
        <v>296</v>
      </c>
      <c r="C86" s="1052"/>
      <c r="D86" s="1052"/>
      <c r="E86" s="1052"/>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2" t="s">
        <v>297</v>
      </c>
      <c r="C87" s="1052"/>
      <c r="D87" s="1052"/>
      <c r="E87" s="1052"/>
      <c r="F87" s="695"/>
      <c r="G87" s="1055"/>
      <c r="H87" s="1056"/>
      <c r="I87" s="695"/>
      <c r="J87" s="589"/>
      <c r="K87" s="589"/>
      <c r="L87" s="589"/>
      <c r="M87" s="589"/>
      <c r="N87" s="589"/>
      <c r="O87" s="589"/>
      <c r="P87" s="589"/>
      <c r="Q87" s="589"/>
      <c r="R87" s="589"/>
      <c r="S87" s="589"/>
      <c r="T87" s="589"/>
      <c r="U87" s="589"/>
      <c r="V87" s="589"/>
      <c r="W87" s="589"/>
      <c r="X87" s="589"/>
      <c r="Y87" s="589"/>
    </row>
    <row r="88" spans="1:25" s="586" customFormat="1" ht="26.25" hidden="1" customHeight="1">
      <c r="A88" s="689"/>
      <c r="B88" s="1052"/>
      <c r="C88" s="1052"/>
      <c r="D88" s="1052"/>
      <c r="E88" s="1052"/>
      <c r="F88" s="1066"/>
      <c r="G88" s="1065"/>
      <c r="H88" s="1066"/>
      <c r="I88" s="1065"/>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2" t="s">
        <v>298</v>
      </c>
      <c r="C89" s="1052"/>
      <c r="D89" s="1052"/>
      <c r="E89" s="1052"/>
      <c r="F89" s="695"/>
      <c r="G89" s="1055"/>
      <c r="H89" s="1056"/>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2" t="s">
        <v>147</v>
      </c>
      <c r="C90" s="1052"/>
      <c r="D90" s="1052"/>
      <c r="E90" s="1052"/>
      <c r="F90" s="695"/>
      <c r="G90" s="1055"/>
      <c r="H90" s="1056"/>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2" t="s">
        <v>299</v>
      </c>
      <c r="C91" s="1052"/>
      <c r="D91" s="1052"/>
      <c r="E91" s="1052"/>
      <c r="F91" s="695"/>
      <c r="G91" s="1055"/>
      <c r="H91" s="1056"/>
      <c r="I91" s="694"/>
      <c r="J91" s="589"/>
      <c r="K91" s="589"/>
      <c r="L91" s="589"/>
      <c r="M91" s="589"/>
      <c r="N91" s="589"/>
      <c r="O91" s="589"/>
      <c r="P91" s="589"/>
      <c r="Q91" s="589"/>
      <c r="R91" s="589"/>
      <c r="S91" s="589"/>
      <c r="T91" s="589"/>
      <c r="U91" s="589"/>
      <c r="V91" s="589"/>
      <c r="W91" s="589"/>
      <c r="X91" s="589"/>
      <c r="Y91" s="589"/>
    </row>
    <row r="92" spans="1:25" s="586" customFormat="1" ht="25.5" customHeight="1">
      <c r="A92" s="1074">
        <v>11</v>
      </c>
      <c r="B92" s="1060" t="s">
        <v>300</v>
      </c>
      <c r="C92" s="1061"/>
      <c r="D92" s="1061"/>
      <c r="E92" s="1061"/>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75"/>
      <c r="B93" s="1095" t="s">
        <v>150</v>
      </c>
      <c r="C93" s="1046"/>
      <c r="D93" s="1046"/>
      <c r="E93" s="1096"/>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1" t="s">
        <v>153</v>
      </c>
      <c r="C94" s="1072"/>
      <c r="D94" s="1072"/>
      <c r="E94" s="1091"/>
      <c r="F94" s="702"/>
      <c r="G94" s="1047"/>
      <c r="H94" s="1048"/>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2" t="s">
        <v>301</v>
      </c>
      <c r="B96" s="1093"/>
      <c r="C96" s="1093"/>
      <c r="D96" s="1093"/>
      <c r="E96" s="1093"/>
      <c r="F96" s="1093"/>
      <c r="G96" s="1093"/>
      <c r="H96" s="1093"/>
      <c r="I96" s="1093"/>
    </row>
    <row r="97" spans="1:25" s="586" customFormat="1" ht="35.25" customHeight="1">
      <c r="A97" s="1053" t="s">
        <v>302</v>
      </c>
      <c r="B97" s="1054"/>
      <c r="C97" s="1054"/>
      <c r="D97" s="1054"/>
      <c r="E97" s="1054"/>
      <c r="F97" s="1054"/>
      <c r="G97" s="1054"/>
      <c r="H97" s="1054"/>
      <c r="I97" s="1081"/>
      <c r="J97" s="585"/>
    </row>
    <row r="98" spans="1:25" s="586" customFormat="1" ht="48.75" customHeight="1">
      <c r="A98" s="704" t="s">
        <v>157</v>
      </c>
      <c r="B98" s="1082" t="s">
        <v>303</v>
      </c>
      <c r="C98" s="1083"/>
      <c r="D98" s="1083"/>
      <c r="E98" s="1083"/>
      <c r="F98" s="1084"/>
      <c r="G98" s="1085"/>
      <c r="H98" s="1085"/>
      <c r="I98" s="1086"/>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2" t="s">
        <v>304</v>
      </c>
      <c r="C99" s="1083"/>
      <c r="D99" s="1083"/>
      <c r="E99" s="1083"/>
      <c r="F99" s="1087"/>
      <c r="G99" s="1064"/>
      <c r="H99" s="1064"/>
      <c r="I99" s="1065"/>
      <c r="J99" s="587"/>
      <c r="K99" s="587"/>
      <c r="L99" s="587"/>
      <c r="M99" s="587"/>
      <c r="N99" s="614"/>
      <c r="O99" s="587"/>
      <c r="P99" s="587"/>
      <c r="Q99" s="587"/>
      <c r="R99" s="587"/>
      <c r="S99" s="587"/>
      <c r="T99" s="587"/>
      <c r="U99" s="587"/>
      <c r="V99" s="587"/>
      <c r="W99" s="587"/>
      <c r="X99" s="587"/>
      <c r="Y99" s="587"/>
    </row>
    <row r="100" spans="1:25" s="586" customFormat="1" ht="54.75" customHeight="1">
      <c r="A100" s="704" t="s">
        <v>161</v>
      </c>
      <c r="B100" s="1088" t="s">
        <v>305</v>
      </c>
      <c r="C100" s="1089"/>
      <c r="D100" s="1089"/>
      <c r="E100" s="1090"/>
      <c r="F100" s="1084"/>
      <c r="G100" s="1085"/>
      <c r="H100" s="1085"/>
      <c r="I100" s="1086"/>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306</v>
      </c>
      <c r="B101" s="1070" t="s">
        <v>307</v>
      </c>
      <c r="C101" s="1070"/>
      <c r="D101" s="1070"/>
      <c r="E101" s="1070"/>
      <c r="F101" s="1070"/>
      <c r="G101" s="1070"/>
      <c r="H101" s="1070"/>
      <c r="I101" s="1070"/>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1" t="s">
        <v>164</v>
      </c>
      <c r="C102" s="1072"/>
      <c r="D102" s="1072"/>
      <c r="E102" s="1073"/>
      <c r="F102" s="702"/>
      <c r="G102" s="1055"/>
      <c r="H102" s="1056"/>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1" t="s">
        <v>139</v>
      </c>
      <c r="C103" s="1072"/>
      <c r="D103" s="1072"/>
      <c r="E103" s="1072"/>
      <c r="F103" s="702"/>
      <c r="G103" s="1055"/>
      <c r="H103" s="1056"/>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4">
        <v>3</v>
      </c>
      <c r="B104" s="1077" t="s">
        <v>165</v>
      </c>
      <c r="C104" s="1078"/>
      <c r="D104" s="1078"/>
      <c r="E104" s="1078"/>
      <c r="F104" s="702"/>
      <c r="G104" s="1055"/>
      <c r="H104" s="1056"/>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5"/>
      <c r="B105" s="1079"/>
      <c r="C105" s="1080"/>
      <c r="D105" s="1080"/>
      <c r="E105" s="1080"/>
      <c r="F105" s="702"/>
      <c r="G105" s="1055"/>
      <c r="H105" s="1056"/>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5"/>
      <c r="B106" s="591"/>
      <c r="E106" s="600" t="s">
        <v>141</v>
      </c>
      <c r="F106" s="702"/>
      <c r="G106" s="1055"/>
      <c r="H106" s="1056"/>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5"/>
      <c r="B107" s="591"/>
      <c r="E107" s="600" t="s">
        <v>142</v>
      </c>
      <c r="F107" s="702"/>
      <c r="G107" s="1055"/>
      <c r="H107" s="1056"/>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6"/>
      <c r="B108" s="592"/>
      <c r="C108" s="593"/>
      <c r="D108" s="593"/>
      <c r="E108" s="601" t="s">
        <v>143</v>
      </c>
      <c r="F108" s="702"/>
      <c r="G108" s="1055"/>
      <c r="H108" s="1056"/>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308</v>
      </c>
      <c r="B110" s="1067" t="s">
        <v>309</v>
      </c>
      <c r="C110" s="1068"/>
      <c r="D110" s="1068"/>
      <c r="E110" s="1068"/>
      <c r="F110" s="706"/>
      <c r="G110" s="706"/>
      <c r="H110" s="706"/>
      <c r="I110" s="706"/>
      <c r="J110" s="585"/>
    </row>
    <row r="111" spans="1:25" s="586" customFormat="1" ht="96.75" customHeight="1">
      <c r="A111" s="689" t="s">
        <v>79</v>
      </c>
      <c r="B111" s="1052" t="s">
        <v>310</v>
      </c>
      <c r="C111" s="1052"/>
      <c r="D111" s="1052"/>
      <c r="E111" s="1052"/>
      <c r="F111" s="694"/>
      <c r="G111" s="1055"/>
      <c r="H111" s="1056"/>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80</v>
      </c>
      <c r="B112" s="1052" t="s">
        <v>311</v>
      </c>
      <c r="C112" s="1069"/>
      <c r="D112" s="1069"/>
      <c r="E112" s="1069"/>
      <c r="F112" s="694"/>
      <c r="G112" s="1055"/>
      <c r="H112" s="1056"/>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81</v>
      </c>
      <c r="B113" s="1052" t="s">
        <v>312</v>
      </c>
      <c r="C113" s="1052"/>
      <c r="D113" s="1052"/>
      <c r="E113" s="1052"/>
      <c r="F113" s="694"/>
      <c r="G113" s="1055"/>
      <c r="H113" s="1056"/>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2"/>
      <c r="C114" s="1052"/>
      <c r="D114" s="1052"/>
      <c r="E114" s="1052"/>
      <c r="F114" s="1064"/>
      <c r="G114" s="1065"/>
      <c r="H114" s="1066"/>
      <c r="I114" s="1065"/>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2" t="s">
        <v>147</v>
      </c>
      <c r="C115" s="1052"/>
      <c r="D115" s="1052"/>
      <c r="E115" s="1052"/>
      <c r="F115" s="694"/>
      <c r="G115" s="1055"/>
      <c r="H115" s="1056"/>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2" t="s">
        <v>313</v>
      </c>
      <c r="C116" s="1052"/>
      <c r="D116" s="1052"/>
      <c r="E116" s="1052"/>
      <c r="F116" s="694"/>
      <c r="G116" s="1055"/>
      <c r="H116" s="1056"/>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7" t="s">
        <v>174</v>
      </c>
      <c r="B117" s="1060" t="s">
        <v>149</v>
      </c>
      <c r="C117" s="1061"/>
      <c r="D117" s="1061"/>
      <c r="E117" s="1061"/>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58"/>
      <c r="B118" s="1062" t="s">
        <v>150</v>
      </c>
      <c r="C118" s="1062"/>
      <c r="D118" s="1062"/>
      <c r="E118" s="1062"/>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59"/>
      <c r="B119" s="1052"/>
      <c r="C119" s="1052"/>
      <c r="D119" s="1052"/>
      <c r="E119" s="1052"/>
      <c r="F119" s="710" t="s">
        <v>177</v>
      </c>
      <c r="G119" s="1063" t="s">
        <v>177</v>
      </c>
      <c r="H119" s="1063"/>
      <c r="I119" s="710" t="s">
        <v>177</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2" t="s">
        <v>314</v>
      </c>
      <c r="C121" s="1052"/>
      <c r="D121" s="1052"/>
      <c r="E121" s="1052"/>
      <c r="F121" s="1052"/>
      <c r="G121" s="1052"/>
      <c r="H121" s="1052"/>
      <c r="I121" s="688"/>
      <c r="J121" s="589"/>
      <c r="K121" s="589"/>
      <c r="L121" s="589"/>
      <c r="M121" s="589"/>
      <c r="N121" s="589"/>
      <c r="O121" s="589"/>
      <c r="P121" s="589"/>
      <c r="Q121" s="589"/>
      <c r="R121" s="589"/>
      <c r="S121" s="589" t="s">
        <v>32</v>
      </c>
      <c r="T121" s="589"/>
      <c r="U121" s="589"/>
      <c r="V121" s="589"/>
      <c r="W121" s="589"/>
      <c r="X121" s="589"/>
      <c r="Y121" s="589"/>
    </row>
    <row r="122" spans="1:25" s="586" customFormat="1" ht="12.75" customHeight="1">
      <c r="A122" s="711"/>
      <c r="B122" s="1053"/>
      <c r="C122" s="1054"/>
      <c r="D122" s="1054"/>
      <c r="E122" s="1054"/>
      <c r="F122" s="712"/>
      <c r="G122" s="713"/>
      <c r="H122" s="713"/>
      <c r="I122" s="714"/>
      <c r="J122" s="589"/>
      <c r="K122" s="589"/>
      <c r="L122" s="589"/>
      <c r="M122" s="589"/>
      <c r="N122" s="589"/>
      <c r="O122" s="589"/>
      <c r="P122" s="589"/>
      <c r="Q122" s="589"/>
      <c r="R122" s="589"/>
      <c r="S122" s="589" t="s">
        <v>36</v>
      </c>
      <c r="T122" s="589"/>
      <c r="U122" s="589"/>
      <c r="V122" s="589"/>
      <c r="W122" s="589"/>
      <c r="X122" s="589"/>
      <c r="Y122" s="589"/>
    </row>
    <row r="123" spans="1:25" s="586" customFormat="1" ht="62.25" customHeight="1">
      <c r="A123" s="689">
        <v>5</v>
      </c>
      <c r="B123" s="1052" t="s">
        <v>315</v>
      </c>
      <c r="C123" s="1052"/>
      <c r="D123" s="1052"/>
      <c r="E123" s="1052"/>
      <c r="F123" s="1052"/>
      <c r="G123" s="1052"/>
      <c r="H123" s="1052"/>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3"/>
      <c r="C124" s="1054"/>
      <c r="D124" s="1054"/>
      <c r="E124" s="1054"/>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2" t="s">
        <v>316</v>
      </c>
      <c r="C125" s="1052"/>
      <c r="D125" s="1052"/>
      <c r="E125" s="1052"/>
      <c r="F125" s="1052"/>
      <c r="G125" s="1052"/>
      <c r="H125" s="1052"/>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3"/>
      <c r="C126" s="1054"/>
      <c r="D126" s="1054"/>
      <c r="E126" s="1054"/>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46" t="s">
        <v>153</v>
      </c>
      <c r="C127" s="1046"/>
      <c r="D127" s="1046"/>
      <c r="E127" s="1046"/>
      <c r="F127" s="702"/>
      <c r="G127" s="1047"/>
      <c r="H127" s="1048"/>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317</v>
      </c>
      <c r="B137" s="1049" t="s">
        <v>318</v>
      </c>
      <c r="C137" s="1049"/>
      <c r="D137" s="1049"/>
      <c r="E137" s="1049"/>
      <c r="F137" s="1049"/>
      <c r="G137" s="1049"/>
      <c r="H137" s="1049"/>
      <c r="I137" s="681"/>
    </row>
    <row r="138" spans="1:24" ht="9" customHeight="1">
      <c r="A138" s="681"/>
      <c r="B138" s="682"/>
      <c r="C138" s="682"/>
      <c r="D138" s="682"/>
      <c r="E138" s="682"/>
      <c r="F138" s="682"/>
      <c r="G138" s="682"/>
      <c r="H138" s="681"/>
      <c r="I138" s="681"/>
    </row>
    <row r="139" spans="1:24" ht="53.25" customHeight="1">
      <c r="A139" s="683"/>
      <c r="B139" s="1050" t="s">
        <v>319</v>
      </c>
      <c r="C139" s="1050"/>
      <c r="D139" s="1050"/>
      <c r="E139" s="1050"/>
      <c r="F139" s="1050"/>
      <c r="G139" s="1050"/>
      <c r="H139" s="1050"/>
      <c r="I139" s="1050"/>
    </row>
    <row r="140" spans="1:24" ht="3.75" customHeight="1">
      <c r="A140" s="681"/>
      <c r="B140" s="682"/>
      <c r="C140" s="682"/>
      <c r="D140" s="682"/>
      <c r="E140" s="682"/>
      <c r="F140" s="682"/>
      <c r="G140" s="682"/>
      <c r="H140" s="681"/>
      <c r="I140" s="681"/>
    </row>
    <row r="141" spans="1:24" ht="362.25" customHeight="1">
      <c r="A141" s="684"/>
      <c r="B141" s="1051" t="s">
        <v>1055</v>
      </c>
      <c r="C141" s="1051"/>
      <c r="D141" s="1051"/>
      <c r="E141" s="1051"/>
      <c r="F141" s="1051"/>
      <c r="G141" s="1051"/>
      <c r="H141" s="1051"/>
      <c r="I141" s="1051"/>
    </row>
    <row r="142" spans="1:24" ht="14.25" customHeight="1">
      <c r="A142" s="321"/>
      <c r="B142" s="597"/>
      <c r="C142" s="597"/>
      <c r="D142" s="597"/>
      <c r="E142" s="597"/>
      <c r="F142" s="597"/>
      <c r="G142" s="597"/>
      <c r="H142" s="597"/>
      <c r="I142" s="321"/>
    </row>
    <row r="143" spans="1:24" ht="75" customHeight="1">
      <c r="A143" s="428"/>
      <c r="B143" s="831" t="s">
        <v>320</v>
      </c>
      <c r="C143" s="831"/>
      <c r="D143" s="831"/>
      <c r="E143" s="831"/>
      <c r="F143" s="831"/>
      <c r="G143" s="831"/>
      <c r="H143" s="831"/>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2" t="s">
        <v>223</v>
      </c>
      <c r="C146" s="1042"/>
      <c r="D146" s="1042"/>
      <c r="E146" s="1042"/>
      <c r="F146" s="1042"/>
      <c r="G146" s="1042"/>
      <c r="H146" s="1042"/>
      <c r="I146" s="321"/>
      <c r="M146" s="318" t="str">
        <f>M21</f>
        <v>2 or more</v>
      </c>
    </row>
    <row r="147" spans="1:13" ht="29.25" customHeight="1">
      <c r="A147" s="398"/>
      <c r="B147" s="893" t="str">
        <f>IF(M144=1, "Name of the Bidder", IF(M144=2, "Name of the Bidder", IF(M144=3, "Name of Lead Partner of Joint Venture", "")))</f>
        <v>Name of the Bidder</v>
      </c>
      <c r="C147" s="894"/>
      <c r="D147" s="894"/>
      <c r="E147" s="1043">
        <f>'Names of Bidder'!D10</f>
        <v>0</v>
      </c>
      <c r="F147" s="1044"/>
      <c r="G147" s="1044"/>
      <c r="H147" s="1045"/>
      <c r="I147" s="321"/>
    </row>
    <row r="148" spans="1:13" ht="25.5" customHeight="1">
      <c r="A148" s="398" t="s">
        <v>224</v>
      </c>
      <c r="B148" s="893" t="s">
        <v>225</v>
      </c>
      <c r="C148" s="894"/>
      <c r="D148" s="894"/>
      <c r="E148" s="894"/>
      <c r="F148" s="894"/>
      <c r="G148" s="894"/>
      <c r="H148" s="894"/>
      <c r="I148" s="321"/>
    </row>
    <row r="149" spans="1:13" ht="19.5" customHeight="1">
      <c r="A149" s="431"/>
      <c r="B149" s="432"/>
      <c r="C149" s="432"/>
      <c r="D149" s="396"/>
      <c r="E149" s="835"/>
      <c r="F149" s="838" t="s">
        <v>227</v>
      </c>
      <c r="G149" s="916"/>
      <c r="H149" s="839"/>
      <c r="I149" s="321"/>
    </row>
    <row r="150" spans="1:13" ht="47.25" customHeight="1">
      <c r="A150" s="431"/>
      <c r="B150" s="432"/>
      <c r="C150" s="432"/>
      <c r="D150" s="396" t="s">
        <v>226</v>
      </c>
      <c r="E150" s="837"/>
      <c r="F150" s="842"/>
      <c r="G150" s="917"/>
      <c r="H150" s="843"/>
      <c r="I150" s="321"/>
    </row>
    <row r="151" spans="1:13" ht="17.25" customHeight="1">
      <c r="A151" s="433" t="s">
        <v>228</v>
      </c>
      <c r="B151" s="854" t="s">
        <v>229</v>
      </c>
      <c r="C151" s="854"/>
      <c r="D151" s="434"/>
      <c r="E151" s="486"/>
      <c r="F151" s="860"/>
      <c r="G151" s="861"/>
      <c r="H151" s="862"/>
      <c r="I151" s="321"/>
    </row>
    <row r="152" spans="1:13" ht="57" customHeight="1">
      <c r="A152" s="433"/>
      <c r="B152" s="848" t="s">
        <v>1053</v>
      </c>
      <c r="C152" s="1041"/>
      <c r="D152" s="849"/>
      <c r="E152" s="435"/>
      <c r="F152" s="855"/>
      <c r="G152" s="856"/>
      <c r="H152" s="857"/>
      <c r="I152" s="321"/>
    </row>
    <row r="153" spans="1:13" ht="15.75" customHeight="1">
      <c r="A153" s="649">
        <v>1</v>
      </c>
      <c r="B153" s="434" t="s">
        <v>1054</v>
      </c>
      <c r="C153" s="404"/>
      <c r="D153" s="648"/>
      <c r="E153" s="485"/>
      <c r="F153" s="949"/>
      <c r="G153" s="1038"/>
      <c r="H153" s="950"/>
      <c r="I153" s="321"/>
    </row>
    <row r="154" spans="1:13" ht="15.75" customHeight="1">
      <c r="A154" s="433">
        <v>2</v>
      </c>
      <c r="B154" s="434" t="s">
        <v>322</v>
      </c>
      <c r="C154" s="404"/>
      <c r="D154" s="439"/>
      <c r="E154" s="606"/>
      <c r="F154" s="949"/>
      <c r="G154" s="1038"/>
      <c r="H154" s="950"/>
    </row>
    <row r="155" spans="1:13" ht="15.75" customHeight="1">
      <c r="A155" s="433">
        <v>3</v>
      </c>
      <c r="B155" s="434" t="s">
        <v>323</v>
      </c>
      <c r="C155" s="404"/>
      <c r="D155" s="439"/>
      <c r="E155" s="606"/>
      <c r="F155" s="949"/>
      <c r="G155" s="1038"/>
      <c r="H155" s="950"/>
      <c r="I155" s="321"/>
    </row>
    <row r="156" spans="1:13" ht="15.75" customHeight="1">
      <c r="A156" s="433">
        <v>4</v>
      </c>
      <c r="B156" s="434" t="s">
        <v>324</v>
      </c>
      <c r="C156" s="650"/>
      <c r="D156" s="439"/>
      <c r="E156" s="606"/>
      <c r="F156" s="949"/>
      <c r="G156" s="1038"/>
      <c r="H156" s="950"/>
      <c r="I156" s="321"/>
    </row>
    <row r="157" spans="1:13" ht="16.5" customHeight="1">
      <c r="A157" s="433">
        <v>5</v>
      </c>
      <c r="B157" s="434" t="s">
        <v>325</v>
      </c>
      <c r="C157" s="440"/>
      <c r="D157" s="439"/>
      <c r="E157" s="606"/>
      <c r="F157" s="949"/>
      <c r="G157" s="1038"/>
      <c r="H157" s="950"/>
      <c r="I157" s="321"/>
    </row>
    <row r="158" spans="1:13">
      <c r="A158" s="433">
        <v>6</v>
      </c>
      <c r="B158" s="434" t="s">
        <v>326</v>
      </c>
      <c r="C158" s="440"/>
      <c r="D158" s="439"/>
      <c r="E158" s="606"/>
      <c r="F158" s="949"/>
      <c r="G158" s="1038"/>
      <c r="H158" s="950"/>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93</v>
      </c>
      <c r="B161" s="893" t="s">
        <v>232</v>
      </c>
      <c r="C161" s="894"/>
      <c r="D161" s="894"/>
      <c r="E161" s="894"/>
      <c r="F161" s="894"/>
      <c r="G161" s="894"/>
      <c r="H161" s="894"/>
      <c r="I161" s="321"/>
    </row>
    <row r="162" spans="1:9" ht="19.5" customHeight="1">
      <c r="A162" s="431"/>
      <c r="B162" s="447"/>
      <c r="C162" s="432"/>
      <c r="D162" s="396"/>
      <c r="E162" s="835"/>
      <c r="F162" s="838" t="s">
        <v>227</v>
      </c>
      <c r="G162" s="916"/>
      <c r="H162" s="839"/>
      <c r="I162" s="321"/>
    </row>
    <row r="163" spans="1:9" ht="47.25" customHeight="1">
      <c r="A163" s="431"/>
      <c r="B163" s="447"/>
      <c r="C163" s="432"/>
      <c r="D163" s="396" t="s">
        <v>233</v>
      </c>
      <c r="E163" s="837"/>
      <c r="F163" s="842"/>
      <c r="G163" s="917"/>
      <c r="H163" s="843"/>
      <c r="I163" s="321"/>
    </row>
    <row r="164" spans="1:9" ht="17.25" customHeight="1">
      <c r="A164" s="433" t="s">
        <v>228</v>
      </c>
      <c r="B164" s="908" t="s">
        <v>229</v>
      </c>
      <c r="C164" s="909"/>
      <c r="D164" s="448"/>
      <c r="E164" s="486"/>
      <c r="F164" s="860"/>
      <c r="G164" s="861"/>
      <c r="H164" s="862"/>
      <c r="I164" s="321"/>
    </row>
    <row r="165" spans="1:9" ht="58.5" customHeight="1">
      <c r="A165" s="433"/>
      <c r="B165" s="848" t="s">
        <v>321</v>
      </c>
      <c r="C165" s="1041"/>
      <c r="D165" s="849"/>
      <c r="E165" s="435"/>
      <c r="F165" s="949"/>
      <c r="G165" s="1038"/>
      <c r="H165" s="950"/>
      <c r="I165" s="321"/>
    </row>
    <row r="166" spans="1:9" ht="15.75" customHeight="1">
      <c r="A166" s="649">
        <v>1</v>
      </c>
      <c r="B166" s="434" t="s">
        <v>1054</v>
      </c>
      <c r="C166" s="647"/>
      <c r="D166" s="648"/>
      <c r="E166" s="606"/>
      <c r="F166" s="949"/>
      <c r="G166" s="1038"/>
      <c r="H166" s="950"/>
      <c r="I166" s="321"/>
    </row>
    <row r="167" spans="1:9" ht="15.75" customHeight="1">
      <c r="A167" s="433">
        <v>2</v>
      </c>
      <c r="B167" s="434" t="s">
        <v>322</v>
      </c>
      <c r="C167" s="647"/>
      <c r="D167" s="439"/>
      <c r="E167" s="606"/>
      <c r="F167" s="949"/>
      <c r="G167" s="1038"/>
      <c r="H167" s="950"/>
    </row>
    <row r="168" spans="1:9" ht="15.75" customHeight="1">
      <c r="A168" s="433">
        <v>3</v>
      </c>
      <c r="B168" s="434" t="s">
        <v>323</v>
      </c>
      <c r="C168" s="647"/>
      <c r="D168" s="439"/>
      <c r="E168" s="606"/>
      <c r="F168" s="949"/>
      <c r="G168" s="1038"/>
      <c r="H168" s="950"/>
      <c r="I168" s="321"/>
    </row>
    <row r="169" spans="1:9" ht="16.5" customHeight="1">
      <c r="A169" s="433">
        <v>4</v>
      </c>
      <c r="B169" s="434" t="s">
        <v>324</v>
      </c>
      <c r="C169" s="647"/>
      <c r="D169" s="439"/>
      <c r="E169" s="606"/>
      <c r="F169" s="949"/>
      <c r="G169" s="1038"/>
      <c r="H169" s="950"/>
      <c r="I169" s="321"/>
    </row>
    <row r="170" spans="1:9" ht="16.5" customHeight="1">
      <c r="A170" s="433">
        <v>5</v>
      </c>
      <c r="B170" s="434" t="s">
        <v>325</v>
      </c>
      <c r="C170" s="651"/>
      <c r="D170" s="439"/>
      <c r="E170" s="606"/>
      <c r="F170" s="949"/>
      <c r="G170" s="1038"/>
      <c r="H170" s="950"/>
      <c r="I170" s="321"/>
    </row>
    <row r="171" spans="1:9" ht="16.5" customHeight="1">
      <c r="A171" s="649">
        <v>6</v>
      </c>
      <c r="B171" s="434" t="s">
        <v>326</v>
      </c>
      <c r="C171" s="652"/>
      <c r="D171" s="648"/>
      <c r="E171" s="606"/>
      <c r="F171" s="949"/>
      <c r="G171" s="1038"/>
      <c r="H171" s="950"/>
      <c r="I171" s="321"/>
    </row>
    <row r="172" spans="1:9" ht="51" customHeight="1">
      <c r="A172" s="433"/>
      <c r="B172" s="1039" t="s">
        <v>234</v>
      </c>
      <c r="C172" s="1040"/>
      <c r="D172" s="439"/>
      <c r="E172" s="606"/>
      <c r="F172" s="949"/>
      <c r="G172" s="1038"/>
      <c r="H172" s="950"/>
      <c r="I172" s="321"/>
    </row>
    <row r="173" spans="1:9" ht="16.5" customHeight="1">
      <c r="A173" s="428"/>
      <c r="B173" s="319"/>
      <c r="C173" s="319"/>
      <c r="D173" s="425"/>
      <c r="E173" s="425"/>
      <c r="F173" s="425"/>
      <c r="G173" s="425"/>
      <c r="H173" s="425"/>
      <c r="I173" s="321"/>
    </row>
    <row r="174" spans="1:9" ht="16.5" customHeight="1">
      <c r="A174" s="431" t="s">
        <v>235</v>
      </c>
      <c r="B174" s="910" t="s">
        <v>236</v>
      </c>
      <c r="C174" s="940"/>
      <c r="D174" s="449"/>
      <c r="E174" s="941"/>
      <c r="F174" s="942"/>
      <c r="G174" s="943"/>
      <c r="H174" s="944"/>
      <c r="I174" s="321"/>
    </row>
    <row r="175" spans="1:9" ht="34.5" customHeight="1">
      <c r="A175" s="431"/>
      <c r="B175" s="894"/>
      <c r="C175" s="910"/>
      <c r="D175" s="450" t="s">
        <v>237</v>
      </c>
      <c r="E175" s="945" t="s">
        <v>227</v>
      </c>
      <c r="F175" s="1032"/>
      <c r="G175" s="1032"/>
      <c r="H175" s="946"/>
      <c r="I175" s="321"/>
    </row>
    <row r="176" spans="1:9" ht="56.25" customHeight="1">
      <c r="A176" s="433"/>
      <c r="B176" s="911" t="s">
        <v>238</v>
      </c>
      <c r="C176" s="912"/>
      <c r="D176" s="439"/>
      <c r="E176" s="855"/>
      <c r="F176" s="856"/>
      <c r="G176" s="856"/>
      <c r="H176" s="857"/>
    </row>
    <row r="177" spans="1:9" ht="15.75" customHeight="1">
      <c r="A177" s="433"/>
      <c r="B177" s="851" t="s">
        <v>239</v>
      </c>
      <c r="C177" s="909"/>
      <c r="D177" s="448"/>
      <c r="E177" s="904"/>
      <c r="F177" s="913"/>
      <c r="G177" s="914"/>
      <c r="H177" s="915"/>
      <c r="I177" s="321"/>
    </row>
    <row r="178" spans="1:9" ht="79.5" customHeight="1">
      <c r="A178" s="433"/>
      <c r="B178" s="911" t="s">
        <v>240</v>
      </c>
      <c r="C178" s="912"/>
      <c r="D178" s="439"/>
      <c r="E178" s="855"/>
      <c r="F178" s="856"/>
      <c r="G178" s="856"/>
      <c r="H178" s="857"/>
      <c r="I178" s="321"/>
    </row>
    <row r="179" spans="1:9" ht="18" customHeight="1">
      <c r="A179" s="403"/>
      <c r="B179" s="384"/>
      <c r="C179" s="384"/>
      <c r="D179" s="384"/>
      <c r="G179" s="384"/>
    </row>
    <row r="180" spans="1:9" ht="19.5" hidden="1" customHeight="1">
      <c r="A180" s="398"/>
      <c r="B180" s="894" t="str">
        <f>IF(AND(M144=2,M146=1),"Name of Other Partner of JV",IF(AND(M144=2,M146="2 or more"),"Name of Other Partner-1 of JV",""))</f>
        <v>Name of Other Partner-1 of JV</v>
      </c>
      <c r="C180" s="894"/>
      <c r="D180" s="894"/>
      <c r="E180" s="893">
        <f>'[16]Name of Bidder'!C18</f>
        <v>0</v>
      </c>
      <c r="F180" s="894"/>
      <c r="G180" s="894"/>
      <c r="H180" s="910"/>
      <c r="I180" s="321"/>
    </row>
    <row r="181" spans="1:9" ht="29.25" hidden="1" customHeight="1">
      <c r="A181" s="398" t="s">
        <v>224</v>
      </c>
      <c r="B181" s="893" t="s">
        <v>225</v>
      </c>
      <c r="C181" s="894"/>
      <c r="D181" s="894"/>
      <c r="E181" s="894"/>
      <c r="F181" s="894"/>
      <c r="G181" s="894"/>
      <c r="H181" s="894"/>
      <c r="I181" s="321"/>
    </row>
    <row r="182" spans="1:9" ht="19.5" hidden="1" customHeight="1">
      <c r="A182" s="431"/>
      <c r="B182" s="447"/>
      <c r="C182" s="451"/>
      <c r="D182" s="452"/>
      <c r="E182" s="838" t="s">
        <v>242</v>
      </c>
      <c r="F182" s="839" t="s">
        <v>243</v>
      </c>
      <c r="G182" s="838" t="s">
        <v>227</v>
      </c>
      <c r="H182" s="839"/>
      <c r="I182" s="321"/>
    </row>
    <row r="183" spans="1:9" ht="47.25" hidden="1" customHeight="1">
      <c r="A183" s="431"/>
      <c r="B183" s="447"/>
      <c r="C183" s="451"/>
      <c r="D183" s="397" t="s">
        <v>244</v>
      </c>
      <c r="E183" s="918"/>
      <c r="F183" s="919"/>
      <c r="G183" s="918"/>
      <c r="H183" s="919"/>
      <c r="I183" s="321"/>
    </row>
    <row r="184" spans="1:9" ht="17.25" hidden="1" customHeight="1">
      <c r="A184" s="433" t="s">
        <v>228</v>
      </c>
      <c r="B184" s="904" t="s">
        <v>229</v>
      </c>
      <c r="C184" s="913"/>
      <c r="D184" s="453"/>
      <c r="E184" s="920"/>
      <c r="F184" s="921"/>
      <c r="G184" s="920"/>
      <c r="H184" s="921"/>
      <c r="I184" s="321"/>
    </row>
    <row r="185" spans="1:9" ht="17.25" hidden="1" customHeight="1">
      <c r="A185" s="433"/>
      <c r="B185" s="904" t="s">
        <v>245</v>
      </c>
      <c r="C185" s="905"/>
      <c r="D185" s="913"/>
      <c r="E185" s="435" t="s">
        <v>32</v>
      </c>
      <c r="F185" s="436"/>
      <c r="G185" s="436"/>
      <c r="H185" s="437"/>
      <c r="I185" s="321"/>
    </row>
    <row r="186" spans="1:9" ht="15.75" hidden="1" customHeight="1">
      <c r="A186" s="433">
        <v>1</v>
      </c>
      <c r="B186" s="906" t="s">
        <v>246</v>
      </c>
      <c r="C186" s="922"/>
      <c r="D186" s="441"/>
      <c r="E186" s="442"/>
      <c r="F186" s="443"/>
      <c r="G186" s="923"/>
      <c r="H186" s="924"/>
      <c r="I186" s="321"/>
    </row>
    <row r="187" spans="1:9" ht="15.75" hidden="1" customHeight="1">
      <c r="A187" s="433">
        <v>2</v>
      </c>
      <c r="B187" s="906" t="s">
        <v>247</v>
      </c>
      <c r="C187" s="922"/>
      <c r="D187" s="441"/>
      <c r="E187" s="442"/>
      <c r="F187" s="443"/>
      <c r="G187" s="923"/>
      <c r="H187" s="924"/>
    </row>
    <row r="188" spans="1:9" ht="15.75" hidden="1" customHeight="1">
      <c r="A188" s="433">
        <v>3</v>
      </c>
      <c r="B188" s="438" t="s">
        <v>248</v>
      </c>
      <c r="C188" s="440"/>
      <c r="D188" s="441"/>
      <c r="E188" s="442"/>
      <c r="F188" s="443"/>
      <c r="G188" s="923"/>
      <c r="H188" s="924"/>
      <c r="I188" s="321"/>
    </row>
    <row r="189" spans="1:9" ht="16.5" hidden="1" customHeight="1">
      <c r="A189" s="433">
        <v>4</v>
      </c>
      <c r="B189" s="438" t="s">
        <v>249</v>
      </c>
      <c r="C189" s="440"/>
      <c r="D189" s="441"/>
      <c r="E189" s="442"/>
      <c r="F189" s="443"/>
      <c r="G189" s="923"/>
      <c r="H189" s="924"/>
      <c r="I189" s="321"/>
    </row>
    <row r="190" spans="1:9" hidden="1">
      <c r="A190" s="433">
        <v>5</v>
      </c>
      <c r="B190" s="438" t="s">
        <v>250</v>
      </c>
      <c r="C190" s="440"/>
      <c r="D190" s="441"/>
      <c r="E190" s="442"/>
      <c r="F190" s="443"/>
      <c r="G190" s="923"/>
      <c r="H190" s="924"/>
      <c r="I190" s="321"/>
    </row>
    <row r="191" spans="1:9" ht="19.5" hidden="1" customHeight="1">
      <c r="A191" s="433">
        <v>6</v>
      </c>
      <c r="B191" s="438" t="s">
        <v>251</v>
      </c>
      <c r="C191" s="440"/>
      <c r="D191" s="444"/>
      <c r="E191" s="445"/>
      <c r="F191" s="446"/>
      <c r="G191" s="925"/>
      <c r="H191" s="926"/>
      <c r="I191" s="321"/>
    </row>
    <row r="192" spans="1:9" ht="32.25" hidden="1" customHeight="1">
      <c r="A192" s="428"/>
      <c r="B192" s="927" t="s">
        <v>252</v>
      </c>
      <c r="C192" s="927"/>
      <c r="D192" s="927"/>
      <c r="E192" s="927"/>
      <c r="F192" s="927"/>
      <c r="G192" s="927"/>
      <c r="H192" s="928"/>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93</v>
      </c>
      <c r="B197" s="893" t="s">
        <v>232</v>
      </c>
      <c r="C197" s="894"/>
      <c r="D197" s="894"/>
      <c r="E197" s="894"/>
      <c r="F197" s="894"/>
      <c r="G197" s="894"/>
      <c r="H197" s="894"/>
      <c r="I197" s="321"/>
    </row>
    <row r="198" spans="1:9" ht="19.5" hidden="1" customHeight="1">
      <c r="A198" s="431"/>
      <c r="B198" s="455"/>
      <c r="C198" s="451"/>
      <c r="D198" s="452"/>
      <c r="E198" s="838" t="s">
        <v>242</v>
      </c>
      <c r="F198" s="839" t="s">
        <v>243</v>
      </c>
      <c r="G198" s="838" t="s">
        <v>227</v>
      </c>
      <c r="H198" s="839"/>
      <c r="I198" s="321"/>
    </row>
    <row r="199" spans="1:9" ht="47.25" hidden="1" customHeight="1">
      <c r="A199" s="431"/>
      <c r="B199" s="455"/>
      <c r="C199" s="451"/>
      <c r="D199" s="397" t="s">
        <v>253</v>
      </c>
      <c r="E199" s="918"/>
      <c r="F199" s="919"/>
      <c r="G199" s="918"/>
      <c r="H199" s="919"/>
      <c r="I199" s="321"/>
    </row>
    <row r="200" spans="1:9" ht="17.25" hidden="1" customHeight="1">
      <c r="A200" s="433" t="s">
        <v>228</v>
      </c>
      <c r="B200" s="849" t="s">
        <v>229</v>
      </c>
      <c r="C200" s="908"/>
      <c r="D200" s="456"/>
      <c r="E200" s="920"/>
      <c r="F200" s="921"/>
      <c r="G200" s="929"/>
      <c r="H200" s="930"/>
      <c r="I200" s="321"/>
    </row>
    <row r="201" spans="1:9" ht="17.25" hidden="1" customHeight="1">
      <c r="A201" s="433"/>
      <c r="B201" s="905" t="s">
        <v>245</v>
      </c>
      <c r="C201" s="905"/>
      <c r="D201" s="849"/>
      <c r="E201" s="435" t="s">
        <v>32</v>
      </c>
      <c r="F201" s="436"/>
      <c r="G201" s="436"/>
      <c r="H201" s="437"/>
      <c r="I201" s="321"/>
    </row>
    <row r="202" spans="1:9" ht="15.75" hidden="1" customHeight="1">
      <c r="A202" s="433">
        <v>1</v>
      </c>
      <c r="B202" s="931" t="s">
        <v>246</v>
      </c>
      <c r="C202" s="932"/>
      <c r="D202" s="459"/>
      <c r="E202" s="460"/>
      <c r="F202" s="461"/>
      <c r="G202" s="933"/>
      <c r="H202" s="934"/>
      <c r="I202" s="321"/>
    </row>
    <row r="203" spans="1:9" ht="15.75" hidden="1" customHeight="1">
      <c r="A203" s="433">
        <v>2</v>
      </c>
      <c r="B203" s="931" t="s">
        <v>247</v>
      </c>
      <c r="C203" s="932"/>
      <c r="D203" s="462"/>
      <c r="E203" s="442"/>
      <c r="F203" s="443"/>
      <c r="G203" s="935"/>
      <c r="H203" s="936"/>
    </row>
    <row r="204" spans="1:9" ht="15.75" hidden="1" customHeight="1">
      <c r="A204" s="433">
        <v>3</v>
      </c>
      <c r="B204" s="457" t="s">
        <v>248</v>
      </c>
      <c r="C204" s="458"/>
      <c r="D204" s="462"/>
      <c r="E204" s="442"/>
      <c r="F204" s="443"/>
      <c r="G204" s="935"/>
      <c r="H204" s="936"/>
      <c r="I204" s="321"/>
    </row>
    <row r="205" spans="1:9" ht="16.5" hidden="1" customHeight="1">
      <c r="A205" s="433">
        <v>4</v>
      </c>
      <c r="B205" s="457" t="s">
        <v>249</v>
      </c>
      <c r="C205" s="458"/>
      <c r="D205" s="462"/>
      <c r="E205" s="442"/>
      <c r="F205" s="443"/>
      <c r="G205" s="935"/>
      <c r="H205" s="936"/>
      <c r="I205" s="321"/>
    </row>
    <row r="206" spans="1:9" ht="15.75" hidden="1" customHeight="1">
      <c r="A206" s="433">
        <v>5</v>
      </c>
      <c r="B206" s="457" t="s">
        <v>250</v>
      </c>
      <c r="C206" s="458"/>
      <c r="D206" s="462"/>
      <c r="E206" s="442"/>
      <c r="F206" s="443"/>
      <c r="G206" s="935"/>
      <c r="H206" s="936"/>
      <c r="I206" s="321"/>
    </row>
    <row r="207" spans="1:9" hidden="1">
      <c r="A207" s="433">
        <v>6</v>
      </c>
      <c r="B207" s="457" t="s">
        <v>251</v>
      </c>
      <c r="C207" s="458"/>
      <c r="D207" s="463"/>
      <c r="E207" s="445"/>
      <c r="F207" s="446"/>
      <c r="G207" s="937"/>
      <c r="H207" s="938"/>
      <c r="I207" s="321"/>
    </row>
    <row r="208" spans="1:9" ht="49.5" hidden="1" customHeight="1">
      <c r="A208" s="433"/>
      <c r="B208" s="939" t="s">
        <v>252</v>
      </c>
      <c r="C208" s="927"/>
      <c r="D208" s="927"/>
      <c r="E208" s="927"/>
      <c r="F208" s="927"/>
      <c r="G208" s="927"/>
      <c r="H208" s="928"/>
      <c r="I208" s="321"/>
    </row>
    <row r="209" spans="1:9" ht="16.5" hidden="1" customHeight="1">
      <c r="A209" s="464"/>
      <c r="B209" s="319"/>
      <c r="C209" s="319"/>
      <c r="D209" s="425"/>
      <c r="E209" s="425"/>
      <c r="F209" s="425"/>
      <c r="G209" s="425"/>
      <c r="H209" s="425"/>
      <c r="I209" s="321"/>
    </row>
    <row r="210" spans="1:9" ht="16.5" hidden="1" customHeight="1">
      <c r="A210" s="431" t="s">
        <v>235</v>
      </c>
      <c r="B210" s="910" t="s">
        <v>236</v>
      </c>
      <c r="C210" s="940"/>
      <c r="D210" s="449"/>
      <c r="E210" s="941"/>
      <c r="F210" s="942"/>
      <c r="G210" s="943"/>
      <c r="H210" s="944"/>
      <c r="I210" s="321"/>
    </row>
    <row r="211" spans="1:9" ht="28.5" hidden="1" customHeight="1">
      <c r="A211" s="431"/>
      <c r="B211" s="894"/>
      <c r="C211" s="910"/>
      <c r="D211" s="450"/>
      <c r="E211" s="945" t="s">
        <v>254</v>
      </c>
      <c r="F211" s="946"/>
      <c r="G211" s="947" t="s">
        <v>242</v>
      </c>
      <c r="H211" s="948"/>
      <c r="I211" s="321"/>
    </row>
    <row r="212" spans="1:9" ht="56.25" hidden="1" customHeight="1">
      <c r="A212" s="433"/>
      <c r="B212" s="911" t="s">
        <v>238</v>
      </c>
      <c r="C212" s="912"/>
      <c r="D212" s="439"/>
      <c r="E212" s="949"/>
      <c r="F212" s="950"/>
      <c r="G212" s="951"/>
      <c r="H212" s="951"/>
    </row>
    <row r="213" spans="1:9" ht="15.75" hidden="1" customHeight="1">
      <c r="A213" s="433"/>
      <c r="B213" s="851" t="s">
        <v>239</v>
      </c>
      <c r="C213" s="909"/>
      <c r="D213" s="448"/>
      <c r="E213" s="904"/>
      <c r="F213" s="913"/>
      <c r="G213" s="914"/>
      <c r="H213" s="915"/>
      <c r="I213" s="321"/>
    </row>
    <row r="214" spans="1:9" ht="66.75" hidden="1" customHeight="1">
      <c r="A214" s="433"/>
      <c r="B214" s="911" t="s">
        <v>240</v>
      </c>
      <c r="C214" s="912"/>
      <c r="D214" s="439"/>
      <c r="E214" s="949"/>
      <c r="F214" s="950"/>
      <c r="G214" s="951"/>
      <c r="H214" s="951"/>
      <c r="I214" s="321"/>
    </row>
    <row r="215" spans="1:9" ht="20.25" hidden="1" customHeight="1">
      <c r="A215" s="433"/>
      <c r="B215" s="465"/>
      <c r="C215" s="465"/>
      <c r="D215" s="466"/>
      <c r="E215" s="466"/>
      <c r="F215" s="466"/>
      <c r="G215" s="466"/>
      <c r="H215" s="466"/>
      <c r="I215" s="321"/>
    </row>
    <row r="216" spans="1:9" ht="32.25" hidden="1" customHeight="1">
      <c r="A216" s="398"/>
      <c r="B216" s="894" t="str">
        <f>IF(AND(M144=2,M146="2 or more"),"Name of Other Partner-2 of JV", "")</f>
        <v>Name of Other Partner-2 of JV</v>
      </c>
      <c r="C216" s="894"/>
      <c r="D216" s="894"/>
      <c r="E216" s="893">
        <f>'[16]Name of Bidder'!C23</f>
        <v>0</v>
      </c>
      <c r="F216" s="894"/>
      <c r="G216" s="894"/>
      <c r="H216" s="910"/>
      <c r="I216" s="321"/>
    </row>
    <row r="217" spans="1:9" ht="29.25" hidden="1" customHeight="1">
      <c r="A217" s="398" t="s">
        <v>224</v>
      </c>
      <c r="B217" s="893" t="s">
        <v>225</v>
      </c>
      <c r="C217" s="894"/>
      <c r="D217" s="894"/>
      <c r="E217" s="894"/>
      <c r="F217" s="894"/>
      <c r="G217" s="894"/>
      <c r="H217" s="894"/>
      <c r="I217" s="321"/>
    </row>
    <row r="218" spans="1:9" ht="19.5" hidden="1" customHeight="1">
      <c r="A218" s="431"/>
      <c r="B218" s="447"/>
      <c r="C218" s="451"/>
      <c r="D218" s="452"/>
      <c r="E218" s="838" t="s">
        <v>242</v>
      </c>
      <c r="F218" s="839" t="s">
        <v>243</v>
      </c>
      <c r="G218" s="838" t="s">
        <v>227</v>
      </c>
      <c r="H218" s="839"/>
      <c r="I218" s="321"/>
    </row>
    <row r="219" spans="1:9" ht="47.25" hidden="1" customHeight="1">
      <c r="A219" s="431"/>
      <c r="B219" s="447"/>
      <c r="C219" s="451"/>
      <c r="D219" s="397" t="s">
        <v>244</v>
      </c>
      <c r="E219" s="918"/>
      <c r="F219" s="919"/>
      <c r="G219" s="918"/>
      <c r="H219" s="919"/>
      <c r="I219" s="321"/>
    </row>
    <row r="220" spans="1:9" ht="17.25" hidden="1" customHeight="1">
      <c r="A220" s="433" t="s">
        <v>228</v>
      </c>
      <c r="B220" s="904" t="s">
        <v>229</v>
      </c>
      <c r="C220" s="913"/>
      <c r="D220" s="453"/>
      <c r="E220" s="920"/>
      <c r="F220" s="921"/>
      <c r="G220" s="920"/>
      <c r="H220" s="921"/>
      <c r="I220" s="321"/>
    </row>
    <row r="221" spans="1:9" ht="17.25" hidden="1" customHeight="1">
      <c r="A221" s="433"/>
      <c r="B221" s="904" t="s">
        <v>245</v>
      </c>
      <c r="C221" s="905"/>
      <c r="D221" s="913"/>
      <c r="E221" s="435" t="s">
        <v>32</v>
      </c>
      <c r="F221" s="436"/>
      <c r="G221" s="436"/>
      <c r="H221" s="437"/>
      <c r="I221" s="321"/>
    </row>
    <row r="222" spans="1:9" ht="15.75" hidden="1" customHeight="1">
      <c r="A222" s="433">
        <v>1</v>
      </c>
      <c r="B222" s="931" t="s">
        <v>246</v>
      </c>
      <c r="C222" s="932"/>
      <c r="D222" s="467"/>
      <c r="E222" s="460"/>
      <c r="F222" s="461"/>
      <c r="G222" s="952"/>
      <c r="H222" s="953"/>
      <c r="I222" s="321"/>
    </row>
    <row r="223" spans="1:9" ht="15.75" hidden="1" customHeight="1">
      <c r="A223" s="433">
        <v>2</v>
      </c>
      <c r="B223" s="931" t="s">
        <v>247</v>
      </c>
      <c r="C223" s="932"/>
      <c r="D223" s="441"/>
      <c r="E223" s="442"/>
      <c r="F223" s="443"/>
      <c r="G223" s="923"/>
      <c r="H223" s="924"/>
    </row>
    <row r="224" spans="1:9" ht="15.75" hidden="1" customHeight="1">
      <c r="A224" s="433">
        <v>3</v>
      </c>
      <c r="B224" s="457" t="s">
        <v>248</v>
      </c>
      <c r="C224" s="458"/>
      <c r="D224" s="441"/>
      <c r="E224" s="442"/>
      <c r="F224" s="443"/>
      <c r="G224" s="923"/>
      <c r="H224" s="924"/>
      <c r="I224" s="321"/>
    </row>
    <row r="225" spans="1:9" ht="16.5" hidden="1" customHeight="1">
      <c r="A225" s="433">
        <v>4</v>
      </c>
      <c r="B225" s="457" t="s">
        <v>249</v>
      </c>
      <c r="C225" s="458"/>
      <c r="D225" s="441"/>
      <c r="E225" s="442"/>
      <c r="F225" s="443"/>
      <c r="G225" s="923"/>
      <c r="H225" s="924"/>
      <c r="I225" s="321"/>
    </row>
    <row r="226" spans="1:9" ht="15.75" hidden="1" customHeight="1">
      <c r="A226" s="433">
        <v>5</v>
      </c>
      <c r="B226" s="457" t="s">
        <v>250</v>
      </c>
      <c r="C226" s="458"/>
      <c r="D226" s="441"/>
      <c r="E226" s="442"/>
      <c r="F226" s="443"/>
      <c r="G226" s="923"/>
      <c r="H226" s="924"/>
      <c r="I226" s="321"/>
    </row>
    <row r="227" spans="1:9" hidden="1">
      <c r="A227" s="433">
        <v>6</v>
      </c>
      <c r="B227" s="457" t="s">
        <v>251</v>
      </c>
      <c r="C227" s="458"/>
      <c r="D227" s="444"/>
      <c r="E227" s="445"/>
      <c r="F227" s="446"/>
      <c r="G227" s="925"/>
      <c r="H227" s="926"/>
      <c r="I227" s="321"/>
    </row>
    <row r="228" spans="1:9" ht="32.25" hidden="1" customHeight="1">
      <c r="A228" s="428"/>
      <c r="B228" s="927" t="s">
        <v>252</v>
      </c>
      <c r="C228" s="927"/>
      <c r="D228" s="927"/>
      <c r="E228" s="927"/>
      <c r="F228" s="927"/>
      <c r="G228" s="927"/>
      <c r="H228" s="928"/>
      <c r="I228" s="321"/>
    </row>
    <row r="229" spans="1:9" ht="32.25" hidden="1" customHeight="1">
      <c r="A229" s="398"/>
      <c r="B229" s="454"/>
      <c r="C229" s="454"/>
      <c r="D229" s="454"/>
      <c r="E229" s="454"/>
      <c r="F229" s="454"/>
      <c r="G229" s="454"/>
      <c r="H229" s="454"/>
      <c r="I229" s="321"/>
    </row>
    <row r="230" spans="1:9" ht="20.25" hidden="1" customHeight="1">
      <c r="A230" s="431" t="s">
        <v>93</v>
      </c>
      <c r="B230" s="893" t="s">
        <v>232</v>
      </c>
      <c r="C230" s="894"/>
      <c r="D230" s="894"/>
      <c r="E230" s="894"/>
      <c r="F230" s="894"/>
      <c r="G230" s="894"/>
      <c r="H230" s="894"/>
      <c r="I230" s="321"/>
    </row>
    <row r="231" spans="1:9" ht="19.5" hidden="1" customHeight="1">
      <c r="A231" s="431"/>
      <c r="B231" s="455"/>
      <c r="C231" s="451"/>
      <c r="D231" s="452"/>
      <c r="E231" s="838" t="s">
        <v>242</v>
      </c>
      <c r="F231" s="839" t="s">
        <v>243</v>
      </c>
      <c r="G231" s="838" t="s">
        <v>227</v>
      </c>
      <c r="H231" s="839"/>
      <c r="I231" s="321"/>
    </row>
    <row r="232" spans="1:9" ht="47.25" hidden="1" customHeight="1">
      <c r="A232" s="431"/>
      <c r="B232" s="455"/>
      <c r="C232" s="451"/>
      <c r="D232" s="397" t="s">
        <v>253</v>
      </c>
      <c r="E232" s="918"/>
      <c r="F232" s="919"/>
      <c r="G232" s="918"/>
      <c r="H232" s="919"/>
      <c r="I232" s="321"/>
    </row>
    <row r="233" spans="1:9" ht="17.25" hidden="1" customHeight="1">
      <c r="A233" s="433" t="s">
        <v>228</v>
      </c>
      <c r="B233" s="849" t="s">
        <v>229</v>
      </c>
      <c r="C233" s="908"/>
      <c r="D233" s="456"/>
      <c r="E233" s="920"/>
      <c r="F233" s="921"/>
      <c r="G233" s="929"/>
      <c r="H233" s="930"/>
      <c r="I233" s="321"/>
    </row>
    <row r="234" spans="1:9" ht="17.25" hidden="1" customHeight="1">
      <c r="A234" s="433"/>
      <c r="B234" s="905" t="s">
        <v>245</v>
      </c>
      <c r="C234" s="905"/>
      <c r="D234" s="849"/>
      <c r="E234" s="435" t="s">
        <v>32</v>
      </c>
      <c r="F234" s="436"/>
      <c r="G234" s="436"/>
      <c r="H234" s="437"/>
      <c r="I234" s="321"/>
    </row>
    <row r="235" spans="1:9" ht="15.75" hidden="1" customHeight="1">
      <c r="A235" s="433">
        <v>1</v>
      </c>
      <c r="B235" s="931" t="s">
        <v>246</v>
      </c>
      <c r="C235" s="932"/>
      <c r="D235" s="459"/>
      <c r="E235" s="460"/>
      <c r="F235" s="461"/>
      <c r="G235" s="933"/>
      <c r="H235" s="934"/>
      <c r="I235" s="321"/>
    </row>
    <row r="236" spans="1:9" ht="15.75" hidden="1" customHeight="1">
      <c r="A236" s="433">
        <v>2</v>
      </c>
      <c r="B236" s="931" t="s">
        <v>247</v>
      </c>
      <c r="C236" s="932"/>
      <c r="D236" s="462"/>
      <c r="E236" s="442"/>
      <c r="F236" s="443"/>
      <c r="G236" s="935"/>
      <c r="H236" s="936"/>
    </row>
    <row r="237" spans="1:9" ht="15.75" hidden="1" customHeight="1">
      <c r="A237" s="433">
        <v>3</v>
      </c>
      <c r="B237" s="457" t="s">
        <v>248</v>
      </c>
      <c r="C237" s="458"/>
      <c r="D237" s="462"/>
      <c r="E237" s="442"/>
      <c r="F237" s="443"/>
      <c r="G237" s="935"/>
      <c r="H237" s="936"/>
      <c r="I237" s="321"/>
    </row>
    <row r="238" spans="1:9" ht="16.5" hidden="1" customHeight="1">
      <c r="A238" s="433">
        <v>4</v>
      </c>
      <c r="B238" s="457" t="s">
        <v>249</v>
      </c>
      <c r="C238" s="458"/>
      <c r="D238" s="462"/>
      <c r="E238" s="442"/>
      <c r="F238" s="443"/>
      <c r="G238" s="935"/>
      <c r="H238" s="936"/>
      <c r="I238" s="321"/>
    </row>
    <row r="239" spans="1:9" ht="15.75" hidden="1" customHeight="1">
      <c r="A239" s="433">
        <v>5</v>
      </c>
      <c r="B239" s="457" t="s">
        <v>250</v>
      </c>
      <c r="C239" s="458"/>
      <c r="D239" s="462"/>
      <c r="E239" s="442"/>
      <c r="F239" s="443"/>
      <c r="G239" s="935"/>
      <c r="H239" s="936"/>
      <c r="I239" s="321"/>
    </row>
    <row r="240" spans="1:9" ht="15.75" hidden="1" customHeight="1">
      <c r="A240" s="433">
        <v>6</v>
      </c>
      <c r="B240" s="457" t="s">
        <v>251</v>
      </c>
      <c r="C240" s="458"/>
      <c r="D240" s="462"/>
      <c r="E240" s="442"/>
      <c r="F240" s="443"/>
      <c r="G240" s="935"/>
      <c r="H240" s="936"/>
      <c r="I240" s="321"/>
    </row>
    <row r="241" spans="1:9" ht="32.25" hidden="1" customHeight="1">
      <c r="A241" s="433"/>
      <c r="B241" s="954" t="s">
        <v>234</v>
      </c>
      <c r="C241" s="954"/>
      <c r="D241" s="463"/>
      <c r="E241" s="445"/>
      <c r="F241" s="446"/>
      <c r="G241" s="937"/>
      <c r="H241" s="938"/>
      <c r="I241" s="321"/>
    </row>
    <row r="242" spans="1:9" ht="32.25" hidden="1" customHeight="1">
      <c r="A242" s="428"/>
      <c r="B242" s="955" t="s">
        <v>252</v>
      </c>
      <c r="C242" s="955"/>
      <c r="D242" s="955"/>
      <c r="E242" s="955"/>
      <c r="F242" s="955"/>
      <c r="G242" s="955"/>
      <c r="H242" s="956"/>
      <c r="I242" s="321"/>
    </row>
    <row r="243" spans="1:9" ht="16.5" hidden="1" customHeight="1">
      <c r="A243" s="428"/>
      <c r="B243" s="319"/>
      <c r="C243" s="319"/>
      <c r="D243" s="425"/>
      <c r="E243" s="425"/>
      <c r="F243" s="425"/>
      <c r="G243" s="425"/>
      <c r="H243" s="425"/>
      <c r="I243" s="321"/>
    </row>
    <row r="244" spans="1:9" ht="16.5" hidden="1" customHeight="1">
      <c r="A244" s="431" t="s">
        <v>235</v>
      </c>
      <c r="B244" s="940" t="s">
        <v>236</v>
      </c>
      <c r="C244" s="940"/>
      <c r="D244" s="449"/>
      <c r="E244" s="941"/>
      <c r="F244" s="942"/>
      <c r="G244" s="943"/>
      <c r="H244" s="944"/>
      <c r="I244" s="321"/>
    </row>
    <row r="245" spans="1:9" ht="28.5" hidden="1" customHeight="1">
      <c r="A245" s="431"/>
      <c r="B245" s="893"/>
      <c r="C245" s="910"/>
      <c r="D245" s="450"/>
      <c r="E245" s="945" t="s">
        <v>254</v>
      </c>
      <c r="F245" s="946"/>
      <c r="G245" s="947" t="s">
        <v>242</v>
      </c>
      <c r="H245" s="948"/>
      <c r="I245" s="321"/>
    </row>
    <row r="246" spans="1:9" ht="56.25" hidden="1" customHeight="1">
      <c r="A246" s="433"/>
      <c r="B246" s="912" t="s">
        <v>238</v>
      </c>
      <c r="C246" s="912"/>
      <c r="D246" s="439"/>
      <c r="E246" s="949"/>
      <c r="F246" s="950"/>
      <c r="G246" s="951"/>
      <c r="H246" s="951"/>
    </row>
    <row r="247" spans="1:9" ht="15.75" hidden="1" customHeight="1">
      <c r="A247" s="433"/>
      <c r="B247" s="909" t="s">
        <v>239</v>
      </c>
      <c r="C247" s="909"/>
      <c r="D247" s="448"/>
      <c r="E247" s="904"/>
      <c r="F247" s="913"/>
      <c r="G247" s="914"/>
      <c r="H247" s="915"/>
      <c r="I247" s="321"/>
    </row>
    <row r="248" spans="1:9" ht="49.5" hidden="1" customHeight="1">
      <c r="A248" s="433"/>
      <c r="B248" s="912" t="s">
        <v>240</v>
      </c>
      <c r="C248" s="912"/>
      <c r="D248" s="439"/>
      <c r="E248" s="949"/>
      <c r="F248" s="950"/>
      <c r="G248" s="951"/>
      <c r="H248" s="951"/>
      <c r="I248" s="321"/>
    </row>
    <row r="249" spans="1:9" ht="22.5" hidden="1" customHeight="1">
      <c r="A249" s="428"/>
      <c r="B249" s="465"/>
      <c r="C249" s="465"/>
      <c r="D249" s="466"/>
      <c r="E249" s="466"/>
      <c r="F249" s="466"/>
      <c r="G249" s="466"/>
      <c r="H249" s="466"/>
      <c r="I249" s="321"/>
    </row>
    <row r="250" spans="1:9" ht="17.25" hidden="1" customHeight="1">
      <c r="A250" s="468" t="s">
        <v>255</v>
      </c>
      <c r="B250" s="957" t="s">
        <v>256</v>
      </c>
      <c r="C250" s="957"/>
      <c r="D250" s="957"/>
      <c r="E250" s="957"/>
      <c r="F250" s="957"/>
      <c r="G250" s="957"/>
      <c r="H250" s="957"/>
      <c r="I250" s="321"/>
    </row>
    <row r="251" spans="1:9" ht="12" hidden="1" customHeight="1">
      <c r="A251" s="321"/>
      <c r="B251" s="384"/>
      <c r="C251" s="384"/>
      <c r="D251" s="384"/>
      <c r="E251" s="384"/>
      <c r="F251" s="384"/>
      <c r="G251" s="384"/>
      <c r="H251" s="321"/>
      <c r="I251" s="321"/>
    </row>
    <row r="252" spans="1:9" ht="75" hidden="1" customHeight="1">
      <c r="A252" s="469"/>
      <c r="B252" s="958" t="s">
        <v>257</v>
      </c>
      <c r="C252" s="958"/>
      <c r="D252" s="958"/>
      <c r="E252" s="958"/>
      <c r="F252" s="958"/>
      <c r="G252" s="958"/>
      <c r="H252" s="958"/>
      <c r="I252" s="321"/>
    </row>
    <row r="253" spans="1:9" ht="185.25" hidden="1" customHeight="1">
      <c r="A253" s="428"/>
      <c r="B253" s="959" t="s">
        <v>258</v>
      </c>
      <c r="C253" s="959"/>
      <c r="D253" s="959"/>
      <c r="E253" s="959"/>
      <c r="F253" s="959"/>
      <c r="G253" s="959"/>
      <c r="H253" s="959"/>
    </row>
    <row r="254" spans="1:9" ht="40.15" hidden="1" customHeight="1">
      <c r="A254" s="428"/>
      <c r="B254" s="958"/>
      <c r="C254" s="958"/>
      <c r="D254" s="958"/>
      <c r="E254" s="958"/>
      <c r="F254" s="958"/>
      <c r="G254" s="958"/>
      <c r="H254" s="958"/>
      <c r="I254" s="321"/>
    </row>
    <row r="255" spans="1:9" ht="9" hidden="1" customHeight="1">
      <c r="A255" s="321"/>
      <c r="B255" s="321"/>
      <c r="C255" s="321"/>
      <c r="D255" s="321"/>
      <c r="E255" s="321"/>
      <c r="F255" s="321"/>
      <c r="G255" s="321"/>
      <c r="H255" s="321"/>
      <c r="I255" s="321"/>
    </row>
    <row r="256" spans="1:9" ht="33.75" hidden="1" customHeight="1">
      <c r="A256" s="428"/>
      <c r="B256" s="958"/>
      <c r="C256" s="958"/>
      <c r="D256" s="958"/>
      <c r="E256" s="958"/>
      <c r="F256" s="958"/>
      <c r="G256" s="958"/>
      <c r="H256" s="958"/>
      <c r="I256" s="321"/>
    </row>
    <row r="257" spans="1:9" hidden="1">
      <c r="B257" s="384"/>
      <c r="C257" s="384"/>
      <c r="D257" s="384"/>
      <c r="E257" s="384"/>
      <c r="F257" s="384"/>
      <c r="G257" s="384"/>
    </row>
    <row r="258" spans="1:9" ht="42" hidden="1" customHeight="1">
      <c r="A258" s="427"/>
      <c r="B258" s="958"/>
      <c r="C258" s="958"/>
      <c r="D258" s="958"/>
      <c r="E258" s="958"/>
      <c r="F258" s="958"/>
      <c r="G258" s="958"/>
      <c r="H258" s="958"/>
      <c r="I258" s="321"/>
    </row>
    <row r="259" spans="1:9" hidden="1">
      <c r="A259" s="321"/>
      <c r="B259" s="321"/>
      <c r="C259" s="321"/>
      <c r="D259" s="321"/>
      <c r="E259" s="321"/>
      <c r="F259" s="321"/>
      <c r="G259" s="321"/>
      <c r="H259" s="321"/>
      <c r="I259" s="321"/>
    </row>
    <row r="260" spans="1:9" ht="19.5" hidden="1" customHeight="1">
      <c r="A260" s="427"/>
      <c r="B260" s="958" t="s">
        <v>259</v>
      </c>
      <c r="C260" s="958"/>
      <c r="D260" s="958"/>
      <c r="E260" s="958"/>
      <c r="F260" s="958"/>
      <c r="G260" s="958"/>
      <c r="H260" s="958"/>
      <c r="I260" s="321"/>
    </row>
    <row r="261" spans="1:9" hidden="1">
      <c r="A261" s="321"/>
      <c r="B261" s="384"/>
      <c r="C261" s="384"/>
      <c r="D261" s="384"/>
      <c r="E261" s="384"/>
      <c r="F261" s="384"/>
      <c r="G261" s="384"/>
      <c r="H261" s="321"/>
      <c r="I261" s="321"/>
    </row>
    <row r="262" spans="1:9" ht="40.15" hidden="1" customHeight="1">
      <c r="A262" s="427" t="s">
        <v>260</v>
      </c>
      <c r="B262" s="959" t="s">
        <v>261</v>
      </c>
      <c r="C262" s="959"/>
      <c r="D262" s="959"/>
      <c r="E262" s="959"/>
      <c r="F262" s="959"/>
      <c r="G262" s="959"/>
      <c r="H262" s="959"/>
      <c r="I262" s="321"/>
    </row>
    <row r="263" spans="1:9" hidden="1">
      <c r="A263" s="321"/>
      <c r="B263" s="384"/>
      <c r="C263" s="384"/>
      <c r="D263" s="384"/>
      <c r="E263" s="384"/>
      <c r="F263" s="384"/>
      <c r="G263" s="384"/>
      <c r="H263" s="321"/>
      <c r="I263" s="321"/>
    </row>
    <row r="264" spans="1:9" ht="90" hidden="1" customHeight="1">
      <c r="A264" s="427" t="s">
        <v>262</v>
      </c>
      <c r="B264" s="959" t="s">
        <v>263</v>
      </c>
      <c r="C264" s="959"/>
      <c r="D264" s="959"/>
      <c r="E264" s="959"/>
      <c r="F264" s="959"/>
      <c r="G264" s="959"/>
      <c r="H264" s="959"/>
    </row>
    <row r="265" spans="1:9" hidden="1">
      <c r="A265" s="321"/>
      <c r="B265" s="321"/>
      <c r="C265" s="321"/>
      <c r="D265" s="321"/>
      <c r="E265" s="321"/>
      <c r="F265" s="321"/>
      <c r="G265" s="321"/>
      <c r="H265" s="321"/>
      <c r="I265" s="321"/>
    </row>
    <row r="266" spans="1:9" ht="48" hidden="1" customHeight="1">
      <c r="A266" s="427" t="s">
        <v>264</v>
      </c>
      <c r="B266" s="958" t="s">
        <v>265</v>
      </c>
      <c r="C266" s="958"/>
      <c r="D266" s="958"/>
      <c r="E266" s="958"/>
      <c r="F266" s="958"/>
      <c r="G266" s="958"/>
      <c r="H266" s="958"/>
      <c r="I266" s="321"/>
    </row>
    <row r="267" spans="1:9" ht="17.25" hidden="1" customHeight="1">
      <c r="A267" s="321"/>
      <c r="B267" s="321"/>
      <c r="C267" s="321"/>
      <c r="D267" s="320"/>
      <c r="E267" s="321"/>
      <c r="F267" s="321"/>
      <c r="G267" s="321"/>
      <c r="H267" s="321"/>
      <c r="I267" s="321"/>
    </row>
    <row r="268" spans="1:9" ht="21" hidden="1" customHeight="1">
      <c r="A268" s="427" t="s">
        <v>266</v>
      </c>
      <c r="B268" s="958" t="s">
        <v>267</v>
      </c>
      <c r="C268" s="958"/>
      <c r="D268" s="958"/>
      <c r="E268" s="958"/>
      <c r="F268" s="958"/>
      <c r="G268" s="958"/>
      <c r="H268" s="958"/>
      <c r="I268" s="321"/>
    </row>
    <row r="269" spans="1:9" ht="29.25" hidden="1" customHeight="1">
      <c r="A269" s="427"/>
      <c r="B269" s="960" t="s">
        <v>268</v>
      </c>
      <c r="C269" s="960"/>
      <c r="D269" s="960"/>
      <c r="E269" s="960"/>
      <c r="F269" s="960"/>
      <c r="G269" s="960"/>
      <c r="H269" s="960"/>
      <c r="I269" s="321"/>
    </row>
    <row r="270" spans="1:9" ht="17.25" hidden="1" customHeight="1">
      <c r="A270" s="427"/>
      <c r="B270" s="470"/>
      <c r="C270" s="470"/>
      <c r="D270" s="470"/>
      <c r="E270" s="470"/>
      <c r="F270" s="470"/>
      <c r="G270" s="470"/>
      <c r="H270" s="470"/>
    </row>
    <row r="271" spans="1:9" ht="72" hidden="1" customHeight="1">
      <c r="A271" s="428">
        <v>4.0999999999999996</v>
      </c>
      <c r="B271" s="831" t="s">
        <v>269</v>
      </c>
      <c r="C271" s="831"/>
      <c r="D271" s="831"/>
      <c r="E271" s="831"/>
      <c r="F271" s="831"/>
      <c r="G271" s="831"/>
      <c r="H271" s="831"/>
    </row>
    <row r="272" spans="1:9" ht="16.5" hidden="1" customHeight="1">
      <c r="A272" s="383" t="s">
        <v>85</v>
      </c>
      <c r="B272" s="961" t="str">
        <f>"For  " &amp;B147</f>
        <v>For  Name of the Bidder</v>
      </c>
      <c r="C272" s="961"/>
      <c r="D272" s="961"/>
      <c r="E272" s="961"/>
      <c r="F272" s="961"/>
      <c r="G272" s="321"/>
      <c r="H272" s="321"/>
      <c r="I272" s="321"/>
    </row>
    <row r="273" spans="1:9" ht="15.75" hidden="1" customHeight="1">
      <c r="A273" s="321"/>
      <c r="B273" s="471" t="s">
        <v>79</v>
      </c>
      <c r="C273" s="962"/>
      <c r="D273" s="963"/>
      <c r="E273" s="963"/>
      <c r="F273" s="963"/>
      <c r="G273" s="963"/>
      <c r="H273" s="964"/>
      <c r="I273" s="321"/>
    </row>
    <row r="274" spans="1:9" ht="15.75" hidden="1" customHeight="1">
      <c r="A274" s="321"/>
      <c r="B274" s="471" t="s">
        <v>80</v>
      </c>
      <c r="C274" s="962"/>
      <c r="D274" s="963"/>
      <c r="E274" s="963"/>
      <c r="F274" s="963"/>
      <c r="G274" s="963"/>
      <c r="H274" s="964"/>
      <c r="I274" s="321"/>
    </row>
    <row r="275" spans="1:9" ht="15.75" hidden="1" customHeight="1">
      <c r="A275" s="321"/>
      <c r="B275" s="471" t="s">
        <v>81</v>
      </c>
      <c r="C275" s="962"/>
      <c r="D275" s="963"/>
      <c r="E275" s="963"/>
      <c r="F275" s="963"/>
      <c r="G275" s="963"/>
      <c r="H275" s="964"/>
      <c r="I275" s="321"/>
    </row>
    <row r="276" spans="1:9" ht="15.75" hidden="1" customHeight="1">
      <c r="A276" s="321"/>
      <c r="B276" s="471" t="s">
        <v>171</v>
      </c>
      <c r="C276" s="962"/>
      <c r="D276" s="963"/>
      <c r="E276" s="963"/>
      <c r="F276" s="963"/>
      <c r="G276" s="963"/>
      <c r="H276" s="964"/>
      <c r="I276" s="321"/>
    </row>
    <row r="277" spans="1:9" ht="15.75" hidden="1" customHeight="1">
      <c r="A277" s="321"/>
      <c r="B277" s="471" t="s">
        <v>172</v>
      </c>
      <c r="C277" s="962"/>
      <c r="D277" s="963"/>
      <c r="E277" s="963"/>
      <c r="F277" s="963"/>
      <c r="G277" s="963"/>
      <c r="H277" s="964"/>
      <c r="I277" s="321"/>
    </row>
    <row r="278" spans="1:9" ht="15.75" hidden="1" customHeight="1">
      <c r="A278" s="321"/>
      <c r="B278" s="471" t="s">
        <v>174</v>
      </c>
      <c r="C278" s="962"/>
      <c r="D278" s="963"/>
      <c r="E278" s="963"/>
      <c r="F278" s="963"/>
      <c r="G278" s="963"/>
      <c r="H278" s="964"/>
      <c r="I278" s="321"/>
    </row>
    <row r="279" spans="1:9" ht="15.75" hidden="1" customHeight="1">
      <c r="A279" s="321"/>
      <c r="B279" s="471" t="s">
        <v>176</v>
      </c>
      <c r="C279" s="962"/>
      <c r="D279" s="963"/>
      <c r="E279" s="963"/>
      <c r="F279" s="963"/>
      <c r="G279" s="963"/>
      <c r="H279" s="964"/>
      <c r="I279" s="321"/>
    </row>
    <row r="280" spans="1:9" ht="15.75" hidden="1" customHeight="1">
      <c r="A280" s="321"/>
      <c r="B280" s="471" t="s">
        <v>270</v>
      </c>
      <c r="C280" s="962"/>
      <c r="D280" s="963"/>
      <c r="E280" s="963"/>
      <c r="F280" s="963"/>
      <c r="G280" s="963"/>
      <c r="H280" s="964"/>
      <c r="I280" s="321"/>
    </row>
    <row r="281" spans="1:9" ht="15.75" hidden="1" customHeight="1">
      <c r="A281" s="321"/>
      <c r="B281" s="471" t="s">
        <v>271</v>
      </c>
      <c r="C281" s="962"/>
      <c r="D281" s="963"/>
      <c r="E281" s="963"/>
      <c r="F281" s="963"/>
      <c r="G281" s="963"/>
      <c r="H281" s="964"/>
      <c r="I281" s="321"/>
    </row>
    <row r="282" spans="1:9" ht="15.75" hidden="1" customHeight="1">
      <c r="A282" s="321"/>
      <c r="B282" s="471" t="s">
        <v>272</v>
      </c>
      <c r="C282" s="962"/>
      <c r="D282" s="963"/>
      <c r="E282" s="963"/>
      <c r="F282" s="963"/>
      <c r="G282" s="963"/>
      <c r="H282" s="964"/>
      <c r="I282" s="321"/>
    </row>
    <row r="283" spans="1:9" hidden="1">
      <c r="A283" s="321"/>
      <c r="B283" s="321"/>
      <c r="C283" s="321"/>
      <c r="D283" s="321"/>
      <c r="E283" s="321"/>
      <c r="F283" s="321"/>
      <c r="G283" s="321"/>
      <c r="H283" s="321"/>
      <c r="I283" s="321"/>
    </row>
    <row r="284" spans="1:9" ht="16.5" hidden="1" customHeight="1">
      <c r="A284" s="383" t="s">
        <v>93</v>
      </c>
      <c r="B284" s="961" t="str">
        <f>"For  " &amp;B180</f>
        <v>For  Name of Other Partner-1 of JV</v>
      </c>
      <c r="C284" s="961"/>
      <c r="D284" s="961"/>
      <c r="E284" s="961"/>
      <c r="F284" s="961"/>
      <c r="G284" s="321"/>
      <c r="H284" s="321"/>
      <c r="I284" s="321"/>
    </row>
    <row r="285" spans="1:9" ht="15.75" hidden="1" customHeight="1">
      <c r="A285" s="321"/>
      <c r="B285" s="471" t="s">
        <v>79</v>
      </c>
      <c r="C285" s="962"/>
      <c r="D285" s="963"/>
      <c r="E285" s="963"/>
      <c r="F285" s="963"/>
      <c r="G285" s="963"/>
      <c r="H285" s="964"/>
      <c r="I285" s="321"/>
    </row>
    <row r="286" spans="1:9" ht="15.75" hidden="1" customHeight="1">
      <c r="A286" s="321"/>
      <c r="B286" s="471" t="s">
        <v>80</v>
      </c>
      <c r="C286" s="962"/>
      <c r="D286" s="963"/>
      <c r="E286" s="963"/>
      <c r="F286" s="963"/>
      <c r="G286" s="963"/>
      <c r="H286" s="964"/>
      <c r="I286" s="321"/>
    </row>
    <row r="287" spans="1:9" ht="15.75" hidden="1" customHeight="1">
      <c r="A287" s="321"/>
      <c r="B287" s="471" t="s">
        <v>81</v>
      </c>
      <c r="C287" s="962"/>
      <c r="D287" s="963"/>
      <c r="E287" s="963"/>
      <c r="F287" s="963"/>
      <c r="G287" s="963"/>
      <c r="H287" s="964"/>
      <c r="I287" s="321"/>
    </row>
    <row r="288" spans="1:9" ht="15.75" hidden="1" customHeight="1">
      <c r="A288" s="321"/>
      <c r="B288" s="471" t="s">
        <v>171</v>
      </c>
      <c r="C288" s="962"/>
      <c r="D288" s="963"/>
      <c r="E288" s="963"/>
      <c r="F288" s="963"/>
      <c r="G288" s="963"/>
      <c r="H288" s="964"/>
      <c r="I288" s="321"/>
    </row>
    <row r="289" spans="1:9" ht="15.75" hidden="1" customHeight="1">
      <c r="A289" s="321"/>
      <c r="B289" s="471" t="s">
        <v>172</v>
      </c>
      <c r="C289" s="962"/>
      <c r="D289" s="963"/>
      <c r="E289" s="963"/>
      <c r="F289" s="963"/>
      <c r="G289" s="963"/>
      <c r="H289" s="964"/>
      <c r="I289" s="321"/>
    </row>
    <row r="290" spans="1:9" ht="15.75" hidden="1" customHeight="1">
      <c r="A290" s="321"/>
      <c r="B290" s="471" t="s">
        <v>174</v>
      </c>
      <c r="C290" s="962"/>
      <c r="D290" s="963"/>
      <c r="E290" s="963"/>
      <c r="F290" s="963"/>
      <c r="G290" s="963"/>
      <c r="H290" s="964"/>
      <c r="I290" s="321"/>
    </row>
    <row r="291" spans="1:9" ht="15.75" hidden="1" customHeight="1">
      <c r="A291" s="321"/>
      <c r="B291" s="471" t="s">
        <v>176</v>
      </c>
      <c r="C291" s="962"/>
      <c r="D291" s="963"/>
      <c r="E291" s="963"/>
      <c r="F291" s="963"/>
      <c r="G291" s="963"/>
      <c r="H291" s="964"/>
      <c r="I291" s="321"/>
    </row>
    <row r="292" spans="1:9" ht="15.75" hidden="1" customHeight="1">
      <c r="A292" s="321"/>
      <c r="B292" s="471" t="s">
        <v>270</v>
      </c>
      <c r="C292" s="962"/>
      <c r="D292" s="963"/>
      <c r="E292" s="963"/>
      <c r="F292" s="963"/>
      <c r="G292" s="963"/>
      <c r="H292" s="964"/>
      <c r="I292" s="321"/>
    </row>
    <row r="293" spans="1:9" ht="15.75" hidden="1" customHeight="1">
      <c r="A293" s="321"/>
      <c r="B293" s="471" t="s">
        <v>271</v>
      </c>
      <c r="C293" s="962"/>
      <c r="D293" s="963"/>
      <c r="E293" s="963"/>
      <c r="F293" s="963"/>
      <c r="G293" s="963"/>
      <c r="H293" s="964"/>
      <c r="I293" s="321"/>
    </row>
    <row r="294" spans="1:9" ht="15.75" hidden="1" customHeight="1">
      <c r="A294" s="321"/>
      <c r="B294" s="471" t="s">
        <v>272</v>
      </c>
      <c r="C294" s="962"/>
      <c r="D294" s="963"/>
      <c r="E294" s="963"/>
      <c r="F294" s="963"/>
      <c r="G294" s="963"/>
      <c r="H294" s="964"/>
      <c r="I294" s="321"/>
    </row>
    <row r="295" spans="1:9" hidden="1">
      <c r="A295" s="321"/>
      <c r="B295" s="472"/>
      <c r="C295" s="473"/>
      <c r="D295" s="473"/>
      <c r="E295" s="473"/>
      <c r="F295" s="473"/>
      <c r="G295" s="473"/>
      <c r="H295" s="473"/>
      <c r="I295" s="321"/>
    </row>
    <row r="296" spans="1:9" ht="16.5" hidden="1" customHeight="1">
      <c r="A296" s="383" t="s">
        <v>235</v>
      </c>
      <c r="B296" s="961" t="str">
        <f>"For  "&amp;B216</f>
        <v>For  Name of Other Partner-2 of JV</v>
      </c>
      <c r="C296" s="961"/>
      <c r="D296" s="961"/>
      <c r="E296" s="961"/>
      <c r="F296" s="961"/>
      <c r="G296" s="321"/>
      <c r="H296" s="321"/>
      <c r="I296" s="321"/>
    </row>
    <row r="297" spans="1:9" ht="15.75" hidden="1" customHeight="1">
      <c r="A297" s="321"/>
      <c r="B297" s="471" t="s">
        <v>79</v>
      </c>
      <c r="C297" s="962"/>
      <c r="D297" s="963"/>
      <c r="E297" s="963"/>
      <c r="F297" s="963"/>
      <c r="G297" s="963"/>
      <c r="H297" s="964"/>
      <c r="I297" s="321"/>
    </row>
    <row r="298" spans="1:9" ht="15.75" hidden="1" customHeight="1">
      <c r="A298" s="321"/>
      <c r="B298" s="471" t="s">
        <v>80</v>
      </c>
      <c r="C298" s="962"/>
      <c r="D298" s="963"/>
      <c r="E298" s="963"/>
      <c r="F298" s="963"/>
      <c r="G298" s="963"/>
      <c r="H298" s="964"/>
      <c r="I298" s="321"/>
    </row>
    <row r="299" spans="1:9" ht="15.75" hidden="1" customHeight="1">
      <c r="A299" s="321"/>
      <c r="B299" s="471" t="s">
        <v>81</v>
      </c>
      <c r="C299" s="962"/>
      <c r="D299" s="963"/>
      <c r="E299" s="963"/>
      <c r="F299" s="963"/>
      <c r="G299" s="963"/>
      <c r="H299" s="964"/>
      <c r="I299" s="321"/>
    </row>
    <row r="300" spans="1:9" ht="15.75" hidden="1" customHeight="1">
      <c r="A300" s="321"/>
      <c r="B300" s="471" t="s">
        <v>171</v>
      </c>
      <c r="C300" s="962"/>
      <c r="D300" s="963"/>
      <c r="E300" s="963"/>
      <c r="F300" s="963"/>
      <c r="G300" s="963"/>
      <c r="H300" s="964"/>
      <c r="I300" s="321"/>
    </row>
    <row r="301" spans="1:9" ht="15.75" hidden="1" customHeight="1">
      <c r="A301" s="321"/>
      <c r="B301" s="471" t="s">
        <v>172</v>
      </c>
      <c r="C301" s="962"/>
      <c r="D301" s="963"/>
      <c r="E301" s="963"/>
      <c r="F301" s="963"/>
      <c r="G301" s="963"/>
      <c r="H301" s="964"/>
      <c r="I301" s="321"/>
    </row>
    <row r="302" spans="1:9" ht="15.75" hidden="1" customHeight="1">
      <c r="A302" s="321"/>
      <c r="B302" s="471" t="s">
        <v>174</v>
      </c>
      <c r="C302" s="962"/>
      <c r="D302" s="963"/>
      <c r="E302" s="963"/>
      <c r="F302" s="963"/>
      <c r="G302" s="963"/>
      <c r="H302" s="964"/>
      <c r="I302" s="321"/>
    </row>
    <row r="303" spans="1:9" ht="15.75" hidden="1" customHeight="1">
      <c r="A303" s="321"/>
      <c r="B303" s="471" t="s">
        <v>176</v>
      </c>
      <c r="C303" s="962"/>
      <c r="D303" s="963"/>
      <c r="E303" s="963"/>
      <c r="F303" s="963"/>
      <c r="G303" s="963"/>
      <c r="H303" s="964"/>
      <c r="I303" s="321"/>
    </row>
    <row r="304" spans="1:9" ht="15.75" hidden="1" customHeight="1">
      <c r="A304" s="321"/>
      <c r="B304" s="471" t="s">
        <v>270</v>
      </c>
      <c r="C304" s="962"/>
      <c r="D304" s="963"/>
      <c r="E304" s="963"/>
      <c r="F304" s="963"/>
      <c r="G304" s="963"/>
      <c r="H304" s="964"/>
      <c r="I304" s="321"/>
    </row>
    <row r="305" spans="1:12" ht="15.75" hidden="1" customHeight="1">
      <c r="A305" s="321"/>
      <c r="B305" s="471" t="s">
        <v>271</v>
      </c>
      <c r="C305" s="962"/>
      <c r="D305" s="963"/>
      <c r="E305" s="963"/>
      <c r="F305" s="963"/>
      <c r="G305" s="963"/>
      <c r="H305" s="964"/>
      <c r="I305" s="321"/>
    </row>
    <row r="306" spans="1:12" ht="15.75" hidden="1" customHeight="1">
      <c r="A306" s="321"/>
      <c r="B306" s="471" t="s">
        <v>272</v>
      </c>
      <c r="C306" s="962"/>
      <c r="D306" s="963"/>
      <c r="E306" s="963"/>
      <c r="F306" s="963"/>
      <c r="G306" s="963"/>
      <c r="H306" s="964"/>
      <c r="I306" s="321"/>
    </row>
    <row r="307" spans="1:12">
      <c r="A307" s="321"/>
      <c r="B307" s="472"/>
      <c r="C307" s="758"/>
      <c r="D307" s="758"/>
      <c r="E307" s="758"/>
      <c r="F307" s="758"/>
      <c r="G307" s="758"/>
      <c r="H307" s="758"/>
      <c r="I307" s="321"/>
    </row>
    <row r="308" spans="1:12" ht="24" customHeight="1">
      <c r="A308" s="468" t="s">
        <v>327</v>
      </c>
      <c r="B308" s="829" t="s">
        <v>274</v>
      </c>
      <c r="C308" s="829"/>
      <c r="D308" s="829"/>
      <c r="E308" s="829"/>
      <c r="F308" s="829"/>
      <c r="G308" s="829"/>
      <c r="H308" s="829"/>
      <c r="I308" s="321"/>
    </row>
    <row r="309" spans="1:12" ht="36" customHeight="1">
      <c r="A309" s="428">
        <v>5.0999999999999996</v>
      </c>
      <c r="B309" s="959" t="s">
        <v>275</v>
      </c>
      <c r="C309" s="959"/>
      <c r="D309" s="959"/>
      <c r="E309" s="959"/>
      <c r="F309" s="959"/>
      <c r="G309" s="959"/>
      <c r="H309" s="959"/>
    </row>
    <row r="310" spans="1:12" ht="105.75" customHeight="1">
      <c r="A310" s="321"/>
      <c r="B310" s="427" t="s">
        <v>276</v>
      </c>
      <c r="C310" s="959" t="s">
        <v>277</v>
      </c>
      <c r="D310" s="959"/>
      <c r="E310" s="959"/>
      <c r="F310" s="959"/>
      <c r="G310" s="959"/>
      <c r="H310" s="959"/>
      <c r="I310" s="474"/>
    </row>
    <row r="311" spans="1:12" ht="78" customHeight="1">
      <c r="A311" s="321"/>
      <c r="B311" s="427" t="s">
        <v>278</v>
      </c>
      <c r="C311" s="959" t="s">
        <v>279</v>
      </c>
      <c r="D311" s="959"/>
      <c r="E311" s="959"/>
      <c r="F311" s="959"/>
      <c r="G311" s="959"/>
      <c r="H311" s="959"/>
      <c r="I311" s="321"/>
    </row>
    <row r="312" spans="1:12" ht="9" customHeight="1">
      <c r="A312" s="321"/>
      <c r="B312" s="321"/>
      <c r="C312" s="321"/>
      <c r="D312" s="321"/>
      <c r="E312" s="321"/>
      <c r="F312" s="321"/>
      <c r="G312" s="321"/>
      <c r="H312" s="321"/>
      <c r="I312" s="321"/>
    </row>
    <row r="313" spans="1:12" ht="36.75" customHeight="1">
      <c r="A313" s="428">
        <v>5.2</v>
      </c>
      <c r="B313" s="831" t="s">
        <v>280</v>
      </c>
      <c r="C313" s="831"/>
      <c r="D313" s="831"/>
      <c r="E313" s="831"/>
      <c r="F313" s="831"/>
      <c r="G313" s="831"/>
      <c r="H313" s="831"/>
    </row>
    <row r="314" spans="1:12" ht="10.5" customHeight="1">
      <c r="A314" s="321"/>
      <c r="B314" s="321"/>
      <c r="C314" s="321"/>
      <c r="D314" s="321"/>
      <c r="E314" s="321"/>
      <c r="F314" s="321"/>
      <c r="G314" s="321"/>
      <c r="H314" s="321"/>
      <c r="I314" s="321"/>
    </row>
    <row r="315" spans="1:12" ht="24" customHeight="1">
      <c r="A315" s="270"/>
      <c r="B315" s="831" t="s">
        <v>281</v>
      </c>
      <c r="C315" s="831"/>
      <c r="D315" s="831"/>
      <c r="E315" s="831"/>
      <c r="F315" s="831"/>
      <c r="G315" s="831"/>
      <c r="H315" s="831"/>
      <c r="I315" s="321"/>
    </row>
    <row r="316" spans="1:12" ht="32.25" customHeight="1">
      <c r="A316" s="475"/>
      <c r="B316" s="965"/>
      <c r="C316" s="966"/>
      <c r="D316" s="476" t="s">
        <v>282</v>
      </c>
      <c r="E316" s="967"/>
      <c r="F316" s="968"/>
      <c r="G316" s="968"/>
      <c r="H316" s="968"/>
      <c r="I316" s="321"/>
    </row>
    <row r="317" spans="1:12" ht="50.25" customHeight="1">
      <c r="A317" s="477" t="s">
        <v>85</v>
      </c>
      <c r="B317" s="908" t="s">
        <v>283</v>
      </c>
      <c r="C317" s="908"/>
      <c r="D317" s="298" t="s">
        <v>284</v>
      </c>
      <c r="E317" s="321"/>
      <c r="F317" s="321"/>
      <c r="G317" s="321"/>
      <c r="H317" s="321"/>
      <c r="I317" s="321"/>
    </row>
    <row r="318" spans="1:12" ht="21" customHeight="1">
      <c r="A318" s="478"/>
      <c r="B318" s="969" t="s">
        <v>285</v>
      </c>
      <c r="C318" s="970"/>
      <c r="D318" s="479"/>
      <c r="E318" s="321"/>
      <c r="F318" s="321"/>
      <c r="G318" s="321"/>
      <c r="H318" s="321"/>
      <c r="I318" s="304"/>
      <c r="J318" s="480"/>
      <c r="K318" s="481"/>
    </row>
    <row r="319" spans="1:12" ht="23.25" customHeight="1">
      <c r="A319" s="478"/>
      <c r="B319" s="969" t="s">
        <v>286</v>
      </c>
      <c r="C319" s="970"/>
      <c r="D319" s="479"/>
      <c r="E319" s="321"/>
      <c r="F319" s="321"/>
      <c r="G319" s="321"/>
      <c r="H319" s="321"/>
      <c r="J319" s="482"/>
      <c r="K319" s="483"/>
    </row>
    <row r="320" spans="1:12" ht="21.75" customHeight="1">
      <c r="A320" s="478"/>
      <c r="B320" s="969" t="s">
        <v>287</v>
      </c>
      <c r="C320" s="970"/>
      <c r="D320" s="479"/>
      <c r="E320" s="321"/>
      <c r="F320" s="321"/>
      <c r="G320" s="321"/>
      <c r="H320" s="321"/>
      <c r="I320" s="304"/>
      <c r="J320" s="480"/>
      <c r="K320" s="481"/>
      <c r="L320" s="304"/>
    </row>
    <row r="321" spans="1:12" ht="20.25" customHeight="1">
      <c r="A321" s="478"/>
      <c r="B321" s="969" t="s">
        <v>288</v>
      </c>
      <c r="C321" s="970"/>
      <c r="D321" s="479"/>
      <c r="E321" s="321"/>
      <c r="F321" s="321"/>
      <c r="G321" s="321"/>
      <c r="H321" s="321"/>
      <c r="I321" s="304"/>
      <c r="J321" s="480"/>
      <c r="K321" s="481"/>
      <c r="L321" s="304"/>
    </row>
    <row r="322" spans="1:12" ht="21.75" customHeight="1">
      <c r="A322" s="478"/>
      <c r="B322" s="860" t="s">
        <v>289</v>
      </c>
      <c r="C322" s="862"/>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273</v>
      </c>
      <c r="B324" s="829" t="s">
        <v>328</v>
      </c>
      <c r="C324" s="829"/>
      <c r="D324" s="829"/>
      <c r="E324" s="829"/>
      <c r="F324" s="829"/>
      <c r="G324" s="829"/>
      <c r="H324" s="829"/>
      <c r="I324" s="829"/>
    </row>
    <row r="325" spans="1:12">
      <c r="A325" s="321"/>
      <c r="B325" s="321"/>
      <c r="C325" s="321"/>
      <c r="D325" s="321"/>
      <c r="E325" s="321"/>
      <c r="F325" s="321"/>
      <c r="G325" s="321"/>
      <c r="H325" s="321"/>
      <c r="I325" s="321"/>
    </row>
    <row r="327" spans="1:12" ht="16.5">
      <c r="B327" s="302" t="s">
        <v>67</v>
      </c>
      <c r="C327" s="484" t="str">
        <f>'Attach 3(JV)'!B24</f>
        <v>--</v>
      </c>
      <c r="F327" s="301" t="s">
        <v>68</v>
      </c>
      <c r="G327" s="302" t="str">
        <f>'Attach 3(JV)'!E24</f>
        <v/>
      </c>
      <c r="H327" s="302"/>
      <c r="I327" s="302"/>
    </row>
    <row r="328" spans="1:12" ht="16.5">
      <c r="B328" s="302" t="s">
        <v>69</v>
      </c>
      <c r="C328" s="484" t="str">
        <f>'Attach 3(JV)'!B25</f>
        <v/>
      </c>
      <c r="F328" s="301" t="s">
        <v>70</v>
      </c>
      <c r="G328" s="302" t="str">
        <f>'Attach 3(JV)'!E25</f>
        <v/>
      </c>
      <c r="H328" s="302"/>
      <c r="I328" s="302"/>
    </row>
  </sheetData>
  <sheetProtection algorithmName="SHA-512" hashValue="xWbyfznCrefqFKNaHN4Xkm1nuARs7wtCC57vXZqQHdv+c6ZzXxBoz/T36Llqu7OdvgNkIfuCFUtvZkv2qKHZhg==" saltValue="dzDoDF2QI3L3i3F4El6qmg==" spinCount="100000"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200025</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6" t="str">
        <f>'Attach 3(JV)'!A1</f>
        <v>Specification No.:CC/NT/W-TR/DOM/A06/25/10055</v>
      </c>
      <c r="B1" s="1106"/>
      <c r="C1" s="1106"/>
      <c r="D1" s="1106"/>
      <c r="E1" s="521"/>
      <c r="F1" s="522"/>
      <c r="G1" s="502" t="str">
        <f>"Attachment-4 " &amp; 'Attach 3(JV)'!AV1</f>
        <v xml:space="preserve">Attachment-4 </v>
      </c>
      <c r="H1" s="113"/>
      <c r="I1" s="113"/>
    </row>
    <row r="3" spans="1:9" ht="54"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789"/>
      <c r="G3" s="789"/>
    </row>
    <row r="4" spans="1:9" ht="20.100000000000001" customHeight="1">
      <c r="A4" s="28"/>
      <c r="H4" s="736"/>
    </row>
    <row r="5" spans="1:9" ht="20.100000000000001" customHeight="1">
      <c r="A5" s="817" t="s">
        <v>329</v>
      </c>
      <c r="B5" s="817"/>
      <c r="C5" s="817"/>
      <c r="D5" s="817"/>
      <c r="E5" s="817"/>
      <c r="F5" s="817"/>
      <c r="G5" s="817"/>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3" t="str">
        <f>'Attach 3(JV)'!A8</f>
        <v/>
      </c>
      <c r="B8" s="823"/>
      <c r="C8" s="823"/>
      <c r="D8" s="823"/>
      <c r="F8" s="106" t="str">
        <f>'Attach 3(JV)'!E8</f>
        <v>Contract Services</v>
      </c>
      <c r="H8" s="736"/>
    </row>
    <row r="9" spans="1:9" ht="20.100000000000001" customHeight="1">
      <c r="A9" s="13" t="s">
        <v>59</v>
      </c>
      <c r="B9" s="820">
        <f>'Attach 3(JV)'!B9</f>
        <v>0</v>
      </c>
      <c r="C9" s="820"/>
      <c r="D9" s="820"/>
      <c r="F9" s="106" t="str">
        <f>'Attach 3(JV)'!E9</f>
        <v>Power Grid Corporation of India Ltd.,</v>
      </c>
      <c r="H9" s="736"/>
    </row>
    <row r="10" spans="1:9" ht="20.100000000000001" customHeight="1">
      <c r="A10" s="13" t="s">
        <v>61</v>
      </c>
      <c r="B10" s="820">
        <f>'Attach 3(JV)'!B10</f>
        <v>0</v>
      </c>
      <c r="C10" s="820"/>
      <c r="D10" s="820"/>
      <c r="F10" s="106" t="str">
        <f>'Attach 3(JV)'!E10</f>
        <v>"Saudamini", Plot No. 2, Sector 29</v>
      </c>
      <c r="H10" s="736"/>
    </row>
    <row r="11" spans="1:9" ht="20.100000000000001" customHeight="1">
      <c r="B11" s="820">
        <f>'Attach 3(JV)'!B11</f>
        <v>0</v>
      </c>
      <c r="C11" s="820"/>
      <c r="D11" s="820"/>
      <c r="F11" s="106" t="str">
        <f>'Attach 3(JV)'!E11</f>
        <v>Gurugram (Haryana) - 122001</v>
      </c>
    </row>
    <row r="12" spans="1:9" ht="20.100000000000001" customHeight="1">
      <c r="A12" s="32"/>
      <c r="B12" s="820">
        <f>'Attach 3(JV)'!B12</f>
        <v>0</v>
      </c>
      <c r="C12" s="820"/>
      <c r="D12" s="820"/>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08" t="str">
        <f>"We hereby certify that equipment and materials to be supplied are produced in " &amp;H26 &amp; " eligible source " &amp; F26</f>
        <v>We hereby certify that equipment and materials to be supplied are produced in [Name of Countries],  eligible source country.</v>
      </c>
      <c r="B17" s="1108"/>
      <c r="C17" s="1108"/>
      <c r="D17" s="1108"/>
      <c r="E17" s="1108"/>
      <c r="F17" s="121" t="s">
        <v>330</v>
      </c>
      <c r="G17" s="121" t="s">
        <v>331</v>
      </c>
    </row>
    <row r="18" spans="1:9" ht="45" customHeight="1">
      <c r="A18" s="1107" t="str">
        <f>"We hereby certify that our company is incorporated and registered in " &amp;I26 &amp; " eligible source " &amp;G26</f>
        <v>We hereby certify that our company is incorporated and registered in [Name of Countries],  eligible source country.</v>
      </c>
      <c r="B18" s="1107"/>
      <c r="C18" s="1107"/>
      <c r="D18" s="1107"/>
      <c r="E18" s="1107"/>
      <c r="F18" s="125" t="s">
        <v>332</v>
      </c>
      <c r="G18" s="125" t="s">
        <v>332</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45Vw1PghR4c1z3E5EUgROaS7jNnZjR9mZYI79F7mEErlB6bFUndHBPOslht2VNFXs9wir6JF/yKOmB00VAtzzg==" saltValue="L1njPuxx9Dw/1e6LzTqQy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09" t="str">
        <f>'Attach 3(JV)'!A1</f>
        <v>Specification No.:CC/NT/W-TR/DOM/A06/25/10055</v>
      </c>
      <c r="B1" s="1109"/>
      <c r="C1" s="1109"/>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168"/>
      <c r="G3" s="169"/>
      <c r="H3" s="168"/>
    </row>
    <row r="4" spans="1:38" ht="11.1" customHeight="1">
      <c r="A4" s="28"/>
      <c r="H4" s="170"/>
      <c r="I4" s="171"/>
    </row>
    <row r="5" spans="1:38" ht="20.100000000000001" customHeight="1">
      <c r="A5" s="817" t="s">
        <v>333</v>
      </c>
      <c r="B5" s="817"/>
      <c r="C5" s="817"/>
      <c r="D5" s="817"/>
      <c r="E5" s="817"/>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3" t="str">
        <f>'Attach 3(JV)'!A8</f>
        <v/>
      </c>
      <c r="B8" s="823"/>
      <c r="C8" s="823"/>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0">
        <f>'Attach 3(JV)'!B9</f>
        <v>0</v>
      </c>
      <c r="C9" s="820"/>
      <c r="D9" s="12" t="str">
        <f>'Attach 3(JV)'!E9</f>
        <v>Power Grid Corporation of India Ltd.,</v>
      </c>
      <c r="H9" s="170"/>
      <c r="I9" s="171"/>
    </row>
    <row r="10" spans="1:38" ht="20.100000000000001" customHeight="1">
      <c r="A10" s="13" t="s">
        <v>61</v>
      </c>
      <c r="B10" s="820">
        <f>'Attach 3(JV)'!B10</f>
        <v>0</v>
      </c>
      <c r="C10" s="820"/>
      <c r="D10" s="12" t="str">
        <f>'Attach 3(JV)'!E10</f>
        <v>"Saudamini", Plot No. 2, Sector 29</v>
      </c>
      <c r="H10" s="170"/>
      <c r="I10" s="171"/>
    </row>
    <row r="11" spans="1:38" ht="20.100000000000001" customHeight="1">
      <c r="B11" s="820">
        <f>'Attach 3(JV)'!B11</f>
        <v>0</v>
      </c>
      <c r="C11" s="820"/>
      <c r="D11" s="12" t="str">
        <f>'Attach 3(JV)'!E11</f>
        <v>Gurugram (Haryana) - 122001</v>
      </c>
    </row>
    <row r="12" spans="1:38" ht="15" customHeight="1">
      <c r="A12" s="32"/>
      <c r="B12" s="820">
        <f>'Attach 3(JV)'!B12</f>
        <v>0</v>
      </c>
      <c r="C12" s="820"/>
      <c r="D12" s="12"/>
    </row>
    <row r="13" spans="1:38" ht="20.100000000000001" customHeight="1">
      <c r="A13" s="29" t="s">
        <v>65</v>
      </c>
    </row>
    <row r="14" spans="1:38" ht="79.5" customHeight="1">
      <c r="A14" s="1110" t="s">
        <v>334</v>
      </c>
      <c r="B14" s="1110"/>
      <c r="C14" s="1110"/>
      <c r="D14" s="1110"/>
      <c r="E14" s="1110"/>
    </row>
    <row r="15" spans="1:38" ht="20.100000000000001" customHeight="1">
      <c r="A15" s="107" t="s">
        <v>335</v>
      </c>
      <c r="B15" s="107" t="s">
        <v>336</v>
      </c>
      <c r="C15" s="107" t="s">
        <v>337</v>
      </c>
      <c r="D15" s="107" t="s">
        <v>338</v>
      </c>
      <c r="E15" s="107" t="s">
        <v>339</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0" t="s">
        <v>340</v>
      </c>
      <c r="B22" s="1110"/>
      <c r="C22" s="1110"/>
      <c r="D22" s="1110"/>
      <c r="E22" s="1110"/>
    </row>
    <row r="23" spans="1:5" ht="15.95" customHeight="1"/>
    <row r="24" spans="1:5" ht="23.1" customHeight="1">
      <c r="C24" s="37"/>
    </row>
    <row r="25" spans="1:5" ht="23.1" customHeight="1">
      <c r="A25" s="36" t="s">
        <v>67</v>
      </c>
      <c r="B25" s="62" t="str">
        <f>'Attach 3(JV)'!B24</f>
        <v>--</v>
      </c>
      <c r="C25" s="37" t="s">
        <v>68</v>
      </c>
      <c r="D25" s="1111" t="str">
        <f>'Attach 3(JV)'!E24</f>
        <v/>
      </c>
      <c r="E25" s="1111"/>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32kMaTLfQ7ukzAMvZZcF8ruvdu4cQBIGTo9SxjOmQxpP7d//iPfaVrFTQypFExEZGo6TD4dpJcolOEXqOUYyvQ==" saltValue="rx+RhmCdYrpW/n9XducIcA=="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09" t="str">
        <f>'Attach 3(JV)'!A1</f>
        <v>Specification No.:CC/NT/W-TR/DOM/A06/25/10055</v>
      </c>
      <c r="B1" s="1109"/>
      <c r="C1" s="1109"/>
      <c r="D1" s="1109"/>
      <c r="E1" s="524" t="str">
        <f>"Attachment-4(B) "&amp; 'Attach 3(JV)'!AT1</f>
        <v xml:space="preserve">Attachment-4(B) </v>
      </c>
      <c r="F1" s="509"/>
      <c r="G1" s="509"/>
      <c r="H1" s="509"/>
    </row>
    <row r="3" spans="1:9" ht="58.5"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26"/>
      <c r="G3" s="27"/>
      <c r="H3" s="26"/>
    </row>
    <row r="4" spans="1:9" ht="20.100000000000001" customHeight="1">
      <c r="A4" s="28"/>
      <c r="H4" s="30"/>
      <c r="I4" s="11"/>
    </row>
    <row r="5" spans="1:9" ht="20.100000000000001" customHeight="1">
      <c r="A5" s="817" t="s">
        <v>333</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29" t="s">
        <v>65</v>
      </c>
    </row>
    <row r="14" spans="1:9" ht="20.100000000000001" customHeight="1">
      <c r="A14" s="32"/>
    </row>
    <row r="15" spans="1:9" ht="87.75" customHeight="1">
      <c r="A15" s="1110" t="s">
        <v>341</v>
      </c>
      <c r="B15" s="1110"/>
      <c r="C15" s="1110"/>
      <c r="D15" s="1110"/>
      <c r="E15" s="1110"/>
    </row>
    <row r="16" spans="1:9" ht="30" customHeight="1">
      <c r="A16" s="79" t="s">
        <v>260</v>
      </c>
      <c r="B16" s="1112"/>
      <c r="C16" s="1112"/>
      <c r="D16" s="1112"/>
      <c r="E16" s="1112"/>
    </row>
    <row r="17" spans="1:5" ht="30" customHeight="1">
      <c r="A17" s="79" t="s">
        <v>262</v>
      </c>
      <c r="B17" s="1112"/>
      <c r="C17" s="1112"/>
      <c r="D17" s="1112"/>
      <c r="E17" s="1112"/>
    </row>
    <row r="18" spans="1:5" ht="30" customHeight="1">
      <c r="A18" s="79" t="s">
        <v>264</v>
      </c>
      <c r="B18" s="1112"/>
      <c r="C18" s="1112"/>
      <c r="D18" s="1112"/>
      <c r="E18" s="1112"/>
    </row>
    <row r="19" spans="1:5" ht="30" customHeight="1">
      <c r="A19" s="42" t="s">
        <v>266</v>
      </c>
      <c r="B19" s="1112"/>
      <c r="C19" s="1112"/>
      <c r="D19" s="1112"/>
      <c r="E19" s="1112"/>
    </row>
    <row r="20" spans="1:5" ht="30" customHeight="1">
      <c r="A20" s="42" t="s">
        <v>342</v>
      </c>
      <c r="B20" s="1112"/>
      <c r="C20" s="1112"/>
      <c r="D20" s="1112"/>
      <c r="E20" s="1112"/>
    </row>
    <row r="21" spans="1:5" ht="30" customHeight="1">
      <c r="A21" s="42" t="s">
        <v>343</v>
      </c>
      <c r="B21" s="1112"/>
      <c r="C21" s="1112"/>
      <c r="D21" s="1112"/>
      <c r="E21" s="1112"/>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6biifrH026dXVeZiI4IA7zT++slNUOB4eARUdRQt5PWZPbw/3sCezZiHJVGjMN+3vnExwEFi0Xn61IgEjluPBw==" saltValue="BEFZUo06HxkTUJU08KqlE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6" t="str">
        <f>'Attach 3(JV)'!A1:D1</f>
        <v>Specification No.:CC/NT/W-TR/DOM/A06/25/10055</v>
      </c>
      <c r="B1" s="896"/>
      <c r="C1" s="896"/>
      <c r="D1" s="1119" t="str">
        <f>"Attachment-5 " &amp; 'Attach 3(JV)'!AT1</f>
        <v xml:space="preserve">Attachment-5 </v>
      </c>
      <c r="E1" s="1119"/>
      <c r="F1" s="509"/>
      <c r="G1" s="509"/>
      <c r="H1" s="509"/>
    </row>
    <row r="3" spans="1:9" ht="54"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26"/>
      <c r="G3" s="27"/>
      <c r="H3" s="26"/>
    </row>
    <row r="4" spans="1:9" ht="42" hidden="1" customHeight="1">
      <c r="A4" s="28"/>
      <c r="H4" s="30"/>
      <c r="I4" s="11"/>
    </row>
    <row r="5" spans="1:9" ht="31.5" customHeight="1">
      <c r="A5" s="817" t="s">
        <v>344</v>
      </c>
      <c r="B5" s="817"/>
      <c r="C5" s="817"/>
      <c r="D5" s="817"/>
      <c r="E5" s="81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3" t="str">
        <f>'Attach 3(JV)'!A8</f>
        <v/>
      </c>
      <c r="B8" s="823"/>
      <c r="C8" s="823"/>
      <c r="D8" s="12" t="str">
        <f>'Attach 3(JV)'!E8</f>
        <v>Contract Services</v>
      </c>
      <c r="H8" s="30"/>
      <c r="I8" s="11"/>
    </row>
    <row r="9" spans="1:9" ht="20.100000000000001" customHeight="1">
      <c r="A9" s="13" t="s">
        <v>59</v>
      </c>
      <c r="B9" s="820">
        <f>'Attach 3(JV)'!B9</f>
        <v>0</v>
      </c>
      <c r="C9" s="820"/>
      <c r="D9" s="12" t="str">
        <f>'Attach 3(JV)'!E9</f>
        <v>Power Grid Corporation of India Ltd.,</v>
      </c>
      <c r="H9" s="30"/>
      <c r="I9" s="11"/>
    </row>
    <row r="10" spans="1:9" ht="20.100000000000001" customHeight="1">
      <c r="A10" s="13" t="s">
        <v>61</v>
      </c>
      <c r="B10" s="820">
        <f>'Attach 3(JV)'!B10</f>
        <v>0</v>
      </c>
      <c r="C10" s="820"/>
      <c r="D10" s="12" t="str">
        <f>'Attach 3(JV)'!E10</f>
        <v>"Saudamini", Plot No. 2, Sector 29</v>
      </c>
      <c r="H10" s="30"/>
      <c r="I10" s="11"/>
    </row>
    <row r="11" spans="1:9" ht="20.100000000000001" customHeight="1">
      <c r="B11" s="820">
        <f>'Attach 3(JV)'!B11</f>
        <v>0</v>
      </c>
      <c r="C11" s="820"/>
      <c r="D11" s="12" t="str">
        <f>'Attach 3(JV)'!E11</f>
        <v>Gurugram (Haryana) - 122001</v>
      </c>
    </row>
    <row r="12" spans="1:9" ht="17.25" customHeight="1">
      <c r="A12" s="32"/>
      <c r="B12" s="820">
        <f>'Attach 3(JV)'!B12</f>
        <v>0</v>
      </c>
      <c r="C12" s="820"/>
      <c r="D12" s="12"/>
    </row>
    <row r="13" spans="1:9" ht="20.100000000000001" customHeight="1">
      <c r="A13" s="29" t="s">
        <v>65</v>
      </c>
    </row>
    <row r="14" spans="1:9" ht="45.75" customHeight="1">
      <c r="A14" s="1036" t="s">
        <v>345</v>
      </c>
      <c r="B14" s="1036"/>
      <c r="C14" s="1036"/>
      <c r="D14" s="1036"/>
      <c r="E14" s="1036"/>
      <c r="F14" s="34"/>
      <c r="G14" s="34"/>
      <c r="H14" s="34"/>
    </row>
    <row r="15" spans="1:9" ht="32.1" customHeight="1">
      <c r="A15" s="1114" t="s">
        <v>346</v>
      </c>
      <c r="B15" s="1114" t="s">
        <v>337</v>
      </c>
      <c r="C15" s="1114" t="s">
        <v>347</v>
      </c>
      <c r="D15" s="1116" t="s">
        <v>348</v>
      </c>
      <c r="E15" s="1117"/>
      <c r="F15" s="34"/>
      <c r="G15" s="34"/>
      <c r="H15" s="34"/>
    </row>
    <row r="16" spans="1:9" ht="19.5" customHeight="1">
      <c r="A16" s="1115"/>
      <c r="B16" s="1115"/>
      <c r="C16" s="1115"/>
      <c r="D16" s="46" t="s">
        <v>349</v>
      </c>
      <c r="E16" s="46" t="s">
        <v>350</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0" t="s">
        <v>351</v>
      </c>
      <c r="B24" s="1121"/>
      <c r="C24" s="1121"/>
      <c r="D24" s="1121"/>
      <c r="E24" s="1121"/>
      <c r="F24" s="143"/>
      <c r="G24" s="143"/>
      <c r="H24" s="144"/>
    </row>
    <row r="25" spans="1:8" ht="54.75" customHeight="1">
      <c r="A25" s="1118" t="s">
        <v>352</v>
      </c>
      <c r="B25" s="1118"/>
      <c r="C25" s="1118"/>
      <c r="D25" s="1118"/>
      <c r="E25" s="1118"/>
      <c r="F25" s="143"/>
      <c r="G25" s="143"/>
      <c r="H25" s="144"/>
    </row>
    <row r="26" spans="1:8" ht="32.1" customHeight="1">
      <c r="A26" s="1114" t="s">
        <v>346</v>
      </c>
      <c r="B26" s="1114" t="s">
        <v>337</v>
      </c>
      <c r="C26" s="1114" t="s">
        <v>353</v>
      </c>
      <c r="D26" s="1116" t="s">
        <v>354</v>
      </c>
      <c r="E26" s="1117"/>
      <c r="F26" s="34"/>
      <c r="G26" s="34"/>
      <c r="H26" s="34"/>
    </row>
    <row r="27" spans="1:8" ht="22.5" customHeight="1">
      <c r="A27" s="1115"/>
      <c r="B27" s="1115"/>
      <c r="C27" s="1115"/>
      <c r="D27" s="46" t="s">
        <v>355</v>
      </c>
      <c r="E27" s="46" t="s">
        <v>356</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Specification No.:CC/NT/W-TR/DOM/A06/25/10055</v>
      </c>
      <c r="B36" s="22"/>
      <c r="C36" s="22"/>
      <c r="D36" s="22"/>
      <c r="E36" s="41" t="str">
        <f>"Annexure I to " &amp;D1</f>
        <v xml:space="preserve">Annexure I to Attachment-5 </v>
      </c>
    </row>
    <row r="37" spans="1:5" ht="18" customHeight="1">
      <c r="A37" s="38"/>
    </row>
    <row r="38" spans="1:5" ht="18" customHeight="1">
      <c r="A38" s="1113" t="s">
        <v>357</v>
      </c>
      <c r="B38" s="1113"/>
      <c r="C38" s="1113"/>
      <c r="D38" s="1113"/>
      <c r="E38" s="1113"/>
    </row>
    <row r="39" spans="1:5" ht="18" customHeight="1"/>
    <row r="40" spans="1:5" ht="42" customHeight="1">
      <c r="A40" s="1124" t="s">
        <v>346</v>
      </c>
      <c r="B40" s="1126" t="s">
        <v>337</v>
      </c>
      <c r="C40" s="1126" t="s">
        <v>347</v>
      </c>
      <c r="D40" s="1116" t="s">
        <v>348</v>
      </c>
      <c r="E40" s="1117"/>
    </row>
    <row r="41" spans="1:5" ht="23.25" customHeight="1">
      <c r="A41" s="1125"/>
      <c r="B41" s="1127"/>
      <c r="C41" s="1127"/>
      <c r="D41" s="46" t="s">
        <v>349</v>
      </c>
      <c r="E41" s="46" t="s">
        <v>350</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Specification No.:CC/NT/W-TR/DOM/A06/25/10055</v>
      </c>
      <c r="B73" s="22"/>
      <c r="C73" s="22"/>
      <c r="D73" s="22"/>
      <c r="E73" s="41" t="str">
        <f>E36</f>
        <v xml:space="preserve">Annexure I to Attachment-5 </v>
      </c>
    </row>
    <row r="74" spans="1:5" ht="18" customHeight="1">
      <c r="A74" s="38"/>
    </row>
    <row r="75" spans="1:5" ht="18" customHeight="1">
      <c r="A75" s="1113" t="s">
        <v>357</v>
      </c>
      <c r="B75" s="1113"/>
      <c r="C75" s="1113"/>
      <c r="D75" s="1113"/>
      <c r="E75" s="1113"/>
    </row>
    <row r="76" spans="1:5" ht="18" customHeight="1"/>
    <row r="77" spans="1:5" ht="37.5" customHeight="1">
      <c r="A77" s="1124" t="s">
        <v>346</v>
      </c>
      <c r="B77" s="1126" t="s">
        <v>337</v>
      </c>
      <c r="C77" s="1126" t="s">
        <v>348</v>
      </c>
      <c r="D77" s="1122" t="s">
        <v>348</v>
      </c>
      <c r="E77" s="1123"/>
    </row>
    <row r="78" spans="1:5" ht="24" customHeight="1">
      <c r="A78" s="1125"/>
      <c r="B78" s="1128"/>
      <c r="C78" s="1128"/>
      <c r="D78" s="47" t="s">
        <v>349</v>
      </c>
      <c r="E78" s="47" t="s">
        <v>350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DOrHd3FAyUpI5Ye9gTvkbzkZqL1NtDsdk4q/2Gx4wl68fU8c5Kr1pDrRF20LHO22Q/xlefAs+HrLAmhmRdyC7Q==" saltValue="ikllb2QE4dHzMP1WZERWQQ=="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No.:CC/NT/W-TR/DOM/A06/25/10055</v>
      </c>
      <c r="B1" s="528"/>
      <c r="C1" s="528"/>
      <c r="D1" s="528"/>
      <c r="E1" s="529" t="s">
        <v>358</v>
      </c>
      <c r="F1" s="530"/>
      <c r="G1" s="530"/>
      <c r="H1" s="530"/>
    </row>
    <row r="2" spans="1:9" ht="8.1" customHeight="1"/>
    <row r="3" spans="1:9" ht="57"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274"/>
      <c r="G3" s="274"/>
      <c r="H3" s="274"/>
    </row>
    <row r="4" spans="1:9" ht="8.1" customHeight="1">
      <c r="A4" s="275"/>
      <c r="H4" s="276"/>
      <c r="I4" s="277"/>
    </row>
    <row r="5" spans="1:9" ht="27.75" customHeight="1">
      <c r="A5" s="1129" t="s">
        <v>359</v>
      </c>
      <c r="B5" s="1129"/>
      <c r="C5" s="1129"/>
      <c r="D5" s="1129"/>
      <c r="E5" s="1129"/>
      <c r="F5" s="278"/>
      <c r="H5" s="276"/>
      <c r="I5" s="277"/>
    </row>
    <row r="6" spans="1:9" ht="8.1" customHeight="1">
      <c r="A6" s="279"/>
      <c r="H6" s="276"/>
      <c r="I6" s="277"/>
    </row>
    <row r="7" spans="1:9" ht="20.100000000000001" customHeight="1">
      <c r="A7" s="278"/>
      <c r="B7" s="279"/>
      <c r="C7" s="279"/>
      <c r="H7" s="276"/>
      <c r="I7" s="277"/>
    </row>
    <row r="8" spans="1:9" ht="26.25" customHeight="1">
      <c r="A8" s="1130" t="str">
        <f>'[19]Attach 3(QR)'!A8:D8</f>
        <v>Bidder's Name and Address:</v>
      </c>
      <c r="B8" s="1130"/>
      <c r="C8" s="1130"/>
      <c r="D8" s="280" t="str">
        <f>'[19]Attach 3(JV)'!E7</f>
        <v>To:</v>
      </c>
      <c r="H8" s="276"/>
      <c r="I8" s="277"/>
    </row>
    <row r="9" spans="1:9" ht="23.25" customHeight="1">
      <c r="A9" s="827" t="str">
        <f>'Attach 3(JV)'!A8</f>
        <v/>
      </c>
      <c r="B9" s="827"/>
      <c r="C9" s="374"/>
      <c r="D9" s="281" t="str">
        <f>'[19]Attach 3(JV)'!E8</f>
        <v>Contract Services</v>
      </c>
      <c r="H9" s="276"/>
      <c r="I9" s="277"/>
    </row>
    <row r="10" spans="1:9" ht="26.25" customHeight="1">
      <c r="A10" s="282" t="s">
        <v>59</v>
      </c>
      <c r="B10" s="1131">
        <f>'Attach 3(JV)'!B9</f>
        <v>0</v>
      </c>
      <c r="C10" s="1131"/>
      <c r="D10" s="281" t="str">
        <f>'[19]Attach 3(JV)'!E9</f>
        <v>Power Grid Corporation of India Ltd.,</v>
      </c>
      <c r="F10" s="283"/>
      <c r="H10" s="276"/>
      <c r="I10" s="277"/>
    </row>
    <row r="11" spans="1:9" ht="16.5">
      <c r="A11" s="282" t="s">
        <v>61</v>
      </c>
      <c r="B11" s="1132">
        <f>'Attach 3(JV)'!B10</f>
        <v>0</v>
      </c>
      <c r="C11" s="1132"/>
      <c r="D11" s="281" t="str">
        <f>'[19]Attach 3(JV)'!E10</f>
        <v>"Saudamini", Plot No. 2, Sector 29</v>
      </c>
      <c r="H11" s="276"/>
      <c r="I11" s="277"/>
    </row>
    <row r="12" spans="1:9">
      <c r="B12" s="1132">
        <f>'Attach 3(JV)'!B11</f>
        <v>0</v>
      </c>
      <c r="C12" s="1132"/>
      <c r="D12" s="281" t="str">
        <f>'Attach 3(JV)'!E11</f>
        <v>Gurugram (Haryana) - 122001</v>
      </c>
    </row>
    <row r="13" spans="1:9" ht="21" customHeight="1">
      <c r="A13" s="279"/>
      <c r="B13" s="1132">
        <f>'Attach 3(JV)'!B12</f>
        <v>0</v>
      </c>
      <c r="C13" s="1132"/>
      <c r="D13" s="281"/>
    </row>
    <row r="14" spans="1:9" ht="20.100000000000001" customHeight="1">
      <c r="A14" s="272" t="s">
        <v>65</v>
      </c>
    </row>
    <row r="15" spans="1:9" ht="63" customHeight="1">
      <c r="A15" s="284">
        <v>1</v>
      </c>
      <c r="B15" s="1040" t="s">
        <v>360</v>
      </c>
      <c r="C15" s="1040"/>
      <c r="D15" s="1040"/>
      <c r="E15" s="1040"/>
    </row>
    <row r="16" spans="1:9" ht="32.1" customHeight="1">
      <c r="A16" s="1133" t="s">
        <v>346</v>
      </c>
      <c r="B16" s="1133" t="s">
        <v>337</v>
      </c>
      <c r="C16" s="1133" t="s">
        <v>347</v>
      </c>
      <c r="D16" s="1135" t="s">
        <v>361</v>
      </c>
      <c r="E16" s="1136"/>
    </row>
    <row r="17" spans="1:8" ht="41.25" customHeight="1">
      <c r="A17" s="1134"/>
      <c r="B17" s="1134"/>
      <c r="C17" s="1134"/>
      <c r="D17" s="285" t="s">
        <v>349</v>
      </c>
      <c r="E17" s="285" t="s">
        <v>362</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7" t="s">
        <v>363</v>
      </c>
      <c r="C23" s="1137"/>
      <c r="D23" s="1137"/>
      <c r="E23" s="1137"/>
      <c r="F23" s="290"/>
      <c r="G23" s="290"/>
      <c r="H23" s="290"/>
    </row>
    <row r="24" spans="1:8" ht="18" customHeight="1">
      <c r="A24" s="294"/>
      <c r="B24" s="295"/>
      <c r="C24" s="295"/>
      <c r="D24" s="295"/>
      <c r="E24" s="295"/>
      <c r="F24" s="296"/>
      <c r="G24" s="296"/>
      <c r="H24" s="297"/>
    </row>
    <row r="25" spans="1:8" ht="54.75" hidden="1" customHeight="1">
      <c r="A25" s="1138" t="s">
        <v>364</v>
      </c>
      <c r="B25" s="1138"/>
      <c r="C25" s="1138"/>
      <c r="D25" s="1138"/>
      <c r="E25" s="1138"/>
      <c r="F25" s="296"/>
      <c r="G25" s="296"/>
      <c r="H25" s="297"/>
    </row>
    <row r="26" spans="1:8" ht="32.1" hidden="1" customHeight="1">
      <c r="A26" s="1139" t="s">
        <v>346</v>
      </c>
      <c r="B26" s="1139" t="s">
        <v>337</v>
      </c>
      <c r="C26" s="1139" t="s">
        <v>353</v>
      </c>
      <c r="D26" s="860" t="s">
        <v>354</v>
      </c>
      <c r="E26" s="862"/>
    </row>
    <row r="27" spans="1:8" ht="22.5" hidden="1" customHeight="1">
      <c r="A27" s="1140"/>
      <c r="B27" s="1140"/>
      <c r="C27" s="1140"/>
      <c r="D27" s="298" t="s">
        <v>355</v>
      </c>
      <c r="E27" s="298" t="s">
        <v>356</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41" t="str">
        <f>'Attach 3(JV)'!E24</f>
        <v/>
      </c>
      <c r="E33" s="1141"/>
    </row>
    <row r="34" spans="1:9" ht="15.95" customHeight="1">
      <c r="A34" s="302" t="s">
        <v>69</v>
      </c>
      <c r="B34" s="316" t="str">
        <f>'Attach 3(JV)'!B25</f>
        <v/>
      </c>
      <c r="C34" s="301" t="s">
        <v>70</v>
      </c>
      <c r="D34" s="1141" t="str">
        <f>'Attach 3(JV)'!E25</f>
        <v/>
      </c>
      <c r="E34" s="1141"/>
    </row>
    <row r="35" spans="1:9" s="272" customFormat="1" ht="15.75" customHeight="1">
      <c r="A35" s="273"/>
      <c r="B35" s="273"/>
      <c r="C35" s="301"/>
      <c r="D35" s="273"/>
      <c r="E35" s="273"/>
      <c r="I35" s="273"/>
    </row>
    <row r="36" spans="1:9" s="272" customFormat="1" ht="19.5" customHeight="1">
      <c r="A36" s="306" t="str">
        <f>A1</f>
        <v>Specification No.:CC/NT/W-TR/DOM/A06/25/10055</v>
      </c>
      <c r="B36" s="307"/>
      <c r="C36" s="307"/>
      <c r="D36" s="307"/>
      <c r="E36" s="308" t="str">
        <f>E1</f>
        <v>Attachment-5A</v>
      </c>
      <c r="I36" s="273"/>
    </row>
    <row r="37" spans="1:9" s="272" customFormat="1" ht="18" customHeight="1">
      <c r="A37" s="304"/>
      <c r="I37" s="273"/>
    </row>
    <row r="38" spans="1:9" s="272" customFormat="1" ht="30" customHeight="1">
      <c r="A38" s="1142" t="s">
        <v>357</v>
      </c>
      <c r="B38" s="1142"/>
      <c r="C38" s="1142"/>
      <c r="D38" s="1142"/>
      <c r="E38" s="1142"/>
      <c r="I38" s="273"/>
    </row>
    <row r="39" spans="1:9" s="272" customFormat="1" ht="18" customHeight="1">
      <c r="I39" s="273"/>
    </row>
    <row r="40" spans="1:9" s="272" customFormat="1" ht="36" customHeight="1">
      <c r="A40" s="1143" t="s">
        <v>346</v>
      </c>
      <c r="B40" s="835" t="s">
        <v>337</v>
      </c>
      <c r="C40" s="1139" t="s">
        <v>347</v>
      </c>
      <c r="D40" s="1144" t="s">
        <v>361</v>
      </c>
      <c r="E40" s="1145"/>
      <c r="I40" s="273"/>
    </row>
    <row r="41" spans="1:9" s="272" customFormat="1" ht="36" customHeight="1">
      <c r="A41" s="847"/>
      <c r="B41" s="1140"/>
      <c r="C41" s="1140"/>
      <c r="D41" s="298" t="s">
        <v>349</v>
      </c>
      <c r="E41" s="298" t="s">
        <v>365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nNUhr7FTqNO+UVNtZVRqaLq/WK5A9RlvTkbeUXikgXsauwO/2dwAfsWLVbtirY8xWT6cUcdFK4rFMhyIlRyRxQ==" saltValue="K7uqAdtXWG+uLWeLvoqe1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G17" sqref="G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09" t="str">
        <f>'Attach 3(JV)'!A1</f>
        <v>Specification No.:CC/NT/W-TR/DOM/A06/25/10055</v>
      </c>
      <c r="B1" s="1109"/>
      <c r="C1" s="1109"/>
      <c r="D1" s="1109"/>
      <c r="E1" s="524" t="str">
        <f>"Attachment-6 " &amp; 'Attach 3(JV)'!AT1</f>
        <v xml:space="preserve">Attachment-6 </v>
      </c>
      <c r="F1" s="509"/>
      <c r="G1" s="509"/>
      <c r="H1" s="509"/>
      <c r="Z1" s="531"/>
    </row>
    <row r="2" spans="1:26">
      <c r="Z2" s="112"/>
    </row>
    <row r="3" spans="1:26" ht="78"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26"/>
      <c r="G3" s="27"/>
      <c r="H3" s="26"/>
    </row>
    <row r="4" spans="1:26" ht="6.75" customHeight="1">
      <c r="A4" s="28"/>
      <c r="H4" s="30"/>
      <c r="I4" s="11"/>
    </row>
    <row r="5" spans="1:26" ht="20.100000000000001" customHeight="1">
      <c r="A5" s="817" t="s">
        <v>366</v>
      </c>
      <c r="B5" s="817"/>
      <c r="C5" s="817"/>
      <c r="D5" s="817"/>
      <c r="E5" s="81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3" t="str">
        <f>'Attach 3(JV)'!A8</f>
        <v/>
      </c>
      <c r="B8" s="823"/>
      <c r="C8" s="823"/>
      <c r="D8" s="823"/>
      <c r="E8" s="12" t="str">
        <f>'Attach 3(JV)'!E8</f>
        <v>Contract Services</v>
      </c>
      <c r="H8" s="30"/>
      <c r="I8" s="11"/>
    </row>
    <row r="9" spans="1:26" ht="20.100000000000001" customHeight="1">
      <c r="A9" s="13" t="s">
        <v>59</v>
      </c>
      <c r="B9" s="820">
        <f>'Attach 3(JV)'!B9</f>
        <v>0</v>
      </c>
      <c r="C9" s="820"/>
      <c r="D9" s="820"/>
      <c r="E9" s="12" t="str">
        <f>'Attach 3(JV)'!E9</f>
        <v>Power Grid Corporation of India Ltd.,</v>
      </c>
      <c r="H9" s="30"/>
      <c r="I9" s="11"/>
    </row>
    <row r="10" spans="1:26" ht="20.100000000000001" customHeight="1">
      <c r="A10" s="13" t="s">
        <v>61</v>
      </c>
      <c r="B10" s="820">
        <f>'Attach 3(JV)'!B10</f>
        <v>0</v>
      </c>
      <c r="C10" s="820"/>
      <c r="D10" s="820"/>
      <c r="E10" s="12" t="str">
        <f>'Attach 3(JV)'!E10</f>
        <v>"Saudamini", Plot No. 2, Sector 29</v>
      </c>
      <c r="H10" s="30"/>
      <c r="I10" s="11"/>
    </row>
    <row r="11" spans="1:26" ht="20.100000000000001" customHeight="1">
      <c r="B11" s="820">
        <f>'Attach 3(JV)'!B11</f>
        <v>0</v>
      </c>
      <c r="C11" s="820"/>
      <c r="D11" s="820"/>
      <c r="E11" s="12" t="str">
        <f>'Attach 3(JV)'!E11</f>
        <v>Gurugram (Haryana) - 122001</v>
      </c>
    </row>
    <row r="12" spans="1:26" ht="17.25" customHeight="1">
      <c r="A12" s="32"/>
      <c r="B12" s="820">
        <f>'Attach 3(JV)'!B12</f>
        <v>0</v>
      </c>
      <c r="C12" s="820"/>
      <c r="D12" s="820"/>
      <c r="E12" s="12"/>
    </row>
    <row r="13" spans="1:26" ht="21" customHeight="1">
      <c r="A13" s="29" t="s">
        <v>65</v>
      </c>
      <c r="B13" s="83"/>
      <c r="C13" s="83"/>
      <c r="D13" s="83"/>
    </row>
    <row r="14" spans="1:26" ht="45" customHeight="1">
      <c r="A14" s="1036" t="s">
        <v>367</v>
      </c>
      <c r="B14" s="1036"/>
      <c r="C14" s="1036"/>
      <c r="D14" s="1036"/>
      <c r="E14" s="1036"/>
      <c r="F14" s="34"/>
      <c r="G14" s="34"/>
      <c r="H14" s="34"/>
    </row>
    <row r="15" spans="1:26" ht="12" customHeight="1">
      <c r="A15" s="32"/>
      <c r="B15" s="32"/>
      <c r="C15" s="32"/>
      <c r="D15" s="32"/>
      <c r="E15" s="32"/>
      <c r="F15" s="34"/>
      <c r="G15" s="34"/>
      <c r="H15" s="34"/>
    </row>
    <row r="16" spans="1:26" ht="42" customHeight="1">
      <c r="A16" s="46" t="s">
        <v>346</v>
      </c>
      <c r="B16" s="46" t="s">
        <v>368</v>
      </c>
      <c r="C16" s="1148" t="s">
        <v>369</v>
      </c>
      <c r="D16" s="1148"/>
      <c r="E16" s="46" t="s">
        <v>370</v>
      </c>
      <c r="F16" s="34"/>
      <c r="G16" s="34"/>
      <c r="H16" s="34"/>
    </row>
    <row r="17" spans="1:8" ht="21" customHeight="1">
      <c r="A17" s="207"/>
      <c r="B17" s="207"/>
      <c r="C17" s="1146"/>
      <c r="D17" s="1147"/>
      <c r="E17" s="207"/>
      <c r="F17" s="34"/>
      <c r="G17" s="34"/>
      <c r="H17" s="34"/>
    </row>
    <row r="18" spans="1:8" ht="21" customHeight="1">
      <c r="A18" s="207"/>
      <c r="B18" s="207"/>
      <c r="C18" s="1146"/>
      <c r="D18" s="1147"/>
      <c r="E18" s="207"/>
      <c r="F18" s="34"/>
      <c r="G18" s="34"/>
      <c r="H18" s="34"/>
    </row>
    <row r="19" spans="1:8" ht="21" customHeight="1">
      <c r="A19" s="207"/>
      <c r="B19" s="207"/>
      <c r="C19" s="1149"/>
      <c r="D19" s="1149"/>
      <c r="E19" s="207"/>
      <c r="F19" s="34"/>
      <c r="G19" s="34"/>
      <c r="H19" s="34"/>
    </row>
    <row r="20" spans="1:8" ht="21" customHeight="1">
      <c r="A20" s="207"/>
      <c r="B20" s="207"/>
      <c r="C20" s="1149"/>
      <c r="D20" s="1149"/>
      <c r="E20" s="207"/>
      <c r="F20" s="152"/>
      <c r="G20" s="152"/>
      <c r="H20" s="151" t="b">
        <v>0</v>
      </c>
    </row>
    <row r="21" spans="1:8" ht="21" customHeight="1">
      <c r="A21" s="207"/>
      <c r="B21" s="207"/>
      <c r="C21" s="1149"/>
      <c r="D21" s="1149"/>
      <c r="E21" s="207"/>
      <c r="F21" s="152"/>
      <c r="G21" s="152"/>
      <c r="H21" s="150"/>
    </row>
    <row r="22" spans="1:8" ht="16.5" customHeight="1">
      <c r="D22" s="32"/>
      <c r="E22" s="32"/>
      <c r="F22" s="34"/>
      <c r="G22" s="34"/>
      <c r="H22" s="34"/>
    </row>
    <row r="23" spans="1:8" s="24" customFormat="1" ht="51.75" customHeight="1">
      <c r="A23" s="1110" t="s">
        <v>371</v>
      </c>
      <c r="B23" s="1110"/>
      <c r="C23" s="1110"/>
      <c r="D23" s="1110"/>
      <c r="E23" s="1110"/>
      <c r="F23" s="34"/>
      <c r="G23" s="34"/>
      <c r="H23" s="34"/>
    </row>
    <row r="24" spans="1:8" s="24" customFormat="1" ht="96.75" customHeight="1">
      <c r="A24" s="1110" t="s">
        <v>372</v>
      </c>
      <c r="B24" s="1110"/>
      <c r="C24" s="1110"/>
      <c r="D24" s="1110"/>
      <c r="E24" s="1110"/>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Specification No.:CC/NT/W-TR/DOM/A06/25/10055</v>
      </c>
      <c r="B30" s="33"/>
      <c r="C30" s="33"/>
      <c r="D30" s="33"/>
      <c r="E30" s="52" t="str">
        <f>"Annexure I to" &amp; E1</f>
        <v xml:space="preserve">Annexure I toAttachment-6 </v>
      </c>
      <c r="F30" s="49"/>
      <c r="G30" s="49"/>
      <c r="H30" s="49"/>
    </row>
    <row r="31" spans="1:8" ht="15.75" customHeight="1">
      <c r="A31" s="1151"/>
      <c r="B31" s="1151"/>
      <c r="C31" s="1151"/>
      <c r="D31" s="1151"/>
      <c r="E31" s="1151"/>
    </row>
    <row r="32" spans="1:8" ht="20.100000000000001" customHeight="1">
      <c r="A32" s="1150" t="str">
        <f>A5</f>
        <v>(Alternative, Deviations and Exceptions to the Provisions)</v>
      </c>
      <c r="B32" s="1150"/>
      <c r="C32" s="1150"/>
      <c r="D32" s="1150"/>
      <c r="E32" s="1150"/>
    </row>
    <row r="33" spans="1:5" ht="20.100000000000001" customHeight="1">
      <c r="A33" s="1150" t="s">
        <v>373</v>
      </c>
      <c r="B33" s="1150"/>
      <c r="C33" s="1150"/>
      <c r="D33" s="1150"/>
      <c r="E33" s="1150"/>
    </row>
    <row r="34" spans="1:5" ht="20.100000000000001" customHeight="1"/>
    <row r="35" spans="1:5" ht="42" customHeight="1">
      <c r="A35" s="46" t="s">
        <v>346</v>
      </c>
      <c r="B35" s="46" t="s">
        <v>368</v>
      </c>
      <c r="C35" s="1148" t="s">
        <v>369</v>
      </c>
      <c r="D35" s="1148"/>
      <c r="E35" s="46" t="s">
        <v>370</v>
      </c>
    </row>
    <row r="36" spans="1:5" ht="39.950000000000003" customHeight="1">
      <c r="A36" s="207"/>
      <c r="B36" s="207"/>
      <c r="C36" s="1146"/>
      <c r="D36" s="1147"/>
      <c r="E36" s="207"/>
    </row>
    <row r="37" spans="1:5" ht="39.950000000000003" customHeight="1">
      <c r="A37" s="207"/>
      <c r="B37" s="207"/>
      <c r="C37" s="1146"/>
      <c r="D37" s="1147"/>
      <c r="E37" s="207"/>
    </row>
    <row r="38" spans="1:5" ht="39.950000000000003" customHeight="1">
      <c r="A38" s="207"/>
      <c r="B38" s="207"/>
      <c r="C38" s="1146"/>
      <c r="D38" s="1147"/>
      <c r="E38" s="207"/>
    </row>
    <row r="39" spans="1:5" ht="39.950000000000003" customHeight="1">
      <c r="A39" s="207"/>
      <c r="B39" s="207"/>
      <c r="C39" s="1146"/>
      <c r="D39" s="1147"/>
      <c r="E39" s="207"/>
    </row>
    <row r="40" spans="1:5" ht="39.950000000000003" customHeight="1">
      <c r="A40" s="207"/>
      <c r="B40" s="207"/>
      <c r="C40" s="1146"/>
      <c r="D40" s="1147"/>
      <c r="E40" s="207"/>
    </row>
    <row r="41" spans="1:5" ht="39.950000000000003" customHeight="1">
      <c r="A41" s="207"/>
      <c r="B41" s="207"/>
      <c r="C41" s="1146"/>
      <c r="D41" s="1147"/>
      <c r="E41" s="207"/>
    </row>
    <row r="42" spans="1:5" ht="39.950000000000003" customHeight="1">
      <c r="A42" s="207"/>
      <c r="B42" s="207"/>
      <c r="C42" s="1146"/>
      <c r="D42" s="1147"/>
      <c r="E42" s="207"/>
    </row>
    <row r="43" spans="1:5" ht="39.950000000000003" customHeight="1">
      <c r="A43" s="207"/>
      <c r="B43" s="207"/>
      <c r="C43" s="1146"/>
      <c r="D43" s="1147"/>
      <c r="E43" s="207"/>
    </row>
    <row r="44" spans="1:5" ht="39.950000000000003" customHeight="1">
      <c r="A44" s="207"/>
      <c r="B44" s="207"/>
      <c r="C44" s="1146"/>
      <c r="D44" s="1147"/>
      <c r="E44" s="207"/>
    </row>
    <row r="45" spans="1:5" ht="39.950000000000003" customHeight="1">
      <c r="A45" s="207"/>
      <c r="B45" s="207"/>
      <c r="C45" s="1146"/>
      <c r="D45" s="1147"/>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AfIT/Lgol7JlqbGGw0kxqbRjgCPLvDWVVroGpaWyyZpLWbiVJAu8LftbFtI7r05Wc26JGY0DZBU/CAKAX6ZOPw==" saltValue="UaYdCs8+Hti80NFwhBNhqA=="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09" t="str">
        <f>'Attach 3(JV)'!A1</f>
        <v>Specification No.:CC/NT/W-TR/DOM/A06/25/10055</v>
      </c>
      <c r="B1" s="1109"/>
      <c r="C1" s="1109"/>
      <c r="D1" s="1109"/>
      <c r="E1" s="508" t="str">
        <f>"Attachment-7 " &amp; 'Attach 3(JV)'!AT1</f>
        <v xml:space="preserve">Attachment-7 </v>
      </c>
      <c r="F1" s="509"/>
      <c r="G1" s="509"/>
      <c r="H1" s="509"/>
    </row>
    <row r="2" spans="1:9">
      <c r="E2" s="181"/>
    </row>
    <row r="3" spans="1:9" ht="86.25" customHeight="1">
      <c r="A3" s="788" t="str">
        <f>'Attach 3(JV)'!A3</f>
        <v>400kV Transformer Package 4TR-13-BULK for procurement of 15 x 500 MVA, 400/220/33kV 3-Ph Transformers under Bulk Procurement of 765kV &amp; 400kV class Transformers and Reactors of various Capacities (Lot-6).</v>
      </c>
      <c r="B3" s="789"/>
      <c r="C3" s="789"/>
      <c r="D3" s="789"/>
      <c r="E3" s="789"/>
      <c r="F3" s="26"/>
      <c r="G3" s="27"/>
      <c r="H3" s="26"/>
    </row>
    <row r="4" spans="1:9" ht="20.100000000000001" customHeight="1">
      <c r="A4" s="28"/>
      <c r="H4" s="30"/>
      <c r="I4" s="11"/>
    </row>
    <row r="5" spans="1:9" ht="20.100000000000001" customHeight="1">
      <c r="A5" s="817" t="s">
        <v>374</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100000000000001" customHeight="1">
      <c r="A9" s="13" t="s">
        <v>59</v>
      </c>
      <c r="B9" s="820">
        <f>'Attach 3(JV)'!B9</f>
        <v>0</v>
      </c>
      <c r="C9" s="820"/>
      <c r="D9" s="820"/>
      <c r="E9" s="106" t="str">
        <f>'Attach 3(JV)'!E9</f>
        <v>Power Grid Corporation of India Ltd.,</v>
      </c>
      <c r="H9" s="30"/>
      <c r="I9" s="11"/>
    </row>
    <row r="10" spans="1:9" ht="20.100000000000001" customHeight="1">
      <c r="A10" s="13" t="s">
        <v>61</v>
      </c>
      <c r="B10" s="820">
        <f>'Attach 3(JV)'!B10</f>
        <v>0</v>
      </c>
      <c r="C10" s="820"/>
      <c r="D10" s="820"/>
      <c r="E10" s="106" t="str">
        <f>'Attach 3(JV)'!E10</f>
        <v>"Saudamini", Plot No. 2, Sector 29</v>
      </c>
      <c r="H10" s="30"/>
      <c r="I10" s="11"/>
    </row>
    <row r="11" spans="1:9" ht="20.100000000000001" customHeight="1">
      <c r="B11" s="820">
        <f>'Attach 3(JV)'!B11</f>
        <v>0</v>
      </c>
      <c r="C11" s="820"/>
      <c r="D11" s="820"/>
      <c r="E11" s="106" t="str">
        <f>'Attach 3(JV)'!E11</f>
        <v>Gurugram (Haryana) - 122001</v>
      </c>
    </row>
    <row r="12" spans="1:9" ht="20.100000000000001" customHeight="1">
      <c r="A12" s="32"/>
      <c r="B12" s="820">
        <f>'Attach 3(JV)'!B12</f>
        <v>0</v>
      </c>
      <c r="C12" s="820"/>
      <c r="D12" s="820"/>
      <c r="E12" s="15"/>
    </row>
    <row r="13" spans="1:9" ht="20.100000000000001" customHeight="1"/>
    <row r="14" spans="1:9" ht="20.100000000000001" customHeight="1">
      <c r="A14" s="32"/>
    </row>
    <row r="15" spans="1:9" ht="27.75" customHeight="1">
      <c r="A15" s="1150" t="s">
        <v>375</v>
      </c>
      <c r="B15" s="1150"/>
      <c r="C15" s="1150"/>
      <c r="D15" s="1150"/>
      <c r="E15" s="115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lOzgwaWVf8qUT+Ii4iXO2I2vbIpvOjtL/WVXgzonzHPlHcvhEo+Dp9Hu7swOSZHRUgEoTrmpHAotlqfB8qaBlA==" saltValue="6WmZH32csnYlo44zTXBukA=="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20" zoomScale="70" zoomScaleSheetLayoutView="70" workbookViewId="0">
      <selection activeCell="G36" sqref="G36"/>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06" t="str">
        <f>'Attach 3(JV)'!A1</f>
        <v>Specification No.:CC/NT/W-TR/DOM/A06/25/10055</v>
      </c>
      <c r="B1" s="1106"/>
      <c r="C1" s="1106"/>
      <c r="D1" s="1106"/>
      <c r="E1" s="503"/>
      <c r="F1" s="720" t="str">
        <f>"Attachment-9 " &amp; 'Attach 3(JV)'!AT1</f>
        <v xml:space="preserve">Attachment-9 </v>
      </c>
    </row>
    <row r="2" spans="1:19" ht="15" customHeight="1"/>
    <row r="3" spans="1:19" ht="79.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1164"/>
    </row>
    <row r="4" spans="1:19" ht="15" customHeight="1">
      <c r="A4" s="28"/>
      <c r="F4" s="30"/>
    </row>
    <row r="5" spans="1:19" ht="20.100000000000001" customHeight="1">
      <c r="A5" s="817" t="s">
        <v>376</v>
      </c>
      <c r="B5" s="817"/>
      <c r="C5" s="817"/>
      <c r="D5" s="817"/>
      <c r="E5" s="817"/>
      <c r="F5" s="817"/>
    </row>
    <row r="6" spans="1:19" ht="12.75" customHeight="1">
      <c r="A6" s="32"/>
      <c r="F6" s="30"/>
    </row>
    <row r="7" spans="1:19" ht="20.100000000000001" customHeight="1">
      <c r="A7" s="33" t="str">
        <f>'Attach 3(JV)'!A7</f>
        <v>Bidder’s Name and Address  :</v>
      </c>
      <c r="E7" s="29" t="s">
        <v>57</v>
      </c>
      <c r="F7" s="30"/>
    </row>
    <row r="8" spans="1:19" ht="36" customHeight="1">
      <c r="A8" s="823" t="str">
        <f>'Attach 3(JV)'!A8</f>
        <v/>
      </c>
      <c r="B8" s="823"/>
      <c r="C8" s="823"/>
      <c r="D8" s="823"/>
      <c r="E8" s="29" t="s">
        <v>58</v>
      </c>
      <c r="F8" s="30"/>
    </row>
    <row r="9" spans="1:19" ht="20.100000000000001" customHeight="1">
      <c r="A9" s="13" t="s">
        <v>59</v>
      </c>
      <c r="B9" s="820">
        <f>'Attach 3(JV)'!B9</f>
        <v>0</v>
      </c>
      <c r="C9" s="820"/>
      <c r="D9" s="820"/>
      <c r="E9" s="29" t="s">
        <v>60</v>
      </c>
      <c r="F9" s="30"/>
    </row>
    <row r="10" spans="1:19" ht="20.100000000000001" customHeight="1">
      <c r="A10" s="13" t="s">
        <v>61</v>
      </c>
      <c r="B10" s="820">
        <f>'Attach 3(JV)'!B10</f>
        <v>0</v>
      </c>
      <c r="C10" s="820"/>
      <c r="D10" s="820"/>
      <c r="E10" s="29" t="s">
        <v>62</v>
      </c>
      <c r="F10" s="30"/>
    </row>
    <row r="11" spans="1:19" ht="20.100000000000001" customHeight="1">
      <c r="B11" s="820">
        <f>'Attach 3(JV)'!B11</f>
        <v>0</v>
      </c>
      <c r="C11" s="820"/>
      <c r="D11" s="820"/>
      <c r="E11" s="29" t="str">
        <f>'Attach 3(JV)'!E11</f>
        <v>Gurugram (Haryana) - 122001</v>
      </c>
    </row>
    <row r="12" spans="1:19" ht="20.100000000000001" customHeight="1">
      <c r="A12" s="32"/>
      <c r="B12" s="820">
        <f>'Attach 3(JV)'!B12</f>
        <v>0</v>
      </c>
      <c r="C12" s="820"/>
      <c r="D12" s="820"/>
    </row>
    <row r="13" spans="1:19" ht="13.5" customHeight="1">
      <c r="A13" s="32"/>
      <c r="B13" s="102"/>
      <c r="C13" s="102"/>
      <c r="D13" s="102"/>
    </row>
    <row r="14" spans="1:19" ht="20.100000000000001" customHeight="1">
      <c r="A14" s="29" t="s">
        <v>65</v>
      </c>
    </row>
    <row r="15" spans="1:19" ht="15" customHeight="1">
      <c r="A15" s="32"/>
    </row>
    <row r="16" spans="1:19" ht="69" customHeight="1">
      <c r="A16" s="98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4TR-13-BULK for procurement of 15 x 500 MVA, 400/220/33kV 3-Ph Transformers under Bulk Procurement of 765kV &amp; 400kV class Transformers and Reactors of various Capacities (Lot-6). for the period commencing from the effective date of Contract to us :</v>
      </c>
      <c r="B16" s="980"/>
      <c r="C16" s="980"/>
      <c r="D16" s="980"/>
      <c r="E16" s="980"/>
      <c r="F16" s="980"/>
      <c r="G16" s="980"/>
      <c r="H16" s="980"/>
      <c r="I16" s="980"/>
      <c r="J16" s="980"/>
      <c r="K16" s="980"/>
      <c r="L16" s="980"/>
      <c r="M16" s="980"/>
      <c r="N16" s="980"/>
      <c r="O16" s="980"/>
      <c r="P16" s="980"/>
      <c r="Q16" s="980"/>
      <c r="R16" s="980"/>
      <c r="S16" s="980"/>
    </row>
    <row r="17" spans="1:19" ht="14.25" customHeight="1">
      <c r="A17" s="32"/>
      <c r="B17" s="32"/>
      <c r="C17" s="32"/>
      <c r="D17" s="32"/>
      <c r="E17" s="34"/>
      <c r="F17" s="34"/>
    </row>
    <row r="18" spans="1:19" ht="20.25" customHeight="1">
      <c r="A18" s="1166" t="s">
        <v>346</v>
      </c>
      <c r="B18" s="1168" t="s">
        <v>377</v>
      </c>
      <c r="C18" s="1169"/>
      <c r="D18" s="1170"/>
      <c r="E18" s="1174" t="s">
        <v>378</v>
      </c>
      <c r="F18" s="1174"/>
      <c r="G18" s="1174"/>
      <c r="H18" s="1174"/>
      <c r="I18" s="1174"/>
      <c r="J18" s="1174"/>
      <c r="K18" s="1174"/>
      <c r="L18" s="1174"/>
      <c r="M18" s="1174"/>
      <c r="N18" s="1174"/>
      <c r="O18" s="1174"/>
      <c r="P18" s="1174"/>
      <c r="Q18" s="1174"/>
      <c r="R18" s="1174"/>
      <c r="S18" s="1174"/>
    </row>
    <row r="19" spans="1:19" ht="56.25" customHeight="1">
      <c r="A19" s="1167"/>
      <c r="B19" s="1171"/>
      <c r="C19" s="1172"/>
      <c r="D19" s="1172"/>
      <c r="E19" s="1173" t="str">
        <f>Basic!B1</f>
        <v>400kV Transformer Package 4TR-13-BULK for procurement of 15 x 500 MVA, 400/220/33kV 3-Ph Transformers under Bulk Procurement of 765kV &amp; 400kV class Transformers and Reactors of various Capacities (Lot-6).</v>
      </c>
      <c r="F19" s="1173"/>
      <c r="G19" s="1173"/>
      <c r="H19" s="1173"/>
      <c r="I19" s="1173"/>
      <c r="J19" s="1173"/>
      <c r="K19" s="1173"/>
      <c r="L19" s="1173"/>
      <c r="M19" s="1173"/>
      <c r="N19" s="1173"/>
      <c r="O19" s="1173"/>
      <c r="P19" s="1173"/>
      <c r="Q19" s="1173"/>
      <c r="R19" s="1173"/>
      <c r="S19" s="1173"/>
    </row>
    <row r="20" spans="1:19" ht="85.5" customHeight="1">
      <c r="A20" s="729"/>
      <c r="B20" s="732"/>
      <c r="C20" s="733"/>
      <c r="D20" s="733"/>
      <c r="E20" s="761" t="s">
        <v>379</v>
      </c>
      <c r="F20" s="761" t="s">
        <v>380</v>
      </c>
      <c r="G20" s="761" t="s">
        <v>381</v>
      </c>
      <c r="H20" s="761" t="s">
        <v>382</v>
      </c>
      <c r="I20" s="761" t="s">
        <v>383</v>
      </c>
      <c r="J20" s="761" t="s">
        <v>384</v>
      </c>
      <c r="K20" s="761" t="s">
        <v>385</v>
      </c>
      <c r="L20" s="761" t="s">
        <v>386</v>
      </c>
      <c r="M20" s="761" t="s">
        <v>387</v>
      </c>
      <c r="N20" s="761" t="s">
        <v>388</v>
      </c>
      <c r="O20" s="761" t="s">
        <v>389</v>
      </c>
      <c r="P20" s="761" t="s">
        <v>390</v>
      </c>
      <c r="Q20" s="761" t="s">
        <v>391</v>
      </c>
      <c r="R20" s="761" t="s">
        <v>392</v>
      </c>
      <c r="S20" s="761" t="s">
        <v>393</v>
      </c>
    </row>
    <row r="21" spans="1:19" ht="20.100000000000001" customHeight="1">
      <c r="A21" s="1153">
        <v>1</v>
      </c>
      <c r="B21" s="1158" t="s">
        <v>394</v>
      </c>
      <c r="C21" s="1158"/>
      <c r="D21" s="1159"/>
      <c r="E21" s="748"/>
      <c r="F21" s="748"/>
      <c r="G21" s="749"/>
      <c r="H21" s="749"/>
      <c r="I21" s="749"/>
      <c r="J21" s="749"/>
      <c r="K21" s="749"/>
      <c r="L21" s="749"/>
      <c r="M21" s="749"/>
      <c r="N21" s="749"/>
      <c r="O21" s="749"/>
      <c r="P21" s="749"/>
      <c r="Q21" s="749"/>
      <c r="R21" s="749"/>
      <c r="S21" s="749"/>
    </row>
    <row r="22" spans="1:19" ht="20.100000000000001" customHeight="1">
      <c r="A22" s="1153"/>
      <c r="B22" s="1156" t="s">
        <v>395</v>
      </c>
      <c r="C22" s="1156"/>
      <c r="D22" s="1157"/>
      <c r="E22" s="750"/>
      <c r="F22" s="750"/>
      <c r="G22" s="750"/>
      <c r="H22" s="750"/>
      <c r="I22" s="750"/>
      <c r="J22" s="750"/>
      <c r="K22" s="750"/>
      <c r="L22" s="750"/>
      <c r="M22" s="750"/>
      <c r="N22" s="750"/>
      <c r="O22" s="750"/>
      <c r="P22" s="750"/>
      <c r="Q22" s="750"/>
      <c r="R22" s="750"/>
      <c r="S22" s="750"/>
    </row>
    <row r="23" spans="1:19" ht="20.100000000000001" customHeight="1">
      <c r="A23" s="1153"/>
      <c r="B23" s="1154" t="s">
        <v>396</v>
      </c>
      <c r="C23" s="1154"/>
      <c r="D23" s="1155"/>
      <c r="E23" s="750"/>
      <c r="F23" s="750"/>
      <c r="G23" s="750"/>
      <c r="H23" s="750"/>
      <c r="I23" s="750"/>
      <c r="J23" s="750"/>
      <c r="K23" s="750"/>
      <c r="L23" s="750"/>
      <c r="M23" s="750"/>
      <c r="N23" s="750"/>
      <c r="O23" s="750"/>
      <c r="P23" s="750"/>
      <c r="Q23" s="750"/>
      <c r="R23" s="750"/>
      <c r="S23" s="750"/>
    </row>
    <row r="24" spans="1:19" ht="20.100000000000001" customHeight="1">
      <c r="A24" s="1153">
        <v>2</v>
      </c>
      <c r="B24" s="1158" t="s">
        <v>397</v>
      </c>
      <c r="C24" s="1158"/>
      <c r="D24" s="1159"/>
      <c r="E24" s="748"/>
      <c r="F24" s="748"/>
      <c r="G24" s="749"/>
      <c r="H24" s="749"/>
      <c r="I24" s="749"/>
      <c r="J24" s="749"/>
      <c r="K24" s="749"/>
      <c r="L24" s="749"/>
      <c r="M24" s="749"/>
      <c r="N24" s="749"/>
      <c r="O24" s="749"/>
      <c r="P24" s="749"/>
      <c r="Q24" s="749"/>
      <c r="R24" s="749"/>
      <c r="S24" s="749"/>
    </row>
    <row r="25" spans="1:19" ht="20.100000000000001" customHeight="1">
      <c r="A25" s="1153"/>
      <c r="B25" s="1156" t="s">
        <v>395</v>
      </c>
      <c r="C25" s="1156"/>
      <c r="D25" s="1157"/>
      <c r="E25" s="750"/>
      <c r="F25" s="750"/>
      <c r="G25" s="750"/>
      <c r="H25" s="750"/>
      <c r="I25" s="750"/>
      <c r="J25" s="750"/>
      <c r="K25" s="750"/>
      <c r="L25" s="750"/>
      <c r="M25" s="750"/>
      <c r="N25" s="750"/>
      <c r="O25" s="750"/>
      <c r="P25" s="750"/>
      <c r="Q25" s="750"/>
      <c r="R25" s="750"/>
      <c r="S25" s="750"/>
    </row>
    <row r="26" spans="1:19" ht="20.100000000000001" customHeight="1">
      <c r="A26" s="1153"/>
      <c r="B26" s="1154" t="s">
        <v>396</v>
      </c>
      <c r="C26" s="1154"/>
      <c r="D26" s="1155"/>
      <c r="E26" s="750"/>
      <c r="F26" s="750"/>
      <c r="G26" s="750"/>
      <c r="H26" s="750"/>
      <c r="I26" s="750"/>
      <c r="J26" s="750"/>
      <c r="K26" s="750"/>
      <c r="L26" s="750"/>
      <c r="M26" s="750"/>
      <c r="N26" s="750"/>
      <c r="O26" s="750"/>
      <c r="P26" s="750"/>
      <c r="Q26" s="750"/>
      <c r="R26" s="750"/>
      <c r="S26" s="750"/>
    </row>
    <row r="27" spans="1:19" ht="20.100000000000001" hidden="1" customHeight="1">
      <c r="A27" s="1153">
        <v>3</v>
      </c>
      <c r="B27" s="1158" t="s">
        <v>398</v>
      </c>
      <c r="C27" s="1158"/>
      <c r="D27" s="1159"/>
      <c r="E27" s="748"/>
      <c r="F27" s="748"/>
      <c r="G27" s="749"/>
      <c r="H27" s="749"/>
      <c r="I27" s="749"/>
      <c r="J27" s="749"/>
      <c r="K27" s="749"/>
      <c r="L27" s="749"/>
      <c r="M27" s="749"/>
      <c r="N27" s="749"/>
      <c r="O27" s="749"/>
      <c r="P27" s="749"/>
      <c r="Q27" s="749"/>
      <c r="R27" s="749"/>
      <c r="S27" s="749"/>
    </row>
    <row r="28" spans="1:19" ht="20.100000000000001" hidden="1" customHeight="1">
      <c r="A28" s="1153"/>
      <c r="B28" s="1156" t="s">
        <v>395</v>
      </c>
      <c r="C28" s="1156"/>
      <c r="D28" s="1157"/>
      <c r="E28" s="750"/>
      <c r="F28" s="750"/>
      <c r="G28" s="749"/>
      <c r="H28" s="749"/>
      <c r="I28" s="749"/>
      <c r="J28" s="749"/>
      <c r="K28" s="749"/>
      <c r="L28" s="749"/>
      <c r="M28" s="749"/>
      <c r="N28" s="749"/>
      <c r="O28" s="749"/>
      <c r="P28" s="749"/>
      <c r="Q28" s="749"/>
      <c r="R28" s="749"/>
      <c r="S28" s="749"/>
    </row>
    <row r="29" spans="1:19" ht="20.100000000000001" hidden="1" customHeight="1">
      <c r="A29" s="1153"/>
      <c r="B29" s="1154" t="s">
        <v>396</v>
      </c>
      <c r="C29" s="1154"/>
      <c r="D29" s="1155"/>
      <c r="E29" s="750"/>
      <c r="F29" s="750"/>
      <c r="G29" s="749"/>
      <c r="H29" s="749"/>
      <c r="I29" s="749"/>
      <c r="J29" s="749"/>
      <c r="K29" s="749"/>
      <c r="L29" s="749"/>
      <c r="M29" s="749"/>
      <c r="N29" s="749"/>
      <c r="O29" s="749"/>
      <c r="P29" s="749"/>
      <c r="Q29" s="749"/>
      <c r="R29" s="749"/>
      <c r="S29" s="749"/>
    </row>
    <row r="30" spans="1:19" ht="20.100000000000001" customHeight="1">
      <c r="A30" s="1153">
        <v>3</v>
      </c>
      <c r="B30" s="1158" t="s">
        <v>399</v>
      </c>
      <c r="C30" s="1158"/>
      <c r="D30" s="1159"/>
      <c r="E30" s="748"/>
      <c r="F30" s="748"/>
      <c r="G30" s="749"/>
      <c r="H30" s="749"/>
      <c r="I30" s="749"/>
      <c r="J30" s="749"/>
      <c r="K30" s="749"/>
      <c r="L30" s="749"/>
      <c r="M30" s="749"/>
      <c r="N30" s="749"/>
      <c r="O30" s="749"/>
      <c r="P30" s="749"/>
      <c r="Q30" s="749"/>
      <c r="R30" s="749"/>
      <c r="S30" s="749"/>
    </row>
    <row r="31" spans="1:19" ht="20.100000000000001" customHeight="1">
      <c r="A31" s="1153"/>
      <c r="B31" s="1156" t="s">
        <v>395</v>
      </c>
      <c r="C31" s="1156"/>
      <c r="D31" s="1157"/>
      <c r="E31" s="750"/>
      <c r="F31" s="750"/>
      <c r="G31" s="750"/>
      <c r="H31" s="750"/>
      <c r="I31" s="750"/>
      <c r="J31" s="750"/>
      <c r="K31" s="750"/>
      <c r="L31" s="750"/>
      <c r="M31" s="750"/>
      <c r="N31" s="750"/>
      <c r="O31" s="750"/>
      <c r="P31" s="750"/>
      <c r="Q31" s="750"/>
      <c r="R31" s="750"/>
      <c r="S31" s="750"/>
    </row>
    <row r="32" spans="1:19" ht="20.100000000000001" customHeight="1">
      <c r="A32" s="1153"/>
      <c r="B32" s="1154" t="s">
        <v>396</v>
      </c>
      <c r="C32" s="1154"/>
      <c r="D32" s="1155"/>
      <c r="E32" s="750"/>
      <c r="F32" s="750"/>
      <c r="G32" s="750"/>
      <c r="H32" s="750"/>
      <c r="I32" s="750"/>
      <c r="J32" s="750"/>
      <c r="K32" s="750"/>
      <c r="L32" s="750"/>
      <c r="M32" s="750"/>
      <c r="N32" s="750"/>
      <c r="O32" s="750"/>
      <c r="P32" s="750"/>
      <c r="Q32" s="750"/>
      <c r="R32" s="750"/>
      <c r="S32" s="750"/>
    </row>
    <row r="33" spans="1:19" ht="20.100000000000001" customHeight="1">
      <c r="A33" s="1153">
        <v>4</v>
      </c>
      <c r="B33" s="1158" t="s">
        <v>400</v>
      </c>
      <c r="C33" s="1158"/>
      <c r="D33" s="1159"/>
      <c r="E33" s="748"/>
      <c r="F33" s="748"/>
      <c r="G33" s="749"/>
      <c r="H33" s="749"/>
      <c r="I33" s="749"/>
      <c r="J33" s="749"/>
      <c r="K33" s="749"/>
      <c r="L33" s="749"/>
      <c r="M33" s="749"/>
      <c r="N33" s="749"/>
      <c r="O33" s="749"/>
      <c r="P33" s="749"/>
      <c r="Q33" s="749"/>
      <c r="R33" s="749"/>
      <c r="S33" s="749"/>
    </row>
    <row r="34" spans="1:19" ht="20.100000000000001" customHeight="1">
      <c r="A34" s="1153"/>
      <c r="B34" s="1156" t="s">
        <v>395</v>
      </c>
      <c r="C34" s="1156"/>
      <c r="D34" s="1157"/>
      <c r="E34" s="750"/>
      <c r="F34" s="750"/>
      <c r="G34" s="750"/>
      <c r="H34" s="750"/>
      <c r="I34" s="750"/>
      <c r="J34" s="750"/>
      <c r="K34" s="750"/>
      <c r="L34" s="750"/>
      <c r="M34" s="750"/>
      <c r="N34" s="750"/>
      <c r="O34" s="750"/>
      <c r="P34" s="750"/>
      <c r="Q34" s="750"/>
      <c r="R34" s="750"/>
      <c r="S34" s="750"/>
    </row>
    <row r="35" spans="1:19" ht="20.100000000000001" customHeight="1">
      <c r="A35" s="1153"/>
      <c r="B35" s="1154" t="s">
        <v>396</v>
      </c>
      <c r="C35" s="1154"/>
      <c r="D35" s="1155"/>
      <c r="E35" s="750"/>
      <c r="F35" s="750"/>
      <c r="G35" s="750"/>
      <c r="H35" s="750"/>
      <c r="I35" s="750"/>
      <c r="J35" s="750"/>
      <c r="K35" s="750"/>
      <c r="L35" s="750"/>
      <c r="M35" s="750"/>
      <c r="N35" s="750"/>
      <c r="O35" s="750"/>
      <c r="P35" s="750"/>
      <c r="Q35" s="750"/>
      <c r="R35" s="750"/>
      <c r="S35" s="750"/>
    </row>
    <row r="36" spans="1:19" ht="20.100000000000001" customHeight="1">
      <c r="A36" s="43">
        <v>5</v>
      </c>
      <c r="B36" s="1161" t="s">
        <v>401</v>
      </c>
      <c r="C36" s="1161"/>
      <c r="D36" s="1162"/>
      <c r="E36" s="750"/>
      <c r="F36" s="750"/>
      <c r="G36" s="750"/>
      <c r="H36" s="750"/>
      <c r="I36" s="750"/>
      <c r="J36" s="750"/>
      <c r="K36" s="750"/>
      <c r="L36" s="750"/>
      <c r="M36" s="750"/>
      <c r="N36" s="750"/>
      <c r="O36" s="750"/>
      <c r="P36" s="750"/>
      <c r="Q36" s="750"/>
      <c r="R36" s="750"/>
      <c r="S36" s="750"/>
    </row>
    <row r="37" spans="1:19" ht="20.100000000000001" customHeight="1">
      <c r="A37" s="1153">
        <v>6</v>
      </c>
      <c r="B37" s="1158" t="s">
        <v>402</v>
      </c>
      <c r="C37" s="1158"/>
      <c r="D37" s="1159"/>
      <c r="E37" s="748"/>
      <c r="F37" s="748"/>
      <c r="G37" s="748"/>
      <c r="H37" s="748"/>
      <c r="I37" s="748"/>
      <c r="J37" s="748"/>
      <c r="K37" s="748"/>
      <c r="L37" s="748"/>
      <c r="M37" s="748"/>
      <c r="N37" s="748"/>
      <c r="O37" s="748"/>
      <c r="P37" s="748"/>
      <c r="Q37" s="748"/>
      <c r="R37" s="748"/>
      <c r="S37" s="748"/>
    </row>
    <row r="38" spans="1:19" ht="20.100000000000001" customHeight="1">
      <c r="A38" s="1153"/>
      <c r="B38" s="1156" t="s">
        <v>395</v>
      </c>
      <c r="C38" s="1156"/>
      <c r="D38" s="1157"/>
      <c r="E38" s="750"/>
      <c r="F38" s="750"/>
      <c r="G38" s="750"/>
      <c r="H38" s="750"/>
      <c r="I38" s="750"/>
      <c r="J38" s="750"/>
      <c r="K38" s="750"/>
      <c r="L38" s="750"/>
      <c r="M38" s="750"/>
      <c r="N38" s="750"/>
      <c r="O38" s="750"/>
      <c r="P38" s="750"/>
      <c r="Q38" s="750"/>
      <c r="R38" s="750"/>
      <c r="S38" s="750"/>
    </row>
    <row r="39" spans="1:19" ht="20.100000000000001" customHeight="1">
      <c r="A39" s="1153"/>
      <c r="B39" s="1154" t="s">
        <v>396</v>
      </c>
      <c r="C39" s="1154"/>
      <c r="D39" s="1155"/>
      <c r="E39" s="750"/>
      <c r="F39" s="750"/>
      <c r="G39" s="750"/>
      <c r="H39" s="750"/>
      <c r="I39" s="750"/>
      <c r="J39" s="750"/>
      <c r="K39" s="750"/>
      <c r="L39" s="750"/>
      <c r="M39" s="750"/>
      <c r="N39" s="750"/>
      <c r="O39" s="750"/>
      <c r="P39" s="750"/>
      <c r="Q39" s="750"/>
      <c r="R39" s="750"/>
      <c r="S39" s="750"/>
    </row>
    <row r="40" spans="1:19" ht="20.100000000000001" customHeight="1">
      <c r="A40" s="1153">
        <v>7</v>
      </c>
      <c r="B40" s="1158" t="s">
        <v>403</v>
      </c>
      <c r="C40" s="1158"/>
      <c r="D40" s="1159"/>
      <c r="E40" s="748"/>
      <c r="F40" s="748"/>
      <c r="G40" s="748"/>
      <c r="H40" s="748"/>
      <c r="I40" s="748"/>
      <c r="J40" s="748"/>
      <c r="K40" s="748"/>
      <c r="L40" s="748"/>
      <c r="M40" s="748"/>
      <c r="N40" s="748"/>
      <c r="O40" s="748"/>
      <c r="P40" s="748"/>
      <c r="Q40" s="748"/>
      <c r="R40" s="748"/>
      <c r="S40" s="748"/>
    </row>
    <row r="41" spans="1:19" ht="20.100000000000001" customHeight="1">
      <c r="A41" s="1153"/>
      <c r="B41" s="1156" t="s">
        <v>395</v>
      </c>
      <c r="C41" s="1156"/>
      <c r="D41" s="1157"/>
      <c r="E41" s="750"/>
      <c r="F41" s="750"/>
      <c r="G41" s="750"/>
      <c r="H41" s="750"/>
      <c r="I41" s="750"/>
      <c r="J41" s="750"/>
      <c r="K41" s="750"/>
      <c r="L41" s="750"/>
      <c r="M41" s="750"/>
      <c r="N41" s="750"/>
      <c r="O41" s="750"/>
      <c r="P41" s="750"/>
      <c r="Q41" s="750"/>
      <c r="R41" s="750"/>
      <c r="S41" s="750"/>
    </row>
    <row r="42" spans="1:19" ht="20.100000000000001" customHeight="1">
      <c r="A42" s="1153"/>
      <c r="B42" s="1154" t="s">
        <v>396</v>
      </c>
      <c r="C42" s="1154"/>
      <c r="D42" s="1155"/>
      <c r="E42" s="750"/>
      <c r="F42" s="750"/>
      <c r="G42" s="750"/>
      <c r="H42" s="750"/>
      <c r="I42" s="750"/>
      <c r="J42" s="750"/>
      <c r="K42" s="750"/>
      <c r="L42" s="750"/>
      <c r="M42" s="750"/>
      <c r="N42" s="750"/>
      <c r="O42" s="750"/>
      <c r="P42" s="750"/>
      <c r="Q42" s="750"/>
      <c r="R42" s="750"/>
      <c r="S42" s="750"/>
    </row>
    <row r="43" spans="1:19" ht="20.100000000000001" customHeight="1">
      <c r="A43" s="1153">
        <v>8</v>
      </c>
      <c r="B43" s="1165" t="s">
        <v>404</v>
      </c>
      <c r="C43" s="1158"/>
      <c r="D43" s="1159"/>
      <c r="E43" s="748"/>
      <c r="F43" s="748"/>
      <c r="G43" s="748"/>
      <c r="H43" s="748"/>
      <c r="I43" s="748"/>
      <c r="J43" s="748"/>
      <c r="K43" s="748"/>
      <c r="L43" s="748"/>
      <c r="M43" s="748"/>
      <c r="N43" s="748"/>
      <c r="O43" s="748"/>
      <c r="P43" s="748"/>
      <c r="Q43" s="748"/>
      <c r="R43" s="748"/>
      <c r="S43" s="748"/>
    </row>
    <row r="44" spans="1:19" ht="20.100000000000001" customHeight="1">
      <c r="A44" s="1153"/>
      <c r="B44" s="1160" t="s">
        <v>395</v>
      </c>
      <c r="C44" s="1156"/>
      <c r="D44" s="1157"/>
      <c r="E44" s="750"/>
      <c r="F44" s="750"/>
      <c r="G44" s="750"/>
      <c r="H44" s="750"/>
      <c r="I44" s="750"/>
      <c r="J44" s="750"/>
      <c r="K44" s="750"/>
      <c r="L44" s="750"/>
      <c r="M44" s="750"/>
      <c r="N44" s="750"/>
      <c r="O44" s="750"/>
      <c r="P44" s="750"/>
      <c r="Q44" s="750"/>
      <c r="R44" s="750"/>
      <c r="S44" s="750"/>
    </row>
    <row r="45" spans="1:19" ht="20.100000000000001" customHeight="1">
      <c r="A45" s="1153"/>
      <c r="B45" s="1160" t="s">
        <v>396</v>
      </c>
      <c r="C45" s="1156"/>
      <c r="D45" s="1157"/>
      <c r="E45" s="750"/>
      <c r="F45" s="750"/>
      <c r="G45" s="750"/>
      <c r="H45" s="750"/>
      <c r="I45" s="750"/>
      <c r="J45" s="750"/>
      <c r="K45" s="750"/>
      <c r="L45" s="750"/>
      <c r="M45" s="750"/>
      <c r="N45" s="750"/>
      <c r="O45" s="750"/>
      <c r="P45" s="750"/>
      <c r="Q45" s="750"/>
      <c r="R45" s="750"/>
      <c r="S45" s="750"/>
    </row>
    <row r="46" spans="1:19" s="674" customFormat="1" ht="18" customHeight="1">
      <c r="A46" s="672" t="str">
        <f>IF(OR(E45&gt;21,F45&gt;21,G45&gt;21,H45&gt;21,I45&gt;21,J45&gt;24,K45&gt;24,L45&gt;24,M45&gt;24,N45&gt;24,O45&gt;27,P45&gt;27, Q45&gt;27,R45&gt;27,S45&gt;27),"You are exceeding the completion schedule specified in the bidding documents.","")</f>
        <v/>
      </c>
      <c r="B46" s="673"/>
      <c r="C46" s="673"/>
      <c r="D46" s="673"/>
      <c r="E46" s="731"/>
      <c r="F46" s="731"/>
      <c r="G46" s="731"/>
      <c r="H46" s="731"/>
      <c r="I46" s="731"/>
      <c r="J46" s="731"/>
      <c r="K46" s="731"/>
      <c r="L46" s="731"/>
      <c r="M46" s="731"/>
      <c r="N46" s="731"/>
      <c r="O46" s="731"/>
      <c r="P46" s="731"/>
      <c r="Q46" s="731"/>
      <c r="R46" s="731"/>
      <c r="S46" s="731"/>
    </row>
    <row r="47" spans="1:19" ht="18" customHeight="1">
      <c r="A47" s="376"/>
      <c r="B47" s="376"/>
      <c r="C47" s="376"/>
      <c r="D47" s="376"/>
    </row>
    <row r="48" spans="1:19" ht="29.25" customHeight="1">
      <c r="A48" s="36" t="s">
        <v>67</v>
      </c>
      <c r="B48" s="62" t="str">
        <f>'Attach 3(JV)'!B24</f>
        <v>--</v>
      </c>
      <c r="D48" s="37"/>
      <c r="E48" s="37" t="s">
        <v>68</v>
      </c>
      <c r="F48" s="39" t="str">
        <f>'Attach 3(JV)'!E24</f>
        <v/>
      </c>
    </row>
    <row r="49" spans="1:19" ht="22.5" customHeight="1">
      <c r="A49" s="36" t="s">
        <v>69</v>
      </c>
      <c r="B49" s="196" t="str">
        <f>'Attach 3(JV)'!B25</f>
        <v/>
      </c>
      <c r="D49" s="37"/>
      <c r="E49" s="37" t="s">
        <v>70</v>
      </c>
      <c r="F49" s="39" t="str">
        <f>'Attach 3(JV)'!E25</f>
        <v/>
      </c>
    </row>
    <row r="50" spans="1:19" ht="8.25" customHeight="1">
      <c r="D50" s="37"/>
    </row>
    <row r="51" spans="1:19" ht="12" customHeight="1">
      <c r="A51" s="38"/>
    </row>
    <row r="52" spans="1:19" ht="36.75" customHeight="1">
      <c r="A52" s="45" t="s">
        <v>29</v>
      </c>
      <c r="B52" s="1152" t="s">
        <v>405</v>
      </c>
      <c r="C52" s="1152"/>
      <c r="D52" s="1152"/>
      <c r="E52" s="1152"/>
      <c r="F52" s="1152"/>
      <c r="G52" s="1152"/>
      <c r="H52" s="1152"/>
      <c r="I52" s="1152"/>
      <c r="J52" s="1152"/>
      <c r="K52" s="1152"/>
      <c r="L52" s="1152"/>
      <c r="M52" s="1152"/>
      <c r="N52" s="1152"/>
      <c r="O52" s="1152"/>
      <c r="P52" s="1152"/>
      <c r="Q52" s="1152"/>
      <c r="R52" s="1152"/>
      <c r="S52" s="1152"/>
    </row>
    <row r="53" spans="1:19" ht="20.100000000000001" customHeight="1"/>
  </sheetData>
  <sheetProtection algorithmName="SHA-512" hashValue="e+mjhtYbKYcfmdZNFMQ7TrVBTW+IPOSg/a3KK93XW3JmnIcKOmqs5uTu2wxRtiUumeFHnmAAdKcnTLESXUf2Xg==" saltValue="tsQ1KUTe412d1FGtlmD96g=="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F45:S45 E30:E46 F39:S39"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15"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6" t="str">
        <f>'Attach 3(JV)'!A1</f>
        <v>Specification No.:CC/NT/W-TR/DOM/A06/25/10055</v>
      </c>
      <c r="B1" s="1106"/>
      <c r="C1" s="1106"/>
      <c r="D1" s="1106"/>
      <c r="E1" s="505"/>
      <c r="F1" s="504" t="str">
        <f>"Attachment-10 " &amp; 'Attach 3(JV)'!AT1</f>
        <v xml:space="preserve">Attachment-10 </v>
      </c>
      <c r="G1" s="506"/>
      <c r="H1" s="506"/>
    </row>
    <row r="3" spans="1:10" ht="77.25" customHeight="1">
      <c r="A3" s="1177" t="str">
        <f>'Attach 3(JV)'!A3</f>
        <v>400kV Transformer Package 4TR-13-BULK for procurement of 15 x 500 MVA, 400/220/33kV 3-Ph Transformers under Bulk Procurement of 765kV &amp; 400kV class Transformers and Reactors of various Capacities (Lot-6).</v>
      </c>
      <c r="B3" s="1178"/>
      <c r="C3" s="1178"/>
      <c r="D3" s="1178"/>
      <c r="E3" s="1178"/>
      <c r="F3" s="1178"/>
      <c r="G3" s="9"/>
      <c r="H3" s="3"/>
    </row>
    <row r="4" spans="1:10" ht="20.100000000000001" customHeight="1">
      <c r="A4" s="5"/>
      <c r="H4" s="10"/>
      <c r="I4" s="11"/>
    </row>
    <row r="5" spans="1:10" ht="20.100000000000001" customHeight="1">
      <c r="A5" s="1179" t="s">
        <v>406</v>
      </c>
      <c r="B5" s="1179"/>
      <c r="C5" s="1179"/>
      <c r="D5" s="1179"/>
      <c r="E5" s="1179"/>
      <c r="F5" s="117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6" t="str">
        <f>'Attach 3(JV)'!A8</f>
        <v/>
      </c>
      <c r="B8" s="1176"/>
      <c r="C8" s="1176"/>
      <c r="D8" s="1176"/>
      <c r="E8" s="12" t="str">
        <f>'Attach 3(JV)'!E8</f>
        <v>Contract Services</v>
      </c>
      <c r="H8" s="10"/>
      <c r="I8" s="11"/>
    </row>
    <row r="9" spans="1:10" ht="20.100000000000001" customHeight="1">
      <c r="A9" s="13" t="s">
        <v>59</v>
      </c>
      <c r="B9" s="820">
        <f>'Attach 3(JV)'!B9</f>
        <v>0</v>
      </c>
      <c r="C9" s="820"/>
      <c r="D9" s="820"/>
      <c r="E9" s="12" t="str">
        <f>'Attach 3(JV)'!E9</f>
        <v>Power Grid Corporation of India Ltd.,</v>
      </c>
      <c r="H9" s="10"/>
      <c r="I9" s="11"/>
    </row>
    <row r="10" spans="1:10" ht="20.100000000000001" customHeight="1">
      <c r="A10" s="13" t="s">
        <v>61</v>
      </c>
      <c r="B10" s="820">
        <f>'Attach 3(JV)'!B10</f>
        <v>0</v>
      </c>
      <c r="C10" s="820"/>
      <c r="D10" s="820"/>
      <c r="E10" s="12" t="str">
        <f>'Attach 3(JV)'!E10</f>
        <v>"Saudamini", Plot No. 2, Sector 29</v>
      </c>
      <c r="H10" s="10"/>
      <c r="I10" s="277"/>
    </row>
    <row r="11" spans="1:10" ht="20.100000000000001" customHeight="1">
      <c r="B11" s="820">
        <f>'Attach 3(JV)'!B11</f>
        <v>0</v>
      </c>
      <c r="C11" s="820"/>
      <c r="D11" s="820"/>
      <c r="E11" s="12" t="str">
        <f>'Attach 3(JV)'!E11</f>
        <v>Gurugram (Haryana) - 122001</v>
      </c>
    </row>
    <row r="12" spans="1:10" ht="20.100000000000001" customHeight="1">
      <c r="A12" s="6"/>
      <c r="B12" s="820">
        <f>'Attach 3(JV)'!B12</f>
        <v>0</v>
      </c>
      <c r="C12" s="820"/>
      <c r="D12" s="820"/>
      <c r="E12" s="12"/>
    </row>
    <row r="13" spans="1:10" ht="20.100000000000001" customHeight="1">
      <c r="A13" s="6"/>
    </row>
    <row r="14" spans="1:10" ht="20.100000000000001" customHeight="1">
      <c r="A14" s="6" t="s">
        <v>407</v>
      </c>
    </row>
    <row r="15" spans="1:10" ht="100.5" customHeight="1">
      <c r="A15" s="1175"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offered under this package shall meet the maximum loss requirement as stipulated in Technical Specifications.</v>
      </c>
      <c r="B15" s="1175"/>
      <c r="C15" s="1175"/>
      <c r="D15" s="1175"/>
      <c r="E15" s="1175"/>
      <c r="F15" s="1175"/>
      <c r="G15" s="2"/>
      <c r="H15" s="2"/>
      <c r="J15" s="516"/>
    </row>
    <row r="16" spans="1:10" ht="70.5" customHeight="1">
      <c r="A16" s="1175" t="s">
        <v>408</v>
      </c>
      <c r="B16" s="1175"/>
      <c r="C16" s="1175"/>
      <c r="D16" s="1175"/>
      <c r="E16" s="1175"/>
      <c r="F16" s="1175"/>
      <c r="G16" s="2"/>
      <c r="H16" s="2"/>
      <c r="J16" s="516"/>
    </row>
    <row r="17" spans="1:10" ht="69" customHeight="1">
      <c r="A17" s="1175" t="s">
        <v>409</v>
      </c>
      <c r="B17" s="1175"/>
      <c r="C17" s="1175"/>
      <c r="D17" s="1175"/>
      <c r="E17" s="1175"/>
      <c r="F17" s="1175"/>
      <c r="G17" s="2"/>
      <c r="H17" s="2"/>
      <c r="J17" s="516"/>
    </row>
    <row r="18" spans="1:10" ht="20.100000000000001" customHeight="1">
      <c r="A18" s="7"/>
    </row>
    <row r="19" spans="1:10" ht="20.100000000000001" customHeight="1">
      <c r="A19" s="19" t="s">
        <v>410</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a7WD0kT3lpOtdSwQYOZIiUATRz9QSnsy80TpsJE9icJaeoAkEWKEG9lX3W5xcVzXFcdpQdhI6a3zcovEBVXYQ==" saltValue="MG1lbhmo9yMwrFbM7tS1vA=="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9"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6" t="str">
        <f>'Attach 3(JV)'!A1</f>
        <v>Specification No.:CC/NT/W-TR/DOM/A06/25/10055</v>
      </c>
      <c r="B1" s="1106"/>
      <c r="C1" s="1106"/>
      <c r="D1" s="1183" t="str">
        <f>"Attachment-11 " &amp; 'Attach 3(JV)'!AT1</f>
        <v xml:space="preserve">Attachment-11 </v>
      </c>
      <c r="E1" s="1183"/>
      <c r="F1" s="78"/>
      <c r="G1" s="78"/>
      <c r="H1" s="78"/>
    </row>
    <row r="2" spans="1:26" ht="13.5" customHeight="1">
      <c r="Z2" s="112">
        <f>'Attach 3(JV)'!Z2</f>
        <v>0</v>
      </c>
    </row>
    <row r="3" spans="1:26" ht="75.75" customHeight="1">
      <c r="A3" s="1163" t="str">
        <f>'Attach 3(QR)'!A3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26" ht="19.5" customHeight="1">
      <c r="A4" s="28"/>
      <c r="H4" s="30"/>
      <c r="I4" s="11"/>
    </row>
    <row r="5" spans="1:26" ht="21.75" customHeight="1">
      <c r="A5" s="817" t="s">
        <v>411</v>
      </c>
      <c r="B5" s="817"/>
      <c r="C5" s="817"/>
      <c r="D5" s="817"/>
      <c r="E5" s="81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3" t="str">
        <f>'Attach 3(JV)'!A8</f>
        <v/>
      </c>
      <c r="B8" s="823"/>
      <c r="C8" s="823"/>
      <c r="D8" s="12" t="str">
        <f>'Attach 3(JV)'!E8</f>
        <v>Contract Services</v>
      </c>
      <c r="H8" s="30"/>
      <c r="I8" s="11"/>
    </row>
    <row r="9" spans="1:26" ht="19.5" customHeight="1">
      <c r="A9" s="13" t="s">
        <v>59</v>
      </c>
      <c r="B9" s="820">
        <f>'Attach 3(JV)'!B9</f>
        <v>0</v>
      </c>
      <c r="C9" s="820"/>
      <c r="D9" s="12" t="str">
        <f>'Attach 3(JV)'!E9</f>
        <v>Power Grid Corporation of India Ltd.,</v>
      </c>
      <c r="H9" s="30"/>
      <c r="I9" s="11"/>
    </row>
    <row r="10" spans="1:26" ht="19.5" customHeight="1">
      <c r="A10" s="13" t="s">
        <v>61</v>
      </c>
      <c r="B10" s="820">
        <f>'Attach 3(JV)'!B10</f>
        <v>0</v>
      </c>
      <c r="C10" s="820"/>
      <c r="D10" s="12" t="str">
        <f>'Attach 3(JV)'!E10</f>
        <v>"Saudamini", Plot No. 2, Sector 29</v>
      </c>
      <c r="H10" s="30"/>
      <c r="I10" s="11"/>
    </row>
    <row r="11" spans="1:26" ht="19.5" customHeight="1">
      <c r="B11" s="820">
        <f>'Attach 3(JV)'!B11</f>
        <v>0</v>
      </c>
      <c r="C11" s="820"/>
      <c r="D11" s="12" t="str">
        <f>'Attach 3(JV)'!E11</f>
        <v>Gurugram (Haryana) - 122001</v>
      </c>
    </row>
    <row r="12" spans="1:26" ht="19.5" customHeight="1">
      <c r="A12" s="32"/>
      <c r="B12" s="820">
        <f>'Attach 3(JV)'!B12</f>
        <v>0</v>
      </c>
      <c r="C12" s="820"/>
      <c r="D12" s="12"/>
    </row>
    <row r="13" spans="1:26" ht="19.5" customHeight="1">
      <c r="A13" s="29" t="s">
        <v>65</v>
      </c>
    </row>
    <row r="14" spans="1:26" ht="9.9499999999999993" customHeight="1">
      <c r="A14" s="32"/>
    </row>
    <row r="15" spans="1:26" ht="184.5" customHeight="1">
      <c r="A15" s="1180" t="s">
        <v>412</v>
      </c>
      <c r="B15" s="1036"/>
      <c r="C15" s="1036"/>
      <c r="D15" s="1036"/>
      <c r="E15" s="1036"/>
      <c r="F15" s="34"/>
      <c r="G15" s="34"/>
      <c r="H15" s="34"/>
    </row>
    <row r="16" spans="1:26" ht="19.5" customHeight="1">
      <c r="A16" s="32"/>
      <c r="B16" s="32"/>
      <c r="C16" s="32"/>
      <c r="D16" s="32"/>
      <c r="E16" s="32"/>
      <c r="F16" s="34"/>
      <c r="G16" s="34"/>
      <c r="H16" s="34"/>
    </row>
    <row r="17" spans="1:8" s="24" customFormat="1" ht="72" customHeight="1">
      <c r="A17" s="46" t="s">
        <v>346</v>
      </c>
      <c r="B17" s="1148" t="s">
        <v>413</v>
      </c>
      <c r="C17" s="1148"/>
      <c r="D17" s="46" t="s">
        <v>414</v>
      </c>
      <c r="E17" s="46" t="s">
        <v>415</v>
      </c>
      <c r="G17" s="34"/>
      <c r="H17" s="34"/>
    </row>
    <row r="18" spans="1:8" ht="26.1" customHeight="1">
      <c r="A18" s="81">
        <v>1</v>
      </c>
      <c r="B18" s="1184"/>
      <c r="C18" s="1184"/>
      <c r="D18" s="206"/>
      <c r="E18" s="206"/>
      <c r="F18" s="34"/>
      <c r="G18" s="34"/>
      <c r="H18" s="34"/>
    </row>
    <row r="19" spans="1:8" ht="26.1" customHeight="1">
      <c r="A19" s="81">
        <v>2</v>
      </c>
      <c r="B19" s="1184"/>
      <c r="C19" s="1184"/>
      <c r="D19" s="206"/>
      <c r="E19" s="206"/>
      <c r="F19" s="34"/>
      <c r="G19" s="34"/>
      <c r="H19" s="34"/>
    </row>
    <row r="20" spans="1:8" ht="26.1" customHeight="1">
      <c r="A20" s="81">
        <v>3</v>
      </c>
      <c r="B20" s="1184"/>
      <c r="C20" s="1184"/>
      <c r="D20" s="206"/>
      <c r="E20" s="206"/>
      <c r="F20" s="34"/>
      <c r="G20" s="34"/>
      <c r="H20" s="34"/>
    </row>
    <row r="21" spans="1:8" ht="26.1" customHeight="1">
      <c r="A21" s="81">
        <v>4</v>
      </c>
      <c r="B21" s="1184"/>
      <c r="C21" s="1184"/>
      <c r="D21" s="206"/>
      <c r="E21" s="206"/>
      <c r="F21" s="34"/>
      <c r="G21" s="34"/>
      <c r="H21" s="34"/>
    </row>
    <row r="22" spans="1:8" ht="26.1" customHeight="1">
      <c r="A22" s="81">
        <v>5</v>
      </c>
      <c r="B22" s="1184"/>
      <c r="C22" s="1184"/>
      <c r="D22" s="206"/>
      <c r="E22" s="206"/>
      <c r="F22" s="34"/>
      <c r="G22" s="34"/>
      <c r="H22" s="34"/>
    </row>
    <row r="23" spans="1:8" ht="26.1" customHeight="1">
      <c r="A23" s="81">
        <v>6</v>
      </c>
      <c r="B23" s="1184"/>
      <c r="C23" s="1184"/>
      <c r="D23" s="206"/>
      <c r="E23" s="206"/>
      <c r="F23" s="34"/>
      <c r="G23" s="34"/>
      <c r="H23" s="34"/>
    </row>
    <row r="24" spans="1:8" ht="26.1" customHeight="1">
      <c r="A24" s="32"/>
      <c r="B24" s="32"/>
      <c r="C24" s="32"/>
      <c r="D24" s="32"/>
      <c r="E24" s="32"/>
      <c r="F24" s="34"/>
      <c r="G24" s="34"/>
      <c r="H24" s="34"/>
    </row>
    <row r="25" spans="1:8" ht="84.75" customHeight="1">
      <c r="A25" s="1180" t="s">
        <v>416</v>
      </c>
      <c r="B25" s="1036"/>
      <c r="C25" s="1036"/>
      <c r="D25" s="1036"/>
      <c r="E25" s="1036"/>
    </row>
    <row r="26" spans="1:8" ht="149.25" customHeight="1">
      <c r="A26" s="1180" t="s">
        <v>417</v>
      </c>
      <c r="B26" s="1036"/>
      <c r="C26" s="1036"/>
      <c r="D26" s="1036"/>
      <c r="E26" s="1036"/>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18" t="s">
        <v>418</v>
      </c>
      <c r="B29" s="818"/>
      <c r="C29" s="818"/>
      <c r="D29" s="818"/>
      <c r="E29" s="818"/>
    </row>
    <row r="30" spans="1:8" ht="20.100000000000001" customHeight="1">
      <c r="A30" s="21" t="str">
        <f>A1</f>
        <v>Specification No.:CC/NT/W-TR/DOM/A06/25/10055</v>
      </c>
      <c r="B30" s="22"/>
      <c r="C30" s="22"/>
      <c r="D30" s="22"/>
      <c r="E30" s="23" t="str">
        <f>D1</f>
        <v xml:space="preserve">Attachment-11 </v>
      </c>
    </row>
    <row r="31" spans="1:8" ht="19.5" customHeight="1"/>
    <row r="32" spans="1:8" ht="48" customHeight="1">
      <c r="A32" s="1182" t="str">
        <f>A3</f>
        <v>400kV Transformer Package 4TR-13-BULK for procurement of 15 x 500 MVA, 400/220/33kV 3-Ph Transformers under Bulk Procurement of 765kV &amp; 400kV class Transformers and Reactors of various Capacities (Lot-6).</v>
      </c>
      <c r="B32" s="1182"/>
      <c r="C32" s="1182"/>
      <c r="D32" s="1182"/>
      <c r="E32" s="1182"/>
    </row>
    <row r="33" spans="1:5" ht="19.5" customHeight="1">
      <c r="A33" s="28"/>
    </row>
    <row r="34" spans="1:5" ht="19.5" customHeight="1">
      <c r="A34" s="1150" t="s">
        <v>411</v>
      </c>
      <c r="B34" s="1150"/>
      <c r="C34" s="1150"/>
      <c r="D34" s="1150"/>
      <c r="E34" s="115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0" t="str">
        <f>'Attach 3(JV)'!B17:D17</f>
        <v>Ram Lal</v>
      </c>
      <c r="C38" s="820"/>
      <c r="D38" s="12" t="str">
        <f>D9</f>
        <v>Power Grid Corporation of India Ltd.,</v>
      </c>
    </row>
    <row r="39" spans="1:5" ht="19.5" customHeight="1">
      <c r="A39" s="13" t="s">
        <v>61</v>
      </c>
      <c r="B39" s="820" t="str">
        <f>'Attach 3(JV)'!B18:D18</f>
        <v>G5</v>
      </c>
      <c r="C39" s="820"/>
      <c r="D39" s="12" t="str">
        <f>D10</f>
        <v>"Saudamini", Plot No. 2, Sector 29</v>
      </c>
    </row>
    <row r="40" spans="1:5" ht="19.5" customHeight="1">
      <c r="B40" s="820" t="str">
        <f>'Attach 3(JV)'!B19:D19</f>
        <v>Gurgaon</v>
      </c>
      <c r="C40" s="820"/>
      <c r="D40" s="12" t="str">
        <f>D11</f>
        <v>Gurugram (Haryana) - 122001</v>
      </c>
    </row>
    <row r="41" spans="1:5" ht="19.5" customHeight="1">
      <c r="A41" s="32"/>
      <c r="B41" s="820" t="str">
        <f>'Attach 3(JV)'!B20:D20</f>
        <v/>
      </c>
      <c r="C41" s="820"/>
      <c r="D41" s="12"/>
    </row>
    <row r="42" spans="1:5" ht="19.5" customHeight="1">
      <c r="A42" s="29" t="s">
        <v>65</v>
      </c>
    </row>
    <row r="43" spans="1:5" ht="19.5" customHeight="1">
      <c r="A43" s="32"/>
    </row>
    <row r="44" spans="1:5" ht="33.75" customHeight="1">
      <c r="A44" s="1036" t="s">
        <v>419</v>
      </c>
      <c r="B44" s="1036"/>
      <c r="C44" s="1036"/>
      <c r="D44" s="1036"/>
      <c r="E44" s="1036"/>
    </row>
    <row r="45" spans="1:5" ht="19.5" customHeight="1">
      <c r="A45" s="32"/>
      <c r="B45" s="32"/>
      <c r="C45" s="32"/>
      <c r="D45" s="32"/>
      <c r="E45" s="32"/>
    </row>
    <row r="46" spans="1:5" ht="72" customHeight="1">
      <c r="A46" s="46" t="s">
        <v>346</v>
      </c>
      <c r="B46" s="1148" t="s">
        <v>413</v>
      </c>
      <c r="C46" s="1148"/>
      <c r="D46" s="46" t="s">
        <v>414</v>
      </c>
      <c r="E46" s="46" t="s">
        <v>420</v>
      </c>
    </row>
    <row r="47" spans="1:5" ht="25.5" customHeight="1">
      <c r="A47" s="81">
        <v>1</v>
      </c>
      <c r="B47" s="1181"/>
      <c r="C47" s="1181"/>
      <c r="D47" s="210"/>
      <c r="E47" s="210"/>
    </row>
    <row r="48" spans="1:5" ht="25.5" customHeight="1">
      <c r="A48" s="81">
        <v>2</v>
      </c>
      <c r="B48" s="1181"/>
      <c r="C48" s="1181"/>
      <c r="D48" s="210"/>
      <c r="E48" s="210"/>
    </row>
    <row r="49" spans="1:5" ht="25.5" customHeight="1">
      <c r="A49" s="81">
        <v>3</v>
      </c>
      <c r="B49" s="1181"/>
      <c r="C49" s="1181"/>
      <c r="D49" s="210"/>
      <c r="E49" s="210"/>
    </row>
    <row r="50" spans="1:5" ht="25.5" customHeight="1">
      <c r="A50" s="81">
        <v>4</v>
      </c>
      <c r="B50" s="1181"/>
      <c r="C50" s="1181"/>
      <c r="D50" s="210"/>
      <c r="E50" s="210"/>
    </row>
    <row r="51" spans="1:5" ht="25.5" customHeight="1">
      <c r="A51" s="81">
        <v>5</v>
      </c>
      <c r="B51" s="1181"/>
      <c r="C51" s="1181"/>
      <c r="D51" s="210"/>
      <c r="E51" s="210"/>
    </row>
    <row r="52" spans="1:5" ht="25.5" customHeight="1">
      <c r="A52" s="81">
        <v>6</v>
      </c>
      <c r="B52" s="1181"/>
      <c r="C52" s="1181"/>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Specification No.:CC/NT/W-TR/DOM/A06/25/10055</v>
      </c>
      <c r="B58" s="22"/>
      <c r="C58" s="22"/>
      <c r="D58" s="22"/>
      <c r="E58" s="23" t="str">
        <f>E30</f>
        <v xml:space="preserve">Attachment-11 </v>
      </c>
    </row>
    <row r="59" spans="1:5" ht="19.5" customHeight="1"/>
    <row r="60" spans="1:5" ht="48" customHeight="1">
      <c r="A60" s="1182" t="str">
        <f>A32</f>
        <v>400kV Transformer Package 4TR-13-BULK for procurement of 15 x 500 MVA, 400/220/33kV 3-Ph Transformers under Bulk Procurement of 765kV &amp; 400kV class Transformers and Reactors of various Capacities (Lot-6).</v>
      </c>
      <c r="B60" s="1182"/>
      <c r="C60" s="1182"/>
      <c r="D60" s="1182"/>
      <c r="E60" s="1182"/>
    </row>
    <row r="61" spans="1:5" ht="19.5" customHeight="1">
      <c r="A61" s="28"/>
    </row>
    <row r="62" spans="1:5" ht="19.5" customHeight="1">
      <c r="A62" s="1150" t="s">
        <v>411</v>
      </c>
      <c r="B62" s="1150"/>
      <c r="C62" s="1150"/>
      <c r="D62" s="1150"/>
      <c r="E62" s="115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0" t="str">
        <f>'Attach 3(JV)'!E17</f>
        <v/>
      </c>
      <c r="C66" s="820"/>
      <c r="D66" s="12" t="str">
        <f>D9</f>
        <v>Power Grid Corporation of India Ltd.,</v>
      </c>
    </row>
    <row r="67" spans="1:5" ht="19.5" customHeight="1">
      <c r="A67" s="13" t="s">
        <v>61</v>
      </c>
      <c r="B67" s="820" t="str">
        <f>'Attach 3(JV)'!E18</f>
        <v/>
      </c>
      <c r="C67" s="820"/>
      <c r="D67" s="12" t="str">
        <f>D10</f>
        <v>"Saudamini", Plot No. 2, Sector 29</v>
      </c>
    </row>
    <row r="68" spans="1:5" ht="19.5" customHeight="1">
      <c r="B68" s="820" t="str">
        <f>'Attach 3(JV)'!E19</f>
        <v/>
      </c>
      <c r="C68" s="820"/>
      <c r="D68" s="12" t="str">
        <f>D11</f>
        <v>Gurugram (Haryana) - 122001</v>
      </c>
    </row>
    <row r="69" spans="1:5" ht="19.5" customHeight="1">
      <c r="A69" s="32"/>
      <c r="B69" s="820" t="str">
        <f>'Attach 3(JV)'!E20</f>
        <v/>
      </c>
      <c r="C69" s="820"/>
      <c r="D69" s="12"/>
    </row>
    <row r="70" spans="1:5" ht="19.5" customHeight="1">
      <c r="A70" s="29" t="s">
        <v>65</v>
      </c>
    </row>
    <row r="71" spans="1:5" ht="19.5" customHeight="1">
      <c r="A71" s="32"/>
    </row>
    <row r="72" spans="1:5" ht="33.75" customHeight="1">
      <c r="A72" s="1036" t="s">
        <v>419</v>
      </c>
      <c r="B72" s="1036"/>
      <c r="C72" s="1036"/>
      <c r="D72" s="1036"/>
      <c r="E72" s="1036"/>
    </row>
    <row r="73" spans="1:5" ht="19.5" customHeight="1">
      <c r="A73" s="32"/>
      <c r="B73" s="32"/>
      <c r="C73" s="32"/>
      <c r="D73" s="32"/>
      <c r="E73" s="32"/>
    </row>
    <row r="74" spans="1:5" ht="72" customHeight="1">
      <c r="A74" s="46" t="s">
        <v>346</v>
      </c>
      <c r="B74" s="1148" t="s">
        <v>413</v>
      </c>
      <c r="C74" s="1148"/>
      <c r="D74" s="46" t="s">
        <v>414</v>
      </c>
      <c r="E74" s="46" t="s">
        <v>420</v>
      </c>
    </row>
    <row r="75" spans="1:5" ht="25.5" customHeight="1">
      <c r="A75" s="81">
        <v>1</v>
      </c>
      <c r="B75" s="1181"/>
      <c r="C75" s="1181"/>
      <c r="D75" s="210"/>
      <c r="E75" s="210"/>
    </row>
    <row r="76" spans="1:5" ht="25.5" customHeight="1">
      <c r="A76" s="81">
        <v>2</v>
      </c>
      <c r="B76" s="1181"/>
      <c r="C76" s="1181"/>
      <c r="D76" s="210"/>
      <c r="E76" s="210"/>
    </row>
    <row r="77" spans="1:5" ht="25.5" customHeight="1">
      <c r="A77" s="81">
        <v>3</v>
      </c>
      <c r="B77" s="1181"/>
      <c r="C77" s="1181"/>
      <c r="D77" s="210"/>
      <c r="E77" s="210"/>
    </row>
    <row r="78" spans="1:5" ht="25.5" customHeight="1">
      <c r="A78" s="81">
        <v>4</v>
      </c>
      <c r="B78" s="1181"/>
      <c r="C78" s="1181"/>
      <c r="D78" s="210"/>
      <c r="E78" s="210"/>
    </row>
    <row r="79" spans="1:5" ht="25.5" customHeight="1">
      <c r="A79" s="81">
        <v>5</v>
      </c>
      <c r="B79" s="1181"/>
      <c r="C79" s="1181"/>
      <c r="D79" s="210"/>
      <c r="E79" s="210"/>
    </row>
    <row r="80" spans="1:5" ht="25.5" customHeight="1">
      <c r="A80" s="81">
        <v>6</v>
      </c>
      <c r="B80" s="1181"/>
      <c r="C80" s="1181"/>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toSMejSgkod8sv1LAXWkx6H0m8hppLZ8WZxYB64+BpCxhngDVPSYz1cED7gtqmXMYaSTxr6tGjFgBcp5Exc+Xw==" saltValue="vsio0/4UatSy98qievwGCg=="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E8" sqref="E8"/>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Specification No.:CC/NT/W-TR/DOM/A06/25/10055</v>
      </c>
      <c r="B1" s="512"/>
      <c r="C1" s="512"/>
      <c r="D1" s="512"/>
      <c r="E1" s="513" t="s">
        <v>421</v>
      </c>
      <c r="F1" s="228"/>
    </row>
    <row r="3" spans="1:7" ht="73.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1164"/>
    </row>
    <row r="4" spans="1:7" ht="1.5" hidden="1" customHeight="1">
      <c r="A4" s="234"/>
      <c r="F4" s="30"/>
      <c r="G4" s="11"/>
    </row>
    <row r="5" spans="1:7" ht="20.100000000000001" customHeight="1">
      <c r="A5" s="1199" t="s">
        <v>422</v>
      </c>
      <c r="B5" s="1199"/>
      <c r="C5" s="1199"/>
      <c r="D5" s="1199"/>
      <c r="E5" s="1199"/>
      <c r="F5" s="1199"/>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87" t="str">
        <f>'Attach 3(JV)'!A8</f>
        <v/>
      </c>
      <c r="B8" s="1187"/>
      <c r="C8" s="1187"/>
      <c r="D8" s="360" t="str">
        <f>'[20]Attach 3 (JV)'!F6</f>
        <v>Contract Services</v>
      </c>
      <c r="F8" s="30"/>
      <c r="G8" s="11"/>
    </row>
    <row r="9" spans="1:7">
      <c r="A9" s="13" t="s">
        <v>59</v>
      </c>
      <c r="B9" s="819">
        <f>'Attach 3(JV)'!B9</f>
        <v>0</v>
      </c>
      <c r="C9" s="819"/>
      <c r="D9" s="360" t="str">
        <f>'[20]Attach 3 (JV)'!F7</f>
        <v>Power Grid Corporation of India Ltd.,</v>
      </c>
      <c r="F9" s="30"/>
      <c r="G9" s="11"/>
    </row>
    <row r="10" spans="1:7">
      <c r="A10" s="13" t="s">
        <v>61</v>
      </c>
      <c r="B10" s="820">
        <f>'Attach 3(JV)'!B10</f>
        <v>0</v>
      </c>
      <c r="C10" s="820"/>
      <c r="D10" s="360" t="str">
        <f>'[20]Attach 3 (JV)'!F8</f>
        <v>"Saudamini", Plot No.-2</v>
      </c>
      <c r="F10" s="30"/>
      <c r="G10" s="11"/>
    </row>
    <row r="11" spans="1:7">
      <c r="B11" s="820">
        <f>'Attach 3(JV)'!B11</f>
        <v>0</v>
      </c>
      <c r="C11" s="820"/>
      <c r="D11" s="360" t="str">
        <f>'[20]Attach 3 (JV)'!F9</f>
        <v xml:space="preserve">Sector-29, </v>
      </c>
    </row>
    <row r="12" spans="1:7">
      <c r="A12" s="236"/>
      <c r="B12" s="820">
        <f>'Attach 3(JV)'!B12</f>
        <v>0</v>
      </c>
      <c r="C12" s="820"/>
      <c r="D12" s="735" t="str">
        <f>'Attach 3(JV)'!E11</f>
        <v>Gurugram (Haryana) - 122001</v>
      </c>
    </row>
    <row r="13" spans="1:7" ht="9.9499999999999993" customHeight="1">
      <c r="A13" s="236"/>
      <c r="B13" s="102"/>
      <c r="C13" s="102"/>
    </row>
    <row r="14" spans="1:7" ht="20.100000000000001" customHeight="1">
      <c r="A14" s="230" t="s">
        <v>65</v>
      </c>
    </row>
    <row r="15" spans="1:7" ht="45.75" customHeight="1">
      <c r="A15" s="1185"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4TR-13-BULK. The necessary documentary evidence is enclosed.</v>
      </c>
      <c r="B15" s="1185"/>
      <c r="C15" s="1185"/>
      <c r="D15" s="1185"/>
      <c r="E15" s="1185"/>
      <c r="F15" s="1185"/>
    </row>
    <row r="16" spans="1:7" ht="51.6" customHeight="1">
      <c r="A16" s="357" t="s">
        <v>346</v>
      </c>
      <c r="B16" s="357" t="s">
        <v>423</v>
      </c>
      <c r="C16" s="357" t="s">
        <v>424</v>
      </c>
      <c r="D16" s="357" t="s">
        <v>425</v>
      </c>
      <c r="E16" s="357" t="s">
        <v>426</v>
      </c>
    </row>
    <row r="17" spans="1:6" ht="13.5" customHeight="1">
      <c r="A17" s="367">
        <v>1</v>
      </c>
      <c r="B17" s="367">
        <v>2</v>
      </c>
      <c r="C17" s="367">
        <v>3</v>
      </c>
      <c r="D17" s="367">
        <v>4</v>
      </c>
      <c r="E17" s="367">
        <v>5</v>
      </c>
    </row>
    <row r="18" spans="1:6" ht="32.25" customHeight="1">
      <c r="A18" s="230" t="s">
        <v>427</v>
      </c>
    </row>
    <row r="19" spans="1:6" s="361" customFormat="1" ht="32.25" customHeight="1">
      <c r="A19" s="1203" t="s">
        <v>428</v>
      </c>
      <c r="B19" s="1204"/>
      <c r="C19" s="1204"/>
      <c r="D19" s="1205"/>
      <c r="E19" s="734"/>
      <c r="F19" s="230"/>
    </row>
    <row r="20" spans="1:6" s="363" customFormat="1" ht="31.5" customHeight="1">
      <c r="A20" s="751" t="s">
        <v>429</v>
      </c>
      <c r="B20" s="1194" t="s">
        <v>430</v>
      </c>
      <c r="C20" s="1194"/>
      <c r="D20" s="1194"/>
      <c r="E20" s="1194"/>
      <c r="F20" s="230"/>
    </row>
    <row r="21" spans="1:6" ht="43.5" customHeight="1">
      <c r="A21" s="256" t="s">
        <v>431</v>
      </c>
      <c r="B21" s="721" t="s">
        <v>432</v>
      </c>
      <c r="C21" s="722"/>
      <c r="D21" s="723" t="s">
        <v>433</v>
      </c>
      <c r="E21" s="724"/>
    </row>
    <row r="22" spans="1:6" ht="43.5" customHeight="1">
      <c r="A22" s="256" t="s">
        <v>434</v>
      </c>
      <c r="B22" s="721" t="s">
        <v>435</v>
      </c>
      <c r="C22" s="722"/>
      <c r="D22" s="723" t="s">
        <v>436</v>
      </c>
      <c r="E22" s="724"/>
    </row>
    <row r="23" spans="1:6" ht="42.75" customHeight="1">
      <c r="A23" s="256" t="s">
        <v>437</v>
      </c>
      <c r="B23" s="721" t="s">
        <v>438</v>
      </c>
      <c r="C23" s="722"/>
      <c r="D23" s="723" t="s">
        <v>439</v>
      </c>
      <c r="E23" s="724"/>
    </row>
    <row r="24" spans="1:6" ht="45.75" customHeight="1">
      <c r="A24" s="256" t="s">
        <v>440</v>
      </c>
      <c r="B24" s="721" t="s">
        <v>441</v>
      </c>
      <c r="C24" s="722"/>
      <c r="D24" s="723" t="s">
        <v>442</v>
      </c>
      <c r="E24" s="724"/>
    </row>
    <row r="25" spans="1:6" ht="145.5" customHeight="1">
      <c r="A25" s="753" t="s">
        <v>443</v>
      </c>
      <c r="B25" s="725" t="s">
        <v>444</v>
      </c>
      <c r="C25" s="722"/>
      <c r="D25" s="723" t="s">
        <v>445</v>
      </c>
      <c r="E25" s="724"/>
    </row>
    <row r="26" spans="1:6" ht="30" customHeight="1">
      <c r="A26" s="1201" t="str">
        <f>IF(OR((SUM(C21:C25)&gt;0.85),SUM(C21:C25)&lt;0.85),"ERROR -Sum of all the coefficients including labour is not equal to 0.85","")</f>
        <v>ERROR -Sum of all the coefficients including labour is not equal to 0.85</v>
      </c>
      <c r="B26" s="1201"/>
      <c r="C26" s="1201"/>
      <c r="D26" s="1201"/>
      <c r="E26" s="1202"/>
    </row>
    <row r="27" spans="1:6" ht="24.75" customHeight="1">
      <c r="A27" s="1195" t="s">
        <v>446</v>
      </c>
      <c r="B27" s="1195"/>
      <c r="C27" s="1195"/>
      <c r="D27" s="1195"/>
      <c r="E27" s="1196"/>
    </row>
    <row r="28" spans="1:6" s="363" customFormat="1" ht="24.75" hidden="1" customHeight="1">
      <c r="A28" s="751" t="s">
        <v>447</v>
      </c>
      <c r="B28" s="1194" t="s">
        <v>448</v>
      </c>
      <c r="C28" s="1194"/>
      <c r="D28" s="1194"/>
      <c r="E28" s="1194"/>
      <c r="F28" s="230"/>
    </row>
    <row r="29" spans="1:6" ht="59.25" hidden="1" customHeight="1">
      <c r="A29" s="256" t="s">
        <v>431</v>
      </c>
      <c r="B29" s="721" t="s">
        <v>432</v>
      </c>
      <c r="C29" s="722"/>
      <c r="D29" s="723" t="s">
        <v>433</v>
      </c>
      <c r="E29" s="724"/>
    </row>
    <row r="30" spans="1:6" ht="67.150000000000006" hidden="1" customHeight="1">
      <c r="A30" s="256" t="s">
        <v>434</v>
      </c>
      <c r="B30" s="721" t="s">
        <v>435</v>
      </c>
      <c r="C30" s="722"/>
      <c r="D30" s="723" t="s">
        <v>436</v>
      </c>
      <c r="E30" s="724"/>
    </row>
    <row r="31" spans="1:6" ht="52.5" hidden="1" customHeight="1">
      <c r="A31" s="256" t="s">
        <v>437</v>
      </c>
      <c r="B31" s="721" t="s">
        <v>438</v>
      </c>
      <c r="C31" s="722"/>
      <c r="D31" s="723" t="s">
        <v>439</v>
      </c>
      <c r="E31" s="724"/>
    </row>
    <row r="32" spans="1:6" ht="45.75" hidden="1" customHeight="1">
      <c r="A32" s="256" t="s">
        <v>440</v>
      </c>
      <c r="B32" s="721" t="s">
        <v>441</v>
      </c>
      <c r="C32" s="722"/>
      <c r="D32" s="723" t="s">
        <v>442</v>
      </c>
      <c r="E32" s="724"/>
    </row>
    <row r="33" spans="1:6" ht="145.5" hidden="1" customHeight="1">
      <c r="A33" s="753" t="s">
        <v>443</v>
      </c>
      <c r="B33" s="725" t="s">
        <v>444</v>
      </c>
      <c r="C33" s="722"/>
      <c r="D33" s="723" t="s">
        <v>445</v>
      </c>
      <c r="E33" s="724"/>
    </row>
    <row r="34" spans="1:6" ht="35.25" hidden="1" customHeight="1">
      <c r="A34" s="1201" t="str">
        <f>IF(OR((SUM(C29:C33)&gt;0.85),SUM(C29:C33)&lt;0.85),"ERROR -Sum of all the coefficients including labour is not equal to 0.85","")</f>
        <v>ERROR -Sum of all the coefficients including labour is not equal to 0.85</v>
      </c>
      <c r="B34" s="1201"/>
      <c r="C34" s="1201"/>
      <c r="D34" s="1201"/>
      <c r="E34" s="1202"/>
    </row>
    <row r="35" spans="1:6" ht="24.75" hidden="1" customHeight="1">
      <c r="A35" s="1195" t="s">
        <v>446</v>
      </c>
      <c r="B35" s="1195"/>
      <c r="C35" s="1195"/>
      <c r="D35" s="1195"/>
      <c r="E35" s="1196"/>
    </row>
    <row r="36" spans="1:6" s="363" customFormat="1" ht="37.5" hidden="1" customHeight="1">
      <c r="A36" s="751" t="s">
        <v>449</v>
      </c>
      <c r="B36" s="1194" t="s">
        <v>450</v>
      </c>
      <c r="C36" s="1194"/>
      <c r="D36" s="1194"/>
      <c r="E36" s="1194"/>
      <c r="F36" s="230"/>
    </row>
    <row r="37" spans="1:6" ht="59.25" hidden="1" customHeight="1">
      <c r="A37" s="256" t="s">
        <v>431</v>
      </c>
      <c r="B37" s="721" t="s">
        <v>432</v>
      </c>
      <c r="C37" s="722"/>
      <c r="D37" s="723" t="s">
        <v>433</v>
      </c>
      <c r="E37" s="724"/>
    </row>
    <row r="38" spans="1:6" ht="67.150000000000006" hidden="1" customHeight="1">
      <c r="A38" s="256" t="s">
        <v>434</v>
      </c>
      <c r="B38" s="721" t="s">
        <v>435</v>
      </c>
      <c r="C38" s="722"/>
      <c r="D38" s="723" t="s">
        <v>436</v>
      </c>
      <c r="E38" s="724"/>
    </row>
    <row r="39" spans="1:6" ht="52.5" hidden="1" customHeight="1">
      <c r="A39" s="256" t="s">
        <v>437</v>
      </c>
      <c r="B39" s="721" t="s">
        <v>438</v>
      </c>
      <c r="C39" s="722"/>
      <c r="D39" s="723" t="s">
        <v>439</v>
      </c>
      <c r="E39" s="724"/>
    </row>
    <row r="40" spans="1:6" ht="45.75" hidden="1" customHeight="1">
      <c r="A40" s="256" t="s">
        <v>440</v>
      </c>
      <c r="B40" s="721" t="s">
        <v>441</v>
      </c>
      <c r="C40" s="722"/>
      <c r="D40" s="723" t="s">
        <v>442</v>
      </c>
      <c r="E40" s="724"/>
    </row>
    <row r="41" spans="1:6" ht="145.5" hidden="1" customHeight="1">
      <c r="A41" s="753" t="s">
        <v>443</v>
      </c>
      <c r="B41" s="725" t="s">
        <v>444</v>
      </c>
      <c r="C41" s="722"/>
      <c r="D41" s="723" t="s">
        <v>445</v>
      </c>
      <c r="E41" s="724"/>
    </row>
    <row r="42" spans="1:6" ht="35.25" hidden="1" customHeight="1">
      <c r="A42" s="1201" t="str">
        <f>IF(OR((SUM(C37:C41)&gt;0.85),SUM(C37:C41)&lt;0.85),"ERROR -Sum of all the coefficients including labour is not equal to 0.85","")</f>
        <v>ERROR -Sum of all the coefficients including labour is not equal to 0.85</v>
      </c>
      <c r="B42" s="1201"/>
      <c r="C42" s="1201"/>
      <c r="D42" s="1201"/>
      <c r="E42" s="1202"/>
    </row>
    <row r="43" spans="1:6" ht="24.75" hidden="1" customHeight="1">
      <c r="A43" s="1195" t="s">
        <v>446</v>
      </c>
      <c r="B43" s="1195"/>
      <c r="C43" s="1195"/>
      <c r="D43" s="1195"/>
      <c r="E43" s="1196"/>
    </row>
    <row r="44" spans="1:6" s="363" customFormat="1" ht="37.5" hidden="1" customHeight="1">
      <c r="A44" s="751" t="s">
        <v>447</v>
      </c>
      <c r="B44" s="1194" t="s">
        <v>451</v>
      </c>
      <c r="C44" s="1194"/>
      <c r="D44" s="1194"/>
      <c r="E44" s="1194"/>
      <c r="F44" s="230"/>
    </row>
    <row r="45" spans="1:6" ht="59.25" hidden="1" customHeight="1">
      <c r="A45" s="256" t="s">
        <v>431</v>
      </c>
      <c r="B45" s="721" t="s">
        <v>432</v>
      </c>
      <c r="C45" s="722"/>
      <c r="D45" s="723" t="s">
        <v>433</v>
      </c>
      <c r="E45" s="724"/>
    </row>
    <row r="46" spans="1:6" ht="67.150000000000006" hidden="1" customHeight="1">
      <c r="A46" s="256" t="s">
        <v>434</v>
      </c>
      <c r="B46" s="721" t="s">
        <v>435</v>
      </c>
      <c r="C46" s="722"/>
      <c r="D46" s="723" t="s">
        <v>436</v>
      </c>
      <c r="E46" s="724"/>
    </row>
    <row r="47" spans="1:6" ht="52.5" hidden="1" customHeight="1">
      <c r="A47" s="256" t="s">
        <v>437</v>
      </c>
      <c r="B47" s="721" t="s">
        <v>438</v>
      </c>
      <c r="C47" s="722"/>
      <c r="D47" s="723" t="s">
        <v>439</v>
      </c>
      <c r="E47" s="724"/>
    </row>
    <row r="48" spans="1:6" ht="45.75" hidden="1" customHeight="1">
      <c r="A48" s="256" t="s">
        <v>440</v>
      </c>
      <c r="B48" s="721" t="s">
        <v>441</v>
      </c>
      <c r="C48" s="722"/>
      <c r="D48" s="723" t="s">
        <v>442</v>
      </c>
      <c r="E48" s="724"/>
    </row>
    <row r="49" spans="1:7" ht="145.5" hidden="1" customHeight="1">
      <c r="A49" s="753" t="s">
        <v>443</v>
      </c>
      <c r="B49" s="725" t="s">
        <v>444</v>
      </c>
      <c r="C49" s="722"/>
      <c r="D49" s="723" t="s">
        <v>445</v>
      </c>
      <c r="E49" s="724"/>
    </row>
    <row r="50" spans="1:7" ht="35.25" hidden="1" customHeight="1">
      <c r="A50" s="1201" t="str">
        <f>IF(OR((SUM(C45:C49)&gt;0.85),SUM(C45:C49)&lt;0.85),"ERROR -Sum of all the coefficients including labour is not equal to 0.85","")</f>
        <v>ERROR -Sum of all the coefficients including labour is not equal to 0.85</v>
      </c>
      <c r="B50" s="1201"/>
      <c r="C50" s="1201"/>
      <c r="D50" s="1201"/>
      <c r="E50" s="1202"/>
    </row>
    <row r="51" spans="1:7" ht="24.75" hidden="1" customHeight="1">
      <c r="A51" s="1195" t="s">
        <v>446</v>
      </c>
      <c r="B51" s="1195"/>
      <c r="C51" s="1195"/>
      <c r="D51" s="1195"/>
      <c r="E51" s="1196"/>
    </row>
    <row r="52" spans="1:7" ht="20.100000000000001" customHeight="1">
      <c r="A52" s="752" t="s">
        <v>452</v>
      </c>
      <c r="B52" s="1200" t="s">
        <v>453</v>
      </c>
      <c r="C52" s="1200"/>
      <c r="D52" s="1200"/>
      <c r="E52" s="1200"/>
    </row>
    <row r="53" spans="1:7" ht="66">
      <c r="A53" s="256" t="s">
        <v>87</v>
      </c>
      <c r="B53" s="721" t="s">
        <v>454</v>
      </c>
      <c r="C53" s="256">
        <v>0.85</v>
      </c>
      <c r="D53" s="726" t="s">
        <v>455</v>
      </c>
      <c r="E53" s="724"/>
    </row>
    <row r="54" spans="1:7">
      <c r="A54" s="1197"/>
      <c r="B54" s="1198"/>
      <c r="C54" s="1198"/>
      <c r="D54" s="1198"/>
      <c r="E54" s="1198"/>
      <c r="F54" s="1198"/>
    </row>
    <row r="55" spans="1:7" s="362" customFormat="1" ht="20.100000000000001" customHeight="1">
      <c r="A55" s="754" t="s">
        <v>456</v>
      </c>
      <c r="B55" s="1188" t="s">
        <v>457</v>
      </c>
      <c r="C55" s="1189"/>
      <c r="D55" s="1189"/>
      <c r="E55" s="1190"/>
      <c r="F55" s="361"/>
    </row>
    <row r="56" spans="1:7" s="365" customFormat="1" ht="30" customHeight="1">
      <c r="A56" s="755" t="s">
        <v>458</v>
      </c>
      <c r="B56" s="1191" t="s">
        <v>459</v>
      </c>
      <c r="C56" s="1192"/>
      <c r="D56" s="1192"/>
      <c r="E56" s="1193"/>
      <c r="F56" s="364"/>
    </row>
    <row r="57" spans="1:7" ht="147.75" customHeight="1">
      <c r="A57" s="256" t="s">
        <v>431</v>
      </c>
      <c r="B57" s="721" t="s">
        <v>444</v>
      </c>
      <c r="C57" s="727">
        <v>0.8</v>
      </c>
      <c r="D57" s="726" t="s">
        <v>460</v>
      </c>
      <c r="E57" s="724"/>
    </row>
    <row r="58" spans="1:7" s="368" customFormat="1" ht="205.5" customHeight="1">
      <c r="A58" s="1186" t="s">
        <v>461</v>
      </c>
      <c r="B58" s="868"/>
      <c r="C58" s="868"/>
      <c r="D58" s="868"/>
      <c r="E58" s="868"/>
      <c r="F58" s="868"/>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462</v>
      </c>
      <c r="E61" s="237" t="str">
        <f>'Attach 3(JV)'!E25</f>
        <v/>
      </c>
      <c r="G61" s="358"/>
    </row>
    <row r="62" spans="1:7" s="230" customFormat="1">
      <c r="A62" s="237"/>
      <c r="B62" s="237"/>
      <c r="C62" s="252"/>
      <c r="D62" s="251"/>
      <c r="E62" s="237"/>
      <c r="G62" s="358"/>
    </row>
  </sheetData>
  <sheetProtection algorithmName="SHA-512" hashValue="EDMsjqP7vzjR3LVyOTuRFedAu72L5HKfoliFtwCaRGsuiJzfsq+w2EmOG0pV0tHbVqUGrzYlt+lJtgnQwlL2Bw==" saltValue="0sQxw0Ts3pSTJPRHvgb96Q=="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No.:CC/NT/W-TR/DOM/A06/25/10055</v>
      </c>
      <c r="B1" s="503"/>
      <c r="C1" s="503"/>
      <c r="D1" s="503"/>
      <c r="E1" s="515" t="str">
        <f>"Attachment-13 " &amp; 'Attach 3(JV)'!AT1</f>
        <v xml:space="preserve">Attachment-13 </v>
      </c>
      <c r="F1" s="78"/>
      <c r="G1" s="78"/>
      <c r="H1" s="78"/>
    </row>
    <row r="3" spans="1:9" ht="7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20.100000000000001" customHeight="1">
      <c r="A5" s="817" t="s">
        <v>463</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36" t="s">
        <v>464</v>
      </c>
      <c r="B16" s="1036"/>
      <c r="C16" s="1036"/>
      <c r="D16" s="1036"/>
      <c r="E16" s="10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63g5ENcoF1ws4rjCtfN66P0AZBb3tYFpa1HVH64YLKKboAPVnqCigHGTYp561PMBgC438s6v4KW4naRf7obKg==" saltValue="blivZlEsIyYtjjBxZs3kSg=="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6" t="str">
        <f>'Attach 3(JV)'!A1</f>
        <v>Specification No.:CC/NT/W-TR/DOM/A06/25/10055</v>
      </c>
      <c r="B1" s="1106"/>
      <c r="C1" s="1106"/>
      <c r="D1" s="1106"/>
      <c r="E1" s="502" t="str">
        <f>"Attachment-14 " &amp; 'Attach 3(JV)'!AT1</f>
        <v xml:space="preserve">Attachment-14 </v>
      </c>
      <c r="F1" s="78"/>
      <c r="G1" s="78"/>
      <c r="H1" s="78"/>
    </row>
    <row r="3" spans="1:9" ht="83.2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20.100000000000001" customHeight="1">
      <c r="A5" s="817" t="s">
        <v>465</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06" t="s">
        <v>466</v>
      </c>
      <c r="B16" s="1206"/>
      <c r="C16" s="1206"/>
      <c r="D16" s="1206"/>
      <c r="E16" s="120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DIUEz9pCik8T6P88iH8v25LyV8imMGed7LdSPX8iFeHs42PWFasBz+0+eKIcbAnGnUpISK2DZDllFxOLaAcRQ==" saltValue="e1K2PHcA5bGAbQHBoghRN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0" zoomScaleNormal="100" zoomScaleSheetLayoutView="100" workbookViewId="0">
      <selection activeCell="B58" sqref="B58:I5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17" t="s">
        <v>467</v>
      </c>
      <c r="B1" s="1218"/>
      <c r="C1" s="1218"/>
      <c r="D1" s="1218"/>
      <c r="E1" s="1218"/>
      <c r="F1" s="1218"/>
      <c r="G1" s="1218"/>
      <c r="H1" s="1218"/>
      <c r="I1" s="1219"/>
    </row>
    <row r="2" spans="1:9" s="223" customFormat="1" ht="32.1" customHeight="1">
      <c r="A2" s="220" t="s">
        <v>468</v>
      </c>
      <c r="B2" s="1220" t="s">
        <v>469</v>
      </c>
      <c r="C2" s="1220"/>
      <c r="D2" s="1220"/>
      <c r="E2" s="1220"/>
      <c r="F2" s="1220"/>
      <c r="G2" s="1220"/>
      <c r="H2" s="1220"/>
      <c r="I2" s="1221"/>
    </row>
    <row r="3" spans="1:9" s="223" customFormat="1" ht="32.1" customHeight="1">
      <c r="A3" s="220" t="s">
        <v>470</v>
      </c>
      <c r="B3" s="1220" t="s">
        <v>471</v>
      </c>
      <c r="C3" s="1220"/>
      <c r="D3" s="1220"/>
      <c r="E3" s="1220"/>
      <c r="F3" s="1220"/>
      <c r="G3" s="1220"/>
      <c r="H3" s="1220"/>
      <c r="I3" s="1221"/>
    </row>
    <row r="4" spans="1:9" s="223" customFormat="1" ht="32.1" customHeight="1">
      <c r="A4" s="220" t="s">
        <v>472</v>
      </c>
      <c r="B4" s="1220" t="s">
        <v>473</v>
      </c>
      <c r="C4" s="1220"/>
      <c r="D4" s="1220"/>
      <c r="E4" s="1220"/>
      <c r="F4" s="1220"/>
      <c r="G4" s="1220"/>
      <c r="H4" s="1220"/>
      <c r="I4" s="1221"/>
    </row>
    <row r="5" spans="1:9" s="223" customFormat="1" ht="32.1" customHeight="1">
      <c r="A5" s="220" t="s">
        <v>474</v>
      </c>
      <c r="B5" s="1220" t="s">
        <v>475</v>
      </c>
      <c r="C5" s="1220"/>
      <c r="D5" s="1220"/>
      <c r="E5" s="1220"/>
      <c r="F5" s="1220"/>
      <c r="G5" s="1220"/>
      <c r="H5" s="1220"/>
      <c r="I5" s="1221"/>
    </row>
    <row r="6" spans="1:9" s="223" customFormat="1" ht="32.1" customHeight="1">
      <c r="A6" s="221" t="s">
        <v>476</v>
      </c>
      <c r="B6" s="1222" t="s">
        <v>477</v>
      </c>
      <c r="C6" s="1222"/>
      <c r="D6" s="1222"/>
      <c r="E6" s="1222"/>
      <c r="F6" s="1222"/>
      <c r="G6" s="1222"/>
      <c r="H6" s="1222"/>
      <c r="I6" s="1223"/>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8" t="s">
        <v>478</v>
      </c>
      <c r="B31" s="1228"/>
      <c r="C31" s="1228"/>
      <c r="D31" s="1228"/>
      <c r="E31" s="1228"/>
      <c r="F31" s="1228"/>
      <c r="G31" s="1228"/>
      <c r="H31" s="1228"/>
      <c r="I31" s="1228"/>
      <c r="J31" s="60"/>
    </row>
    <row r="32" spans="1:10" ht="15.75">
      <c r="A32" s="1227" t="s">
        <v>479</v>
      </c>
      <c r="B32" s="1227"/>
      <c r="C32" s="1227"/>
      <c r="D32" s="1227"/>
      <c r="E32" s="1227"/>
      <c r="F32" s="1227"/>
      <c r="G32" s="1227"/>
      <c r="H32" s="1227"/>
      <c r="I32" s="1227"/>
      <c r="J32" s="60"/>
    </row>
    <row r="33" spans="1:10" ht="18.75">
      <c r="A33" s="1224" t="s">
        <v>480</v>
      </c>
      <c r="B33" s="1224"/>
      <c r="C33" s="1224"/>
      <c r="D33" s="1224"/>
      <c r="E33" s="1224"/>
      <c r="F33" s="1224"/>
      <c r="G33" s="1224"/>
      <c r="H33" s="1224"/>
      <c r="I33" s="1224"/>
      <c r="J33" s="60"/>
    </row>
    <row r="34" spans="1:10" ht="36" customHeight="1">
      <c r="A34" s="1229" t="s">
        <v>481</v>
      </c>
      <c r="B34" s="1229"/>
      <c r="C34" s="1229"/>
      <c r="D34" s="1229"/>
      <c r="E34" s="1229"/>
      <c r="F34" s="1229"/>
      <c r="G34" s="1229"/>
      <c r="H34" s="1229"/>
      <c r="I34" s="1229"/>
      <c r="J34" s="60"/>
    </row>
    <row r="35" spans="1:10" ht="18.75">
      <c r="A35" s="1224" t="s">
        <v>482</v>
      </c>
      <c r="B35" s="1224"/>
      <c r="C35" s="1224"/>
      <c r="D35" s="1224"/>
      <c r="E35" s="1224"/>
      <c r="F35" s="1224"/>
      <c r="G35" s="1224"/>
      <c r="H35" s="1224"/>
      <c r="I35" s="1224"/>
      <c r="J35" s="60"/>
    </row>
    <row r="36" spans="1:10" ht="15.75">
      <c r="A36" s="1227" t="s">
        <v>483</v>
      </c>
      <c r="B36" s="1227"/>
      <c r="C36" s="1227"/>
      <c r="D36" s="1227"/>
      <c r="E36" s="1227"/>
      <c r="F36" s="1227"/>
      <c r="G36" s="1227"/>
      <c r="H36" s="1227"/>
      <c r="I36" s="1227"/>
      <c r="J36" s="60"/>
    </row>
    <row r="37" spans="1:10" ht="15.75">
      <c r="A37" s="1227">
        <f>'Attach 3(JV)'!B9</f>
        <v>0</v>
      </c>
      <c r="B37" s="1227"/>
      <c r="C37" s="1227"/>
      <c r="D37" s="1227"/>
      <c r="E37" s="1227"/>
      <c r="F37" s="1227"/>
      <c r="G37" s="1227"/>
      <c r="H37" s="1227"/>
      <c r="I37" s="1227"/>
      <c r="J37" s="60"/>
    </row>
    <row r="38" spans="1:10" ht="58.5" customHeight="1">
      <c r="A38" s="1226" t="str">
        <f>" having its Registered Office at " &amp; 'Attach 3(JV)'!B10 &amp; " " &amp;'Attach 3(JV)'!B11 &amp; " " &amp;'Attach 3(JV)'!B12</f>
        <v xml:space="preserve"> having its Registered Office at 0 0 0</v>
      </c>
      <c r="B38" s="1226"/>
      <c r="C38" s="1226"/>
      <c r="D38" s="1226"/>
      <c r="E38" s="1226"/>
      <c r="F38" s="1226"/>
      <c r="G38" s="1226"/>
      <c r="H38" s="1226"/>
      <c r="I38" s="1226"/>
      <c r="J38" s="60"/>
    </row>
    <row r="39" spans="1:10" ht="15.75">
      <c r="A39" s="1227" t="str">
        <f>IF('Names of Bidder'!D6 = "Sole Bidder", " ", " and ")</f>
        <v xml:space="preserve"> </v>
      </c>
      <c r="B39" s="1227"/>
      <c r="C39" s="1227"/>
      <c r="D39" s="1227"/>
      <c r="E39" s="1227"/>
      <c r="F39" s="1227"/>
      <c r="G39" s="1227"/>
      <c r="H39" s="1227"/>
      <c r="I39" s="1227"/>
      <c r="J39" s="60"/>
    </row>
    <row r="40" spans="1:10" ht="17.25" customHeight="1">
      <c r="A40" s="1226" t="str">
        <f>IF('Names of Bidder'!D6= "Sole Bidder", "", IF('Names of Bidder'!D7=1,'Names of Bidder'!D23,IF('Names of Bidder'!D7="2 or More",'Names of Bidder'!D23&amp;" &amp; "&amp;'Names of Bidder'!D28,"")))</f>
        <v/>
      </c>
      <c r="B40" s="1226"/>
      <c r="C40" s="1226"/>
      <c r="D40" s="1226"/>
      <c r="E40" s="1226"/>
      <c r="F40" s="1226"/>
      <c r="G40" s="1226"/>
      <c r="H40" s="1226"/>
      <c r="I40" s="1226"/>
      <c r="J40" s="60"/>
    </row>
    <row r="41" spans="1:10" ht="39" customHeight="1">
      <c r="A41" s="122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6"/>
      <c r="C41" s="1226"/>
      <c r="D41" s="1226"/>
      <c r="E41" s="1226"/>
      <c r="F41" s="1226"/>
      <c r="G41" s="1226"/>
      <c r="H41" s="1226"/>
      <c r="I41" s="1226"/>
      <c r="J41" s="60"/>
    </row>
    <row r="42" spans="1:10" ht="15.75">
      <c r="A42" s="1227" t="s">
        <v>484</v>
      </c>
      <c r="B42" s="1227"/>
      <c r="C42" s="1227"/>
      <c r="D42" s="1227"/>
      <c r="E42" s="1227"/>
      <c r="F42" s="1227"/>
      <c r="G42" s="1227"/>
      <c r="H42" s="1227"/>
      <c r="I42" s="1227"/>
      <c r="J42" s="60"/>
    </row>
    <row r="43" spans="1:10" ht="18.75">
      <c r="A43" s="1224" t="s">
        <v>485</v>
      </c>
      <c r="B43" s="1224"/>
      <c r="C43" s="1224"/>
      <c r="D43" s="1224"/>
      <c r="E43" s="1224"/>
      <c r="F43" s="1224"/>
      <c r="G43" s="1224"/>
      <c r="H43" s="1224"/>
      <c r="I43" s="1224"/>
      <c r="J43" s="60"/>
    </row>
    <row r="44" spans="1:10" ht="18.75">
      <c r="A44" s="1224" t="s">
        <v>486</v>
      </c>
      <c r="B44" s="1224"/>
      <c r="C44" s="1224"/>
      <c r="D44" s="1224"/>
      <c r="E44" s="1224"/>
      <c r="F44" s="1224"/>
      <c r="G44" s="1224"/>
      <c r="H44" s="1224"/>
      <c r="I44" s="1224"/>
      <c r="J44" s="60"/>
    </row>
    <row r="45" spans="1:10" ht="102" customHeight="1">
      <c r="A45" s="1225" t="str">
        <f>"POWERGRID intends to award, under laid-down organisational procedures, contract(s) for " &amp; Basic!B1</f>
        <v>POWERGRID intends to award, under laid-down organisational procedures, contract(s) for 400kV Transformer Package 4TR-13-BULK for procurement of 15 x 500 MVA, 400/220/33kV 3-Ph Transformers under Bulk Procurement of 765kV &amp; 400kV class Transformers and Reactors of various Capacities (Lot-6).</v>
      </c>
      <c r="B45" s="1225"/>
      <c r="C45" s="1225"/>
      <c r="D45" s="1225"/>
      <c r="E45" s="1225"/>
      <c r="F45" s="1225"/>
      <c r="G45" s="1225"/>
      <c r="H45" s="1225"/>
      <c r="I45" s="1225"/>
      <c r="J45" s="60"/>
    </row>
    <row r="46" spans="1:10" ht="16.5" customHeight="1">
      <c r="A46" s="182"/>
      <c r="B46" s="738"/>
      <c r="C46" s="738"/>
      <c r="D46" s="738"/>
      <c r="E46" s="738"/>
      <c r="F46" s="182"/>
      <c r="G46" s="738"/>
      <c r="H46" s="738"/>
      <c r="I46" s="738"/>
      <c r="J46" s="60"/>
    </row>
    <row r="47" spans="1:10" ht="21" customHeight="1">
      <c r="A47" s="1108" t="s">
        <v>487</v>
      </c>
      <c r="B47" s="1108"/>
      <c r="C47" s="1108"/>
      <c r="D47" s="1108"/>
      <c r="E47" s="1211" t="s">
        <v>487</v>
      </c>
      <c r="F47" s="1211"/>
      <c r="G47" s="1211"/>
      <c r="H47" s="1211"/>
      <c r="I47" s="1211"/>
      <c r="J47" s="60"/>
    </row>
    <row r="48" spans="1:10" ht="32.25" customHeight="1">
      <c r="A48" s="1212" t="s">
        <v>488</v>
      </c>
      <c r="B48" s="1212"/>
      <c r="C48" s="1212"/>
      <c r="D48" s="1212"/>
      <c r="E48" s="1213" t="s">
        <v>489</v>
      </c>
      <c r="F48" s="1213"/>
      <c r="G48" s="1213"/>
      <c r="H48" s="1213"/>
      <c r="I48" s="1213"/>
      <c r="J48" s="60"/>
    </row>
    <row r="49" spans="1:10" ht="18.75" customHeight="1">
      <c r="A49" s="184" t="s">
        <v>465</v>
      </c>
      <c r="B49" s="184"/>
      <c r="C49" s="184"/>
      <c r="D49" s="184"/>
      <c r="E49" s="184"/>
      <c r="F49" s="184"/>
      <c r="G49" s="184"/>
      <c r="H49" s="184"/>
      <c r="I49" s="185" t="s">
        <v>490</v>
      </c>
      <c r="J49" s="60"/>
    </row>
    <row r="50" spans="1:10" ht="115.5" customHeight="1">
      <c r="A50" s="1207" t="str">
        <f>Basic!B1&amp;" and Specification Number " &amp;  Basic!B3 &amp; ". POWERGRID values full compliance with all relevant laws of the land, rules, regulations, economic use of resources, and of fairness/transparency in its relations with its Bidders/ Contractors."</f>
        <v>400kV Transformer Package 4TR-13-BULK for procurement of 15 x 500 MVA, 400/220/33kV 3-Ph Transformers under Bulk Procurement of 765kV &amp; 400kV class Transformers and Reactors of various Capacities (Lot-6). and Specification Number CC/NT/W-TR/DOM/A06/25/10055. POWERGRID values full compliance with all relevant laws of the land, rules, regulations, economic use of resources, and of fairness/transparency in its relations with its Bidders/ Contractors.</v>
      </c>
      <c r="B50" s="1207"/>
      <c r="C50" s="1207"/>
      <c r="D50" s="1207"/>
      <c r="E50" s="1207"/>
      <c r="F50" s="1207"/>
      <c r="G50" s="1207"/>
      <c r="H50" s="1207"/>
      <c r="I50" s="1207"/>
    </row>
    <row r="51" spans="1:10" ht="8.1" customHeight="1">
      <c r="A51" s="186"/>
      <c r="B51" s="123"/>
      <c r="C51" s="123"/>
      <c r="D51" s="123"/>
      <c r="E51" s="123"/>
      <c r="F51" s="123"/>
      <c r="G51" s="123"/>
      <c r="H51" s="123"/>
      <c r="I51" s="123"/>
    </row>
    <row r="52" spans="1:10" ht="35.25" customHeight="1">
      <c r="A52" s="1207" t="s">
        <v>491</v>
      </c>
      <c r="B52" s="1207"/>
      <c r="C52" s="1207"/>
      <c r="D52" s="1207"/>
      <c r="E52" s="1207"/>
      <c r="F52" s="1207"/>
      <c r="G52" s="1207"/>
      <c r="H52" s="1207"/>
      <c r="I52" s="1207"/>
    </row>
    <row r="53" spans="1:10" ht="8.1" customHeight="1">
      <c r="A53" s="187"/>
      <c r="B53" s="123"/>
      <c r="C53" s="123"/>
      <c r="D53" s="123"/>
      <c r="E53" s="123"/>
      <c r="F53" s="123"/>
      <c r="G53" s="123"/>
      <c r="H53" s="123"/>
      <c r="I53" s="123"/>
    </row>
    <row r="54" spans="1:10" ht="15.75">
      <c r="A54" s="1230" t="s">
        <v>492</v>
      </c>
      <c r="B54" s="1230"/>
      <c r="C54" s="1230"/>
      <c r="D54" s="1230"/>
      <c r="E54" s="1230"/>
      <c r="F54" s="1230"/>
      <c r="G54" s="1230"/>
      <c r="H54" s="1230"/>
      <c r="I54" s="1230"/>
    </row>
    <row r="55" spans="1:10" ht="8.1" customHeight="1">
      <c r="A55" s="187"/>
      <c r="B55" s="123"/>
      <c r="C55" s="123"/>
      <c r="D55" s="123"/>
      <c r="E55" s="123"/>
      <c r="F55" s="123"/>
      <c r="G55" s="123"/>
      <c r="H55" s="123"/>
      <c r="I55" s="123"/>
    </row>
    <row r="56" spans="1:10" ht="16.5">
      <c r="A56" s="1216" t="s">
        <v>493</v>
      </c>
      <c r="B56" s="1216"/>
      <c r="C56" s="1216"/>
      <c r="D56" s="1216"/>
      <c r="E56" s="1216"/>
      <c r="F56" s="1216"/>
      <c r="G56" s="1216"/>
      <c r="H56" s="1216"/>
      <c r="I56" s="1216"/>
    </row>
    <row r="57" spans="1:10" ht="8.1" customHeight="1">
      <c r="A57" s="188"/>
      <c r="B57" s="123"/>
      <c r="C57" s="123"/>
      <c r="D57" s="123"/>
      <c r="E57" s="123"/>
      <c r="F57" s="123"/>
      <c r="G57" s="123"/>
      <c r="H57" s="123"/>
      <c r="I57" s="123"/>
    </row>
    <row r="58" spans="1:10" ht="37.5" customHeight="1">
      <c r="A58" s="189" t="s">
        <v>494</v>
      </c>
      <c r="B58" s="1108" t="s">
        <v>495</v>
      </c>
      <c r="C58" s="1108"/>
      <c r="D58" s="1108"/>
      <c r="E58" s="1108"/>
      <c r="F58" s="1108"/>
      <c r="G58" s="1108"/>
      <c r="H58" s="1108"/>
      <c r="I58" s="1108"/>
    </row>
    <row r="59" spans="1:10" ht="8.1" customHeight="1">
      <c r="A59" s="187"/>
      <c r="B59" s="123"/>
      <c r="C59" s="123"/>
      <c r="D59" s="123"/>
      <c r="E59" s="123"/>
      <c r="F59" s="123"/>
      <c r="G59" s="123"/>
      <c r="H59" s="123"/>
      <c r="I59" s="123"/>
    </row>
    <row r="60" spans="1:10" ht="67.5" customHeight="1">
      <c r="A60" s="123"/>
      <c r="B60" s="189" t="s">
        <v>87</v>
      </c>
      <c r="C60" s="1108" t="s">
        <v>496</v>
      </c>
      <c r="D60" s="1108"/>
      <c r="E60" s="1108"/>
      <c r="F60" s="1108"/>
      <c r="G60" s="1108"/>
      <c r="H60" s="1108"/>
      <c r="I60" s="1108"/>
    </row>
    <row r="61" spans="1:10" ht="8.1" customHeight="1">
      <c r="A61" s="123"/>
      <c r="B61" s="189"/>
      <c r="C61" s="182"/>
      <c r="D61" s="182"/>
      <c r="E61" s="182"/>
      <c r="F61" s="182"/>
      <c r="G61" s="182"/>
      <c r="H61" s="182"/>
      <c r="I61" s="182"/>
    </row>
    <row r="62" spans="1:10" ht="83.25" customHeight="1">
      <c r="A62" s="123"/>
      <c r="B62" s="189" t="s">
        <v>89</v>
      </c>
      <c r="C62" s="1108" t="s">
        <v>497</v>
      </c>
      <c r="D62" s="1108"/>
      <c r="E62" s="1108"/>
      <c r="F62" s="1108"/>
      <c r="G62" s="1108"/>
      <c r="H62" s="1108"/>
      <c r="I62" s="1108"/>
    </row>
    <row r="63" spans="1:10" ht="8.1" customHeight="1">
      <c r="A63" s="123"/>
      <c r="B63" s="189"/>
      <c r="C63" s="182"/>
      <c r="D63" s="182"/>
      <c r="E63" s="182"/>
      <c r="F63" s="182"/>
      <c r="G63" s="182"/>
      <c r="H63" s="182"/>
      <c r="I63" s="182"/>
    </row>
    <row r="64" spans="1:10" ht="50.25" customHeight="1">
      <c r="A64" s="123"/>
      <c r="B64" s="189" t="s">
        <v>91</v>
      </c>
      <c r="C64" s="1108" t="s">
        <v>498</v>
      </c>
      <c r="D64" s="1108"/>
      <c r="E64" s="1108"/>
      <c r="F64" s="1108"/>
      <c r="G64" s="1108"/>
      <c r="H64" s="1108"/>
      <c r="I64" s="1108"/>
    </row>
    <row r="65" spans="1:10" ht="8.1" customHeight="1">
      <c r="A65" s="123"/>
      <c r="B65" s="189"/>
      <c r="C65" s="182"/>
      <c r="D65" s="182"/>
      <c r="E65" s="182"/>
      <c r="F65" s="182"/>
      <c r="G65" s="182"/>
      <c r="H65" s="182"/>
      <c r="I65" s="182"/>
    </row>
    <row r="66" spans="1:10" ht="69" customHeight="1">
      <c r="A66" s="189" t="s">
        <v>499</v>
      </c>
      <c r="B66" s="1108" t="s">
        <v>500</v>
      </c>
      <c r="C66" s="1108"/>
      <c r="D66" s="1108"/>
      <c r="E66" s="1108"/>
      <c r="F66" s="1108"/>
      <c r="G66" s="1108"/>
      <c r="H66" s="1108"/>
      <c r="I66" s="1108"/>
    </row>
    <row r="67" spans="1:10" ht="8.1" customHeight="1">
      <c r="A67" s="123"/>
      <c r="B67" s="189"/>
      <c r="C67" s="182"/>
      <c r="D67" s="182"/>
      <c r="E67" s="182"/>
      <c r="F67" s="182"/>
      <c r="G67" s="182"/>
      <c r="H67" s="182"/>
      <c r="I67" s="182"/>
    </row>
    <row r="68" spans="1:10" ht="16.5">
      <c r="A68" s="1216" t="s">
        <v>501</v>
      </c>
      <c r="B68" s="1216"/>
      <c r="C68" s="1216"/>
      <c r="D68" s="1216"/>
      <c r="E68" s="1216"/>
      <c r="F68" s="1216"/>
      <c r="G68" s="1216"/>
      <c r="H68" s="1216"/>
      <c r="I68" s="1216"/>
    </row>
    <row r="69" spans="1:10" ht="8.1" customHeight="1">
      <c r="A69" s="123"/>
      <c r="B69" s="189"/>
      <c r="C69" s="182"/>
      <c r="D69" s="182"/>
      <c r="E69" s="182"/>
      <c r="F69" s="182"/>
      <c r="G69" s="182"/>
      <c r="H69" s="182"/>
      <c r="I69" s="182"/>
    </row>
    <row r="70" spans="1:10" ht="49.5" customHeight="1">
      <c r="A70" s="189" t="s">
        <v>494</v>
      </c>
      <c r="B70" s="1108" t="s">
        <v>502</v>
      </c>
      <c r="C70" s="1108"/>
      <c r="D70" s="1108"/>
      <c r="E70" s="1108"/>
      <c r="F70" s="1108"/>
      <c r="G70" s="1108"/>
      <c r="H70" s="1108"/>
      <c r="I70" s="1108"/>
    </row>
    <row r="71" spans="1:10" ht="24" customHeight="1">
      <c r="A71" s="182"/>
      <c r="B71" s="184"/>
      <c r="C71" s="184"/>
      <c r="D71" s="184"/>
      <c r="E71" s="184"/>
      <c r="F71" s="182"/>
      <c r="G71" s="184"/>
      <c r="H71" s="184"/>
      <c r="I71" s="184"/>
      <c r="J71" s="60"/>
    </row>
    <row r="72" spans="1:10" ht="21" customHeight="1">
      <c r="A72" s="1108" t="s">
        <v>487</v>
      </c>
      <c r="B72" s="1108"/>
      <c r="C72" s="1108"/>
      <c r="D72" s="1108"/>
      <c r="E72" s="1211" t="s">
        <v>487</v>
      </c>
      <c r="F72" s="1211"/>
      <c r="G72" s="1211"/>
      <c r="H72" s="1211"/>
      <c r="I72" s="1211"/>
      <c r="J72" s="60"/>
    </row>
    <row r="73" spans="1:10" ht="33" customHeight="1">
      <c r="A73" s="1212" t="s">
        <v>503</v>
      </c>
      <c r="B73" s="1212"/>
      <c r="C73" s="1212"/>
      <c r="D73" s="1212"/>
      <c r="E73" s="1213" t="s">
        <v>489</v>
      </c>
      <c r="F73" s="1213"/>
      <c r="G73" s="1213"/>
      <c r="H73" s="1213"/>
      <c r="I73" s="1213"/>
      <c r="J73" s="60"/>
    </row>
    <row r="74" spans="1:10" ht="15.75">
      <c r="A74" s="184" t="s">
        <v>465</v>
      </c>
      <c r="B74" s="184"/>
      <c r="C74" s="184"/>
      <c r="D74" s="184"/>
      <c r="E74" s="184"/>
      <c r="F74" s="184"/>
      <c r="G74" s="184"/>
      <c r="H74" s="184"/>
      <c r="I74" s="185" t="s">
        <v>504</v>
      </c>
      <c r="J74" s="60"/>
    </row>
    <row r="75" spans="1:10" ht="96.75" customHeight="1">
      <c r="A75" s="123"/>
      <c r="B75" s="189" t="s">
        <v>505</v>
      </c>
      <c r="C75" s="1108" t="s">
        <v>506</v>
      </c>
      <c r="D75" s="1108"/>
      <c r="E75" s="1108"/>
      <c r="F75" s="1108"/>
      <c r="G75" s="1108"/>
      <c r="H75" s="1108"/>
      <c r="I75" s="1108"/>
    </row>
    <row r="76" spans="1:10" ht="9.9499999999999993" customHeight="1">
      <c r="A76" s="123"/>
      <c r="B76" s="103"/>
      <c r="C76" s="187"/>
      <c r="D76" s="187"/>
      <c r="E76" s="187"/>
      <c r="F76" s="187"/>
      <c r="G76" s="187"/>
      <c r="H76" s="187"/>
      <c r="I76" s="187"/>
    </row>
    <row r="77" spans="1:10" ht="99" customHeight="1">
      <c r="A77" s="123"/>
      <c r="B77" s="189" t="s">
        <v>89</v>
      </c>
      <c r="C77" s="1108" t="s">
        <v>507</v>
      </c>
      <c r="D77" s="1108"/>
      <c r="E77" s="1108"/>
      <c r="F77" s="1108"/>
      <c r="G77" s="1108"/>
      <c r="H77" s="1108"/>
      <c r="I77" s="1108"/>
    </row>
    <row r="78" spans="1:10" ht="9.9499999999999993" customHeight="1">
      <c r="A78" s="123"/>
      <c r="B78" s="189"/>
      <c r="C78" s="190"/>
      <c r="D78" s="190"/>
      <c r="E78" s="190"/>
      <c r="F78" s="190"/>
      <c r="G78" s="190"/>
      <c r="H78" s="190"/>
      <c r="I78" s="190"/>
    </row>
    <row r="79" spans="1:10" ht="53.25" customHeight="1">
      <c r="A79" s="123"/>
      <c r="B79" s="189" t="s">
        <v>91</v>
      </c>
      <c r="C79" s="1108" t="s">
        <v>508</v>
      </c>
      <c r="D79" s="1108"/>
      <c r="E79" s="1108"/>
      <c r="F79" s="1108"/>
      <c r="G79" s="1108"/>
      <c r="H79" s="1108"/>
      <c r="I79" s="1108"/>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509</v>
      </c>
      <c r="C82" s="1108" t="s">
        <v>510</v>
      </c>
      <c r="D82" s="1108"/>
      <c r="E82" s="1108"/>
      <c r="F82" s="1108"/>
      <c r="G82" s="1108"/>
      <c r="H82" s="1108"/>
      <c r="I82" s="1108"/>
    </row>
    <row r="83" spans="1:10" ht="9.9499999999999993" customHeight="1">
      <c r="A83" s="123"/>
      <c r="B83" s="189"/>
      <c r="C83" s="190"/>
      <c r="D83" s="190"/>
      <c r="E83" s="190"/>
      <c r="F83" s="190"/>
      <c r="G83" s="190"/>
      <c r="H83" s="190"/>
      <c r="I83" s="190"/>
    </row>
    <row r="84" spans="1:10" ht="66" customHeight="1">
      <c r="A84" s="123"/>
      <c r="B84" s="189" t="s">
        <v>511</v>
      </c>
      <c r="C84" s="1108" t="s">
        <v>512</v>
      </c>
      <c r="D84" s="1108"/>
      <c r="E84" s="1108"/>
      <c r="F84" s="1108"/>
      <c r="G84" s="1108"/>
      <c r="H84" s="1108"/>
      <c r="I84" s="1108"/>
    </row>
    <row r="85" spans="1:10" ht="9.9499999999999993" customHeight="1">
      <c r="A85" s="123"/>
      <c r="B85" s="189"/>
      <c r="C85" s="190"/>
      <c r="D85" s="190"/>
      <c r="E85" s="190"/>
      <c r="F85" s="190"/>
      <c r="G85" s="190"/>
      <c r="H85" s="190"/>
      <c r="I85" s="190"/>
    </row>
    <row r="86" spans="1:10" ht="63.75" customHeight="1">
      <c r="A86" s="123"/>
      <c r="B86" s="189" t="s">
        <v>513</v>
      </c>
      <c r="C86" s="1108" t="s">
        <v>514</v>
      </c>
      <c r="D86" s="1108"/>
      <c r="E86" s="1108"/>
      <c r="F86" s="1108"/>
      <c r="G86" s="1108"/>
      <c r="H86" s="1108"/>
      <c r="I86" s="1108"/>
    </row>
    <row r="87" spans="1:10" ht="8.1" customHeight="1">
      <c r="A87" s="123"/>
      <c r="B87" s="190"/>
      <c r="C87" s="190"/>
      <c r="D87" s="190"/>
      <c r="E87" s="190"/>
      <c r="F87" s="190"/>
      <c r="G87" s="190"/>
      <c r="H87" s="190"/>
      <c r="I87" s="190"/>
    </row>
    <row r="88" spans="1:10" ht="51" customHeight="1">
      <c r="A88" s="123"/>
      <c r="B88" s="189" t="s">
        <v>515</v>
      </c>
      <c r="C88" s="1108" t="s">
        <v>516</v>
      </c>
      <c r="D88" s="1108"/>
      <c r="E88" s="1108"/>
      <c r="F88" s="1108"/>
      <c r="G88" s="1108"/>
      <c r="H88" s="1108"/>
      <c r="I88" s="1108"/>
    </row>
    <row r="89" spans="1:10" ht="8.1" customHeight="1">
      <c r="A89" s="123"/>
      <c r="B89" s="190"/>
      <c r="C89" s="190"/>
      <c r="D89" s="190"/>
      <c r="E89" s="190"/>
      <c r="F89" s="190"/>
      <c r="G89" s="190"/>
      <c r="H89" s="190"/>
      <c r="I89" s="190"/>
    </row>
    <row r="90" spans="1:10" ht="37.5" customHeight="1">
      <c r="A90" s="189" t="s">
        <v>499</v>
      </c>
      <c r="B90" s="1108" t="s">
        <v>517</v>
      </c>
      <c r="C90" s="1108"/>
      <c r="D90" s="1108"/>
      <c r="E90" s="1108"/>
      <c r="F90" s="1108"/>
      <c r="G90" s="1108"/>
      <c r="H90" s="1108"/>
      <c r="I90" s="1108"/>
    </row>
    <row r="91" spans="1:10" ht="39.75" customHeight="1">
      <c r="A91" s="182"/>
      <c r="B91" s="184"/>
      <c r="C91" s="184"/>
      <c r="D91" s="184"/>
      <c r="E91" s="184"/>
      <c r="F91" s="182"/>
      <c r="G91" s="184"/>
      <c r="H91" s="184"/>
      <c r="I91" s="184"/>
      <c r="J91" s="60"/>
    </row>
    <row r="92" spans="1:10" ht="21" customHeight="1">
      <c r="A92" s="1108" t="s">
        <v>487</v>
      </c>
      <c r="B92" s="1108"/>
      <c r="C92" s="1108"/>
      <c r="D92" s="1108"/>
      <c r="E92" s="1211" t="s">
        <v>487</v>
      </c>
      <c r="F92" s="1211"/>
      <c r="G92" s="1211"/>
      <c r="H92" s="1211"/>
      <c r="I92" s="1211"/>
      <c r="J92" s="60"/>
    </row>
    <row r="93" spans="1:10" ht="33" customHeight="1">
      <c r="A93" s="1212" t="s">
        <v>503</v>
      </c>
      <c r="B93" s="1212"/>
      <c r="C93" s="1212"/>
      <c r="D93" s="1212"/>
      <c r="E93" s="1213" t="s">
        <v>489</v>
      </c>
      <c r="F93" s="1213"/>
      <c r="G93" s="1213"/>
      <c r="H93" s="1213"/>
      <c r="I93" s="1213"/>
      <c r="J93" s="60"/>
    </row>
    <row r="94" spans="1:10" ht="15.75">
      <c r="A94" s="184" t="s">
        <v>465</v>
      </c>
      <c r="B94" s="184"/>
      <c r="C94" s="184"/>
      <c r="D94" s="184"/>
      <c r="E94" s="184"/>
      <c r="F94" s="184"/>
      <c r="G94" s="184"/>
      <c r="H94" s="184"/>
      <c r="I94" s="185" t="s">
        <v>518</v>
      </c>
      <c r="J94" s="60"/>
    </row>
    <row r="95" spans="1:10" ht="15.75">
      <c r="A95" s="184"/>
      <c r="B95" s="184"/>
      <c r="C95" s="184"/>
      <c r="D95" s="184"/>
      <c r="E95" s="184"/>
      <c r="F95" s="184"/>
      <c r="G95" s="184"/>
      <c r="H95" s="184"/>
      <c r="I95" s="185"/>
      <c r="J95" s="60"/>
    </row>
    <row r="96" spans="1:10" ht="16.5">
      <c r="A96" s="1216" t="s">
        <v>519</v>
      </c>
      <c r="B96" s="1216"/>
      <c r="C96" s="1216"/>
      <c r="D96" s="1216"/>
      <c r="E96" s="1216"/>
      <c r="F96" s="1216"/>
      <c r="G96" s="1216"/>
      <c r="H96" s="1216"/>
      <c r="I96" s="1216"/>
    </row>
    <row r="97" spans="1:9" ht="10.5" customHeight="1">
      <c r="A97" s="123"/>
      <c r="B97" s="190"/>
      <c r="C97" s="190"/>
      <c r="D97" s="190"/>
      <c r="E97" s="190"/>
      <c r="F97" s="190"/>
      <c r="G97" s="190"/>
      <c r="H97" s="190"/>
      <c r="I97" s="190"/>
    </row>
    <row r="98" spans="1:9" ht="80.25" customHeight="1">
      <c r="A98" s="189" t="s">
        <v>494</v>
      </c>
      <c r="B98" s="1108" t="s">
        <v>520</v>
      </c>
      <c r="C98" s="1108"/>
      <c r="D98" s="1108"/>
      <c r="E98" s="1108"/>
      <c r="F98" s="1108"/>
      <c r="G98" s="1108"/>
      <c r="H98" s="1108"/>
      <c r="I98" s="1108"/>
    </row>
    <row r="99" spans="1:9" ht="8.1" customHeight="1">
      <c r="A99" s="123"/>
      <c r="B99" s="190"/>
      <c r="C99" s="190"/>
      <c r="D99" s="190"/>
      <c r="E99" s="190"/>
      <c r="F99" s="190"/>
      <c r="G99" s="190"/>
      <c r="H99" s="190"/>
      <c r="I99" s="190"/>
    </row>
    <row r="100" spans="1:9" ht="141.75" customHeight="1">
      <c r="A100" s="189" t="s">
        <v>499</v>
      </c>
      <c r="B100" s="1108" t="s">
        <v>521</v>
      </c>
      <c r="C100" s="1108"/>
      <c r="D100" s="1108"/>
      <c r="E100" s="1108"/>
      <c r="F100" s="1108"/>
      <c r="G100" s="1108"/>
      <c r="H100" s="1108"/>
      <c r="I100" s="1108"/>
    </row>
    <row r="101" spans="1:9" ht="8.1" customHeight="1">
      <c r="A101" s="123"/>
      <c r="B101" s="190"/>
      <c r="C101" s="190"/>
      <c r="D101" s="190"/>
      <c r="E101" s="190"/>
      <c r="F101" s="190"/>
      <c r="G101" s="190"/>
      <c r="H101" s="190"/>
      <c r="I101" s="190"/>
    </row>
    <row r="102" spans="1:9" ht="51.75" customHeight="1">
      <c r="A102" s="189" t="s">
        <v>522</v>
      </c>
      <c r="B102" s="1108" t="s">
        <v>523</v>
      </c>
      <c r="C102" s="1108"/>
      <c r="D102" s="1108"/>
      <c r="E102" s="1108"/>
      <c r="F102" s="1108"/>
      <c r="G102" s="1108"/>
      <c r="H102" s="1108"/>
      <c r="I102" s="1108"/>
    </row>
    <row r="103" spans="1:9" ht="15" customHeight="1">
      <c r="A103" s="187"/>
      <c r="B103" s="123"/>
      <c r="C103" s="123"/>
      <c r="D103" s="123"/>
      <c r="E103" s="123"/>
      <c r="F103" s="123"/>
      <c r="G103" s="123"/>
      <c r="H103" s="123"/>
      <c r="I103" s="123"/>
    </row>
    <row r="104" spans="1:9" ht="16.5">
      <c r="A104" s="1216" t="s">
        <v>524</v>
      </c>
      <c r="B104" s="1216"/>
      <c r="C104" s="1216"/>
      <c r="D104" s="1216"/>
      <c r="E104" s="1216"/>
      <c r="F104" s="1216"/>
      <c r="G104" s="1216"/>
      <c r="H104" s="1216"/>
      <c r="I104" s="1216"/>
    </row>
    <row r="105" spans="1:9" ht="8.1" customHeight="1">
      <c r="A105" s="123"/>
      <c r="B105" s="190"/>
      <c r="C105" s="190"/>
      <c r="D105" s="190"/>
      <c r="E105" s="190"/>
      <c r="F105" s="190"/>
      <c r="G105" s="190"/>
      <c r="H105" s="190"/>
      <c r="I105" s="190"/>
    </row>
    <row r="106" spans="1:9" ht="42.75" customHeight="1">
      <c r="A106" s="189" t="s">
        <v>494</v>
      </c>
      <c r="B106" s="1207" t="s">
        <v>525</v>
      </c>
      <c r="C106" s="1207"/>
      <c r="D106" s="1207"/>
      <c r="E106" s="1207"/>
      <c r="F106" s="1207"/>
      <c r="G106" s="1207"/>
      <c r="H106" s="1207"/>
      <c r="I106" s="1207"/>
    </row>
    <row r="107" spans="1:9" ht="8.1" customHeight="1">
      <c r="A107" s="123"/>
      <c r="B107" s="190"/>
      <c r="C107" s="190"/>
      <c r="D107" s="190"/>
      <c r="E107" s="190"/>
      <c r="F107" s="190"/>
      <c r="G107" s="190"/>
      <c r="H107" s="190"/>
      <c r="I107" s="190"/>
    </row>
    <row r="108" spans="1:9" ht="70.5" customHeight="1">
      <c r="A108" s="189" t="s">
        <v>499</v>
      </c>
      <c r="B108" s="1207" t="s">
        <v>526</v>
      </c>
      <c r="C108" s="1207"/>
      <c r="D108" s="1207"/>
      <c r="E108" s="1207"/>
      <c r="F108" s="1207"/>
      <c r="G108" s="1207"/>
      <c r="H108" s="1207"/>
      <c r="I108" s="1207"/>
    </row>
    <row r="109" spans="1:9" ht="8.1" customHeight="1">
      <c r="A109" s="123"/>
      <c r="B109" s="190"/>
      <c r="C109" s="190"/>
      <c r="D109" s="190"/>
      <c r="E109" s="190"/>
      <c r="F109" s="190"/>
      <c r="G109" s="190"/>
      <c r="H109" s="190"/>
      <c r="I109" s="190"/>
    </row>
    <row r="110" spans="1:9" ht="16.5">
      <c r="A110" s="1216" t="s">
        <v>527</v>
      </c>
      <c r="B110" s="1216"/>
      <c r="C110" s="1216"/>
      <c r="D110" s="1216"/>
      <c r="E110" s="1216"/>
      <c r="F110" s="1216"/>
      <c r="G110" s="1216"/>
      <c r="H110" s="1216"/>
      <c r="I110" s="1216"/>
    </row>
    <row r="111" spans="1:9" ht="15" customHeight="1">
      <c r="A111" s="188"/>
      <c r="B111" s="123"/>
      <c r="C111" s="123"/>
      <c r="D111" s="123"/>
      <c r="E111" s="123"/>
      <c r="F111" s="123"/>
      <c r="G111" s="123"/>
      <c r="H111" s="123"/>
      <c r="I111" s="123"/>
    </row>
    <row r="112" spans="1:9" ht="58.5" customHeight="1">
      <c r="A112" s="189" t="s">
        <v>494</v>
      </c>
      <c r="B112" s="1207" t="s">
        <v>528</v>
      </c>
      <c r="C112" s="1207"/>
      <c r="D112" s="1207"/>
      <c r="E112" s="1207"/>
      <c r="F112" s="1207"/>
      <c r="G112" s="1207"/>
      <c r="H112" s="1207"/>
      <c r="I112" s="1207"/>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08" t="s">
        <v>487</v>
      </c>
      <c r="B115" s="1108"/>
      <c r="C115" s="1108"/>
      <c r="D115" s="1108"/>
      <c r="E115" s="1211" t="s">
        <v>487</v>
      </c>
      <c r="F115" s="1211"/>
      <c r="G115" s="1211"/>
      <c r="H115" s="1211"/>
      <c r="I115" s="1211"/>
      <c r="J115" s="60"/>
    </row>
    <row r="116" spans="1:10" ht="33" customHeight="1">
      <c r="A116" s="1212" t="s">
        <v>503</v>
      </c>
      <c r="B116" s="1212"/>
      <c r="C116" s="1212"/>
      <c r="D116" s="1212"/>
      <c r="E116" s="1213" t="s">
        <v>489</v>
      </c>
      <c r="F116" s="1213"/>
      <c r="G116" s="1213"/>
      <c r="H116" s="1213"/>
      <c r="I116" s="1213"/>
      <c r="J116" s="60"/>
    </row>
    <row r="117" spans="1:10" ht="15.75">
      <c r="A117" s="184" t="s">
        <v>465</v>
      </c>
      <c r="B117" s="184"/>
      <c r="C117" s="184"/>
      <c r="D117" s="184"/>
      <c r="E117" s="184"/>
      <c r="F117" s="184"/>
      <c r="G117" s="184"/>
      <c r="H117" s="184"/>
      <c r="I117" s="185" t="s">
        <v>529</v>
      </c>
      <c r="J117" s="60"/>
    </row>
    <row r="118" spans="1:10" ht="15.95" customHeight="1">
      <c r="A118" s="187"/>
      <c r="B118" s="123"/>
      <c r="C118" s="123"/>
      <c r="D118" s="123"/>
      <c r="E118" s="123"/>
      <c r="F118" s="123"/>
      <c r="G118" s="123"/>
      <c r="H118" s="123"/>
      <c r="I118" s="123"/>
    </row>
    <row r="119" spans="1:10" ht="50.25" customHeight="1">
      <c r="A119" s="189" t="s">
        <v>499</v>
      </c>
      <c r="B119" s="1207" t="s">
        <v>530</v>
      </c>
      <c r="C119" s="1207"/>
      <c r="D119" s="1207"/>
      <c r="E119" s="1207"/>
      <c r="F119" s="1207"/>
      <c r="G119" s="1207"/>
      <c r="H119" s="1207"/>
      <c r="I119" s="1207"/>
    </row>
    <row r="120" spans="1:10" ht="12" customHeight="1">
      <c r="A120" s="187"/>
      <c r="B120" s="123"/>
      <c r="C120" s="123"/>
      <c r="D120" s="123"/>
      <c r="E120" s="123"/>
      <c r="F120" s="123"/>
      <c r="G120" s="123"/>
      <c r="H120" s="123"/>
      <c r="I120" s="123"/>
    </row>
    <row r="121" spans="1:10" ht="16.5">
      <c r="A121" s="1216" t="s">
        <v>531</v>
      </c>
      <c r="B121" s="1216"/>
      <c r="C121" s="1216"/>
      <c r="D121" s="1216"/>
      <c r="E121" s="1216"/>
      <c r="F121" s="1216"/>
      <c r="G121" s="1216"/>
      <c r="H121" s="1216"/>
      <c r="I121" s="1216"/>
    </row>
    <row r="122" spans="1:10" ht="15.95" customHeight="1">
      <c r="A122" s="187"/>
      <c r="B122" s="123"/>
      <c r="C122" s="123"/>
      <c r="D122" s="123"/>
      <c r="E122" s="123"/>
      <c r="F122" s="123"/>
      <c r="G122" s="123"/>
      <c r="H122" s="123"/>
      <c r="I122" s="123"/>
    </row>
    <row r="123" spans="1:10" ht="31.5" customHeight="1">
      <c r="A123" s="189" t="s">
        <v>494</v>
      </c>
      <c r="B123" s="1207" t="s">
        <v>532</v>
      </c>
      <c r="C123" s="1207"/>
      <c r="D123" s="1207"/>
      <c r="E123" s="1207"/>
      <c r="F123" s="1207"/>
      <c r="G123" s="1207"/>
      <c r="H123" s="1207"/>
      <c r="I123" s="1207"/>
    </row>
    <row r="124" spans="1:10" ht="8.1" customHeight="1">
      <c r="A124" s="123"/>
      <c r="B124" s="190"/>
      <c r="C124" s="190"/>
      <c r="D124" s="190"/>
      <c r="E124" s="190"/>
      <c r="F124" s="190"/>
      <c r="G124" s="190"/>
      <c r="H124" s="190"/>
      <c r="I124" s="190"/>
    </row>
    <row r="125" spans="1:10" ht="39" customHeight="1">
      <c r="A125" s="189" t="s">
        <v>499</v>
      </c>
      <c r="B125" s="1207" t="s">
        <v>533</v>
      </c>
      <c r="C125" s="1207"/>
      <c r="D125" s="1207"/>
      <c r="E125" s="1207"/>
      <c r="F125" s="1207"/>
      <c r="G125" s="1207"/>
      <c r="H125" s="1207"/>
      <c r="I125" s="1207"/>
    </row>
    <row r="126" spans="1:10" ht="12" customHeight="1">
      <c r="A126" s="187"/>
      <c r="B126" s="123"/>
      <c r="C126" s="123"/>
      <c r="D126" s="123"/>
      <c r="E126" s="123"/>
      <c r="F126" s="123"/>
      <c r="G126" s="123"/>
      <c r="H126" s="123"/>
      <c r="I126" s="123"/>
    </row>
    <row r="127" spans="1:10" ht="16.5">
      <c r="A127" s="1216" t="s">
        <v>534</v>
      </c>
      <c r="B127" s="1216"/>
      <c r="C127" s="1216"/>
      <c r="D127" s="1216"/>
      <c r="E127" s="1216"/>
      <c r="F127" s="1216"/>
      <c r="G127" s="1216"/>
      <c r="H127" s="1216"/>
      <c r="I127" s="1216"/>
    </row>
    <row r="128" spans="1:10" ht="15.95" customHeight="1">
      <c r="A128" s="187"/>
      <c r="B128" s="123"/>
      <c r="C128" s="123"/>
      <c r="D128" s="123"/>
      <c r="E128" s="123"/>
      <c r="F128" s="123"/>
      <c r="G128" s="123"/>
      <c r="H128" s="123"/>
      <c r="I128" s="123"/>
    </row>
    <row r="129" spans="1:10" ht="75" customHeight="1">
      <c r="A129" s="1207" t="s">
        <v>535</v>
      </c>
      <c r="B129" s="1207"/>
      <c r="C129" s="1207"/>
      <c r="D129" s="1207"/>
      <c r="E129" s="1207"/>
      <c r="F129" s="1207"/>
      <c r="G129" s="1207"/>
      <c r="H129" s="1207"/>
      <c r="I129" s="1207"/>
    </row>
    <row r="130" spans="1:10" ht="12" customHeight="1">
      <c r="A130" s="187"/>
      <c r="B130" s="123"/>
      <c r="C130" s="123"/>
      <c r="D130" s="123"/>
      <c r="E130" s="123"/>
      <c r="F130" s="123"/>
      <c r="G130" s="123"/>
      <c r="H130" s="123"/>
      <c r="I130" s="123"/>
    </row>
    <row r="131" spans="1:10" ht="21.75" customHeight="1">
      <c r="A131" s="1216" t="s">
        <v>536</v>
      </c>
      <c r="B131" s="1216"/>
      <c r="C131" s="1216"/>
      <c r="D131" s="1216"/>
      <c r="E131" s="1216"/>
      <c r="F131" s="1216"/>
      <c r="G131" s="1216"/>
      <c r="H131" s="1216"/>
      <c r="I131" s="1216"/>
    </row>
    <row r="132" spans="1:10" ht="15.95" customHeight="1">
      <c r="A132" s="188"/>
      <c r="B132" s="123"/>
      <c r="C132" s="123"/>
      <c r="D132" s="123"/>
      <c r="E132" s="123"/>
      <c r="F132" s="123"/>
      <c r="G132" s="123"/>
      <c r="H132" s="123"/>
      <c r="I132" s="123"/>
    </row>
    <row r="133" spans="1:10" ht="57.75" customHeight="1">
      <c r="A133" s="189" t="s">
        <v>494</v>
      </c>
      <c r="B133" s="1207" t="s">
        <v>537</v>
      </c>
      <c r="C133" s="1207"/>
      <c r="D133" s="1207"/>
      <c r="E133" s="1207"/>
      <c r="F133" s="1207"/>
      <c r="G133" s="1207"/>
      <c r="H133" s="1207"/>
      <c r="I133" s="1207"/>
    </row>
    <row r="134" spans="1:10" ht="8.1" customHeight="1">
      <c r="A134" s="123"/>
      <c r="B134" s="190"/>
      <c r="C134" s="190"/>
      <c r="D134" s="190"/>
      <c r="E134" s="190"/>
      <c r="F134" s="190"/>
      <c r="G134" s="190"/>
      <c r="H134" s="190"/>
      <c r="I134" s="190"/>
    </row>
    <row r="135" spans="1:10" ht="114" customHeight="1">
      <c r="A135" s="189" t="s">
        <v>499</v>
      </c>
      <c r="B135" s="1207" t="s">
        <v>538</v>
      </c>
      <c r="C135" s="1207"/>
      <c r="D135" s="1207"/>
      <c r="E135" s="1207"/>
      <c r="F135" s="1207"/>
      <c r="G135" s="1207"/>
      <c r="H135" s="1207"/>
      <c r="I135" s="1207"/>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08" t="s">
        <v>487</v>
      </c>
      <c r="B138" s="1108"/>
      <c r="C138" s="1108"/>
      <c r="D138" s="1108"/>
      <c r="E138" s="1211" t="s">
        <v>487</v>
      </c>
      <c r="F138" s="1211"/>
      <c r="G138" s="1211"/>
      <c r="H138" s="1211"/>
      <c r="I138" s="1211"/>
      <c r="J138" s="60"/>
    </row>
    <row r="139" spans="1:10" ht="33" customHeight="1">
      <c r="A139" s="1212" t="s">
        <v>503</v>
      </c>
      <c r="B139" s="1212"/>
      <c r="C139" s="1212"/>
      <c r="D139" s="1212"/>
      <c r="E139" s="1213" t="s">
        <v>489</v>
      </c>
      <c r="F139" s="1213"/>
      <c r="G139" s="1213"/>
      <c r="H139" s="1213"/>
      <c r="I139" s="1213"/>
      <c r="J139" s="60"/>
    </row>
    <row r="140" spans="1:10" ht="15.75">
      <c r="A140" s="184" t="s">
        <v>465</v>
      </c>
      <c r="B140" s="184"/>
      <c r="C140" s="184"/>
      <c r="D140" s="184"/>
      <c r="E140" s="184"/>
      <c r="F140" s="184"/>
      <c r="G140" s="184"/>
      <c r="H140" s="184"/>
      <c r="I140" s="185" t="s">
        <v>539</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522</v>
      </c>
      <c r="B143" s="1207" t="s">
        <v>540</v>
      </c>
      <c r="C143" s="1207"/>
      <c r="D143" s="1207"/>
      <c r="E143" s="1207"/>
      <c r="F143" s="1207"/>
      <c r="G143" s="1207"/>
      <c r="H143" s="1207"/>
      <c r="I143" s="1207"/>
    </row>
    <row r="144" spans="1:10" ht="12" customHeight="1">
      <c r="A144" s="189"/>
      <c r="B144" s="1207"/>
      <c r="C144" s="1207"/>
      <c r="D144" s="1207"/>
      <c r="E144" s="1207"/>
      <c r="F144" s="1207"/>
      <c r="G144" s="1207"/>
      <c r="H144" s="1207"/>
      <c r="I144" s="1207"/>
    </row>
    <row r="145" spans="1:10" ht="124.5" customHeight="1">
      <c r="A145" s="189" t="s">
        <v>541</v>
      </c>
      <c r="B145" s="1207" t="s">
        <v>542</v>
      </c>
      <c r="C145" s="1207"/>
      <c r="D145" s="1207"/>
      <c r="E145" s="1207"/>
      <c r="F145" s="1207"/>
      <c r="G145" s="1207"/>
      <c r="H145" s="1207"/>
      <c r="I145" s="1207"/>
    </row>
    <row r="146" spans="1:10" ht="12" customHeight="1">
      <c r="A146" s="189"/>
      <c r="B146" s="1207"/>
      <c r="C146" s="1207"/>
      <c r="D146" s="1207"/>
      <c r="E146" s="1207"/>
      <c r="F146" s="1207"/>
      <c r="G146" s="1207"/>
      <c r="H146" s="1207"/>
      <c r="I146" s="1207"/>
    </row>
    <row r="147" spans="1:10" ht="98.25" customHeight="1">
      <c r="A147" s="189" t="s">
        <v>543</v>
      </c>
      <c r="B147" s="1207" t="s">
        <v>544</v>
      </c>
      <c r="C147" s="1207"/>
      <c r="D147" s="1207"/>
      <c r="E147" s="1207"/>
      <c r="F147" s="1207"/>
      <c r="G147" s="1207"/>
      <c r="H147" s="1207"/>
      <c r="I147" s="1207"/>
    </row>
    <row r="148" spans="1:10" ht="12" customHeight="1">
      <c r="A148" s="189"/>
      <c r="B148" s="1207"/>
      <c r="C148" s="1207"/>
      <c r="D148" s="1207"/>
      <c r="E148" s="1207"/>
      <c r="F148" s="1207"/>
      <c r="G148" s="1207"/>
      <c r="H148" s="1207"/>
      <c r="I148" s="1207"/>
    </row>
    <row r="149" spans="1:10" ht="136.5" customHeight="1">
      <c r="A149" s="189" t="s">
        <v>545</v>
      </c>
      <c r="B149" s="1207" t="s">
        <v>546</v>
      </c>
      <c r="C149" s="1207"/>
      <c r="D149" s="1207"/>
      <c r="E149" s="1207"/>
      <c r="F149" s="1207"/>
      <c r="G149" s="1207"/>
      <c r="H149" s="1207"/>
      <c r="I149" s="1207"/>
    </row>
    <row r="150" spans="1:10" ht="12" customHeight="1">
      <c r="A150" s="189"/>
      <c r="B150" s="1207"/>
      <c r="C150" s="1207"/>
      <c r="D150" s="1207"/>
      <c r="E150" s="1207"/>
      <c r="F150" s="1207"/>
      <c r="G150" s="1207"/>
      <c r="H150" s="1207"/>
      <c r="I150" s="1207"/>
    </row>
    <row r="151" spans="1:10" ht="70.5" customHeight="1">
      <c r="A151" s="189" t="s">
        <v>547</v>
      </c>
      <c r="B151" s="1207" t="s">
        <v>548</v>
      </c>
      <c r="C151" s="1207"/>
      <c r="D151" s="1207"/>
      <c r="E151" s="1207"/>
      <c r="F151" s="1207"/>
      <c r="G151" s="1207"/>
      <c r="H151" s="1207"/>
      <c r="I151" s="1207"/>
    </row>
    <row r="152" spans="1:10" ht="12" customHeight="1">
      <c r="A152" s="189"/>
      <c r="B152" s="1207"/>
      <c r="C152" s="1207"/>
      <c r="D152" s="1207"/>
      <c r="E152" s="1207"/>
      <c r="F152" s="1207"/>
      <c r="G152" s="1207"/>
      <c r="H152" s="1207"/>
      <c r="I152" s="1207"/>
    </row>
    <row r="153" spans="1:10" ht="88.5" customHeight="1">
      <c r="A153" s="189" t="s">
        <v>549</v>
      </c>
      <c r="B153" s="1207" t="s">
        <v>550</v>
      </c>
      <c r="C153" s="1207"/>
      <c r="D153" s="1207"/>
      <c r="E153" s="1207"/>
      <c r="F153" s="1207"/>
      <c r="G153" s="1207"/>
      <c r="H153" s="1207"/>
      <c r="I153" s="1207"/>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08" t="s">
        <v>487</v>
      </c>
      <c r="B156" s="1108"/>
      <c r="C156" s="1108"/>
      <c r="D156" s="1108"/>
      <c r="E156" s="1211" t="s">
        <v>487</v>
      </c>
      <c r="F156" s="1211"/>
      <c r="G156" s="1211"/>
      <c r="H156" s="1211"/>
      <c r="I156" s="1211"/>
      <c r="J156" s="60"/>
    </row>
    <row r="157" spans="1:10" ht="33" customHeight="1">
      <c r="A157" s="1212" t="s">
        <v>503</v>
      </c>
      <c r="B157" s="1212"/>
      <c r="C157" s="1212"/>
      <c r="D157" s="1212"/>
      <c r="E157" s="1213" t="s">
        <v>489</v>
      </c>
      <c r="F157" s="1213"/>
      <c r="G157" s="1213"/>
      <c r="H157" s="1213"/>
      <c r="I157" s="1213"/>
      <c r="J157" s="60"/>
    </row>
    <row r="158" spans="1:10" ht="15.75">
      <c r="A158" s="184" t="s">
        <v>465</v>
      </c>
      <c r="B158" s="184"/>
      <c r="C158" s="184"/>
      <c r="D158" s="184"/>
      <c r="E158" s="184"/>
      <c r="F158" s="184"/>
      <c r="G158" s="184"/>
      <c r="H158" s="184"/>
      <c r="I158" s="185" t="s">
        <v>551</v>
      </c>
      <c r="J158" s="60"/>
    </row>
    <row r="159" spans="1:10" ht="15.75">
      <c r="A159" s="184"/>
      <c r="B159" s="184"/>
      <c r="C159" s="184"/>
      <c r="D159" s="184"/>
      <c r="E159" s="184"/>
      <c r="F159" s="184"/>
      <c r="G159" s="184"/>
      <c r="H159" s="184"/>
      <c r="I159" s="185"/>
      <c r="J159" s="60"/>
    </row>
    <row r="160" spans="1:10" ht="58.5" customHeight="1">
      <c r="A160" s="189" t="s">
        <v>552</v>
      </c>
      <c r="B160" s="1207" t="s">
        <v>553</v>
      </c>
      <c r="C160" s="1207"/>
      <c r="D160" s="1207"/>
      <c r="E160" s="1207"/>
      <c r="F160" s="1207"/>
      <c r="G160" s="1207"/>
      <c r="H160" s="1207"/>
      <c r="I160" s="1207"/>
    </row>
    <row r="161" spans="1:9" ht="8.1" customHeight="1">
      <c r="A161" s="189"/>
      <c r="B161" s="123"/>
      <c r="C161" s="123"/>
      <c r="D161" s="123"/>
      <c r="E161" s="123"/>
      <c r="F161" s="123"/>
      <c r="G161" s="123"/>
      <c r="H161" s="123"/>
      <c r="I161" s="123"/>
    </row>
    <row r="162" spans="1:9" ht="16.5" customHeight="1">
      <c r="A162" s="189" t="s">
        <v>554</v>
      </c>
      <c r="B162" s="1207" t="s">
        <v>555</v>
      </c>
      <c r="C162" s="1207"/>
      <c r="D162" s="1207"/>
      <c r="E162" s="1207"/>
      <c r="F162" s="1207"/>
      <c r="G162" s="1207"/>
      <c r="H162" s="1207"/>
      <c r="I162" s="1207"/>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556</v>
      </c>
      <c r="B165" s="1215" t="s">
        <v>557</v>
      </c>
      <c r="C165" s="1215"/>
      <c r="D165" s="1215"/>
      <c r="E165" s="1215"/>
      <c r="F165" s="1215"/>
      <c r="G165" s="1215"/>
      <c r="H165" s="1215"/>
      <c r="I165" s="1215"/>
    </row>
    <row r="166" spans="1:9" ht="8.1" customHeight="1">
      <c r="A166" s="187"/>
      <c r="B166" s="123"/>
      <c r="C166" s="123"/>
      <c r="D166" s="123"/>
      <c r="E166" s="123"/>
      <c r="F166" s="123"/>
      <c r="G166" s="123"/>
      <c r="H166" s="123"/>
      <c r="I166" s="123"/>
    </row>
    <row r="167" spans="1:9" ht="16.5">
      <c r="A167" s="1216" t="s">
        <v>558</v>
      </c>
      <c r="B167" s="1216"/>
      <c r="C167" s="1216"/>
      <c r="D167" s="1216"/>
      <c r="E167" s="1216"/>
      <c r="F167" s="1216"/>
      <c r="G167" s="1216"/>
      <c r="H167" s="1216"/>
      <c r="I167" s="1216"/>
    </row>
    <row r="168" spans="1:9" ht="8.1" customHeight="1">
      <c r="A168" s="187"/>
      <c r="B168" s="123"/>
      <c r="C168" s="123"/>
      <c r="D168" s="123"/>
      <c r="E168" s="123"/>
      <c r="F168" s="123"/>
      <c r="G168" s="123"/>
      <c r="H168" s="123"/>
      <c r="I168" s="123"/>
    </row>
    <row r="169" spans="1:9" ht="54.75" customHeight="1">
      <c r="A169" s="1207" t="s">
        <v>559</v>
      </c>
      <c r="B169" s="1207"/>
      <c r="C169" s="1207"/>
      <c r="D169" s="1207"/>
      <c r="E169" s="1207"/>
      <c r="F169" s="1207"/>
      <c r="G169" s="1207"/>
      <c r="H169" s="1207"/>
      <c r="I169" s="1207"/>
    </row>
    <row r="170" spans="1:9" ht="8.1" customHeight="1">
      <c r="A170" s="188"/>
      <c r="B170" s="123"/>
      <c r="C170" s="123"/>
      <c r="D170" s="123"/>
      <c r="E170" s="123"/>
      <c r="F170" s="123"/>
      <c r="G170" s="123"/>
      <c r="H170" s="123"/>
      <c r="I170" s="123"/>
    </row>
    <row r="171" spans="1:9" ht="16.5">
      <c r="A171" s="1216" t="s">
        <v>560</v>
      </c>
      <c r="B171" s="1216"/>
      <c r="C171" s="1216"/>
      <c r="D171" s="1216"/>
      <c r="E171" s="1216"/>
      <c r="F171" s="1216"/>
      <c r="G171" s="1216"/>
      <c r="H171" s="1216"/>
      <c r="I171" s="1216"/>
    </row>
    <row r="172" spans="1:9" ht="8.1" customHeight="1">
      <c r="A172" s="187"/>
      <c r="B172" s="123"/>
      <c r="C172" s="123"/>
      <c r="D172" s="123"/>
      <c r="E172" s="123"/>
      <c r="F172" s="123"/>
      <c r="G172" s="123"/>
      <c r="H172" s="123"/>
      <c r="I172" s="123"/>
    </row>
    <row r="173" spans="1:9" ht="63.75" customHeight="1">
      <c r="A173" s="189" t="s">
        <v>494</v>
      </c>
      <c r="B173" s="1207" t="s">
        <v>561</v>
      </c>
      <c r="C173" s="1207"/>
      <c r="D173" s="1207"/>
      <c r="E173" s="1207"/>
      <c r="F173" s="1207"/>
      <c r="G173" s="1207"/>
      <c r="H173" s="1207"/>
      <c r="I173" s="1207"/>
    </row>
    <row r="174" spans="1:9" ht="8.1" customHeight="1">
      <c r="A174" s="103"/>
      <c r="B174" s="123"/>
      <c r="C174" s="123"/>
      <c r="D174" s="123"/>
      <c r="E174" s="123"/>
      <c r="F174" s="123"/>
      <c r="G174" s="123"/>
      <c r="H174" s="123"/>
      <c r="I174" s="123"/>
    </row>
    <row r="175" spans="1:9" ht="36" customHeight="1">
      <c r="A175" s="189" t="s">
        <v>499</v>
      </c>
      <c r="B175" s="1207" t="s">
        <v>562</v>
      </c>
      <c r="C175" s="1207"/>
      <c r="D175" s="1207"/>
      <c r="E175" s="1207"/>
      <c r="F175" s="1207"/>
      <c r="G175" s="1207"/>
      <c r="H175" s="1207"/>
      <c r="I175" s="1207"/>
    </row>
    <row r="176" spans="1:9" ht="8.1" customHeight="1">
      <c r="A176" s="103"/>
      <c r="B176" s="123"/>
      <c r="C176" s="123"/>
      <c r="D176" s="123"/>
      <c r="E176" s="123"/>
      <c r="F176" s="123"/>
      <c r="G176" s="123"/>
      <c r="H176" s="123"/>
      <c r="I176" s="123"/>
    </row>
    <row r="177" spans="1:10" ht="52.5" customHeight="1">
      <c r="A177" s="189" t="s">
        <v>522</v>
      </c>
      <c r="B177" s="1207" t="s">
        <v>563</v>
      </c>
      <c r="C177" s="1207"/>
      <c r="D177" s="1207"/>
      <c r="E177" s="1207"/>
      <c r="F177" s="1207"/>
      <c r="G177" s="1207"/>
      <c r="H177" s="1207"/>
      <c r="I177" s="1207"/>
    </row>
    <row r="178" spans="1:10" ht="8.1" customHeight="1">
      <c r="A178" s="189"/>
      <c r="B178" s="123"/>
      <c r="C178" s="123"/>
      <c r="D178" s="123"/>
      <c r="E178" s="123"/>
      <c r="F178" s="123"/>
      <c r="G178" s="123"/>
      <c r="H178" s="123"/>
      <c r="I178" s="123"/>
    </row>
    <row r="179" spans="1:10" ht="49.5" customHeight="1">
      <c r="A179" s="189" t="s">
        <v>541</v>
      </c>
      <c r="B179" s="1207" t="s">
        <v>564</v>
      </c>
      <c r="C179" s="1207"/>
      <c r="D179" s="1207"/>
      <c r="E179" s="1207"/>
      <c r="F179" s="1207"/>
      <c r="G179" s="1207"/>
      <c r="H179" s="1207"/>
      <c r="I179" s="1207"/>
    </row>
    <row r="180" spans="1:10" ht="8.1" customHeight="1">
      <c r="A180" s="189"/>
      <c r="B180" s="123"/>
      <c r="C180" s="123"/>
      <c r="D180" s="123"/>
      <c r="E180" s="123"/>
      <c r="F180" s="123"/>
      <c r="G180" s="123"/>
      <c r="H180" s="123"/>
      <c r="I180" s="123"/>
    </row>
    <row r="181" spans="1:10" ht="24.75" customHeight="1">
      <c r="A181" s="189" t="s">
        <v>543</v>
      </c>
      <c r="B181" s="1214" t="s">
        <v>565</v>
      </c>
      <c r="C181" s="1214"/>
      <c r="D181" s="1214"/>
      <c r="E181" s="1214"/>
      <c r="F181" s="1214"/>
      <c r="G181" s="1214"/>
      <c r="H181" s="1214"/>
      <c r="I181" s="1214"/>
    </row>
    <row r="182" spans="1:10" ht="8.1" customHeight="1">
      <c r="A182" s="189"/>
      <c r="B182" s="123"/>
      <c r="C182" s="123"/>
      <c r="D182" s="123"/>
      <c r="E182" s="123"/>
      <c r="F182" s="123"/>
      <c r="G182" s="123"/>
      <c r="H182" s="123"/>
      <c r="I182" s="123"/>
    </row>
    <row r="183" spans="1:10" ht="88.5" customHeight="1">
      <c r="A183" s="189" t="s">
        <v>545</v>
      </c>
      <c r="B183" s="1207" t="s">
        <v>566</v>
      </c>
      <c r="C183" s="1207"/>
      <c r="D183" s="1207"/>
      <c r="E183" s="1207"/>
      <c r="F183" s="1207"/>
      <c r="G183" s="1207"/>
      <c r="H183" s="1207"/>
      <c r="I183" s="1207"/>
    </row>
    <row r="184" spans="1:10" ht="8.1" customHeight="1">
      <c r="A184" s="189"/>
      <c r="B184" s="123"/>
      <c r="C184" s="123"/>
      <c r="D184" s="123"/>
      <c r="E184" s="123"/>
      <c r="F184" s="123"/>
      <c r="G184" s="123"/>
      <c r="H184" s="123"/>
      <c r="I184" s="123"/>
    </row>
    <row r="185" spans="1:10" ht="72" customHeight="1">
      <c r="A185" s="189" t="s">
        <v>567</v>
      </c>
      <c r="B185" s="1207" t="s">
        <v>568</v>
      </c>
      <c r="C185" s="1207"/>
      <c r="D185" s="1207"/>
      <c r="E185" s="1207"/>
      <c r="F185" s="1207"/>
      <c r="G185" s="1207"/>
      <c r="H185" s="1207"/>
      <c r="I185" s="1207"/>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08" t="s">
        <v>487</v>
      </c>
      <c r="B188" s="1108"/>
      <c r="C188" s="1108"/>
      <c r="D188" s="1108"/>
      <c r="E188" s="1211" t="s">
        <v>487</v>
      </c>
      <c r="F188" s="1211"/>
      <c r="G188" s="1211"/>
      <c r="H188" s="1211"/>
      <c r="I188" s="1211"/>
      <c r="J188" s="60"/>
    </row>
    <row r="189" spans="1:10" ht="33" customHeight="1">
      <c r="A189" s="1212" t="s">
        <v>503</v>
      </c>
      <c r="B189" s="1212"/>
      <c r="C189" s="1212"/>
      <c r="D189" s="1212"/>
      <c r="E189" s="1213" t="s">
        <v>489</v>
      </c>
      <c r="F189" s="1213"/>
      <c r="G189" s="1213"/>
      <c r="H189" s="1213"/>
      <c r="I189" s="1213"/>
      <c r="J189" s="60"/>
    </row>
    <row r="190" spans="1:10" ht="15.75">
      <c r="A190" s="184" t="s">
        <v>465</v>
      </c>
      <c r="B190" s="184"/>
      <c r="C190" s="184"/>
      <c r="D190" s="184"/>
      <c r="E190" s="184"/>
      <c r="F190" s="184"/>
      <c r="G190" s="184"/>
      <c r="H190" s="184"/>
      <c r="I190" s="185" t="s">
        <v>569</v>
      </c>
      <c r="J190" s="60"/>
    </row>
    <row r="191" spans="1:10" ht="15.75">
      <c r="A191" s="184"/>
      <c r="B191" s="184"/>
      <c r="C191" s="184"/>
      <c r="D191" s="184"/>
      <c r="E191" s="184"/>
      <c r="F191" s="184"/>
      <c r="G191" s="184"/>
      <c r="H191" s="184"/>
      <c r="I191" s="185"/>
      <c r="J191" s="60"/>
    </row>
    <row r="192" spans="1:10" ht="53.25" customHeight="1">
      <c r="A192" s="189" t="s">
        <v>547</v>
      </c>
      <c r="B192" s="1207" t="s">
        <v>570</v>
      </c>
      <c r="C192" s="1207"/>
      <c r="D192" s="1207"/>
      <c r="E192" s="1207"/>
      <c r="F192" s="1207"/>
      <c r="G192" s="1207"/>
      <c r="H192" s="1207"/>
      <c r="I192" s="1207"/>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571</v>
      </c>
      <c r="C195" s="191"/>
      <c r="D195" s="191"/>
      <c r="E195" s="191"/>
      <c r="F195" s="191" t="s">
        <v>571</v>
      </c>
      <c r="G195" s="191"/>
      <c r="H195" s="191"/>
      <c r="I195" s="191"/>
    </row>
    <row r="196" spans="1:9" ht="35.25" customHeight="1">
      <c r="A196" s="123"/>
      <c r="B196" s="1208" t="s">
        <v>503</v>
      </c>
      <c r="C196" s="1208"/>
      <c r="D196" s="1208"/>
      <c r="E196" s="1208"/>
      <c r="F196" s="1208" t="s">
        <v>489</v>
      </c>
      <c r="G196" s="1208"/>
      <c r="H196" s="1208"/>
      <c r="I196" s="1208"/>
    </row>
    <row r="197" spans="1:9" ht="21.95" customHeight="1">
      <c r="A197" s="123"/>
      <c r="B197" s="192"/>
      <c r="C197" s="187"/>
      <c r="D197" s="187"/>
      <c r="E197" s="187"/>
      <c r="F197" s="193"/>
      <c r="G197" s="193"/>
      <c r="H197" s="193"/>
      <c r="I197" s="193"/>
    </row>
    <row r="198" spans="1:9" ht="21.95" customHeight="1">
      <c r="A198" s="123"/>
      <c r="B198" s="1108" t="s">
        <v>572</v>
      </c>
      <c r="C198" s="1108"/>
      <c r="D198" s="1108"/>
      <c r="E198" s="1108"/>
      <c r="F198" s="1108" t="s">
        <v>572</v>
      </c>
      <c r="G198" s="1108"/>
      <c r="H198" s="1108"/>
      <c r="I198" s="1108"/>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573</v>
      </c>
      <c r="C201" s="194"/>
      <c r="D201" s="184"/>
      <c r="E201" s="184"/>
      <c r="F201" s="1209" t="s">
        <v>573</v>
      </c>
      <c r="G201" s="1210"/>
      <c r="H201" s="1210"/>
      <c r="I201" s="1210"/>
    </row>
    <row r="202" spans="1:9" ht="21.95" customHeight="1">
      <c r="A202" s="123"/>
      <c r="B202" s="184" t="s">
        <v>70</v>
      </c>
      <c r="C202" s="194"/>
      <c r="D202" s="184"/>
      <c r="E202" s="184"/>
      <c r="F202" s="1209" t="s">
        <v>70</v>
      </c>
      <c r="G202" s="1210"/>
      <c r="H202" s="1210"/>
      <c r="I202" s="1210"/>
    </row>
    <row r="203" spans="1:9" ht="21.95" customHeight="1">
      <c r="A203" s="123"/>
      <c r="B203" s="191"/>
      <c r="C203" s="187"/>
      <c r="D203" s="187"/>
      <c r="E203" s="187"/>
      <c r="F203" s="191"/>
      <c r="G203" s="187"/>
      <c r="H203" s="187"/>
      <c r="I203" s="187"/>
    </row>
    <row r="204" spans="1:9" ht="21.95" customHeight="1">
      <c r="A204" s="123"/>
      <c r="B204" s="1108" t="s">
        <v>574</v>
      </c>
      <c r="C204" s="1108"/>
      <c r="D204" s="1108"/>
      <c r="E204" s="1108"/>
      <c r="F204" s="1108" t="s">
        <v>574</v>
      </c>
      <c r="G204" s="1108"/>
      <c r="H204" s="1108"/>
      <c r="I204" s="1108"/>
    </row>
    <row r="205" spans="1:9" ht="21.95" customHeight="1">
      <c r="A205" s="123"/>
      <c r="B205" s="184" t="s">
        <v>573</v>
      </c>
      <c r="C205" s="184"/>
      <c r="D205" s="184"/>
      <c r="E205" s="184"/>
      <c r="F205" s="184" t="s">
        <v>573</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08" t="s">
        <v>575</v>
      </c>
      <c r="C208" s="1108"/>
      <c r="D208" s="1108"/>
      <c r="E208" s="1108"/>
      <c r="F208" s="1108" t="s">
        <v>575</v>
      </c>
      <c r="G208" s="1108"/>
      <c r="H208" s="1108"/>
      <c r="I208" s="1108"/>
    </row>
    <row r="209" spans="1:9" ht="21.95" customHeight="1">
      <c r="A209" s="123"/>
      <c r="B209" s="184" t="s">
        <v>573</v>
      </c>
      <c r="C209" s="184"/>
      <c r="D209" s="184"/>
      <c r="E209" s="184"/>
      <c r="F209" s="184" t="s">
        <v>573</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465</v>
      </c>
      <c r="B225" s="184"/>
      <c r="C225" s="184"/>
      <c r="D225" s="184"/>
      <c r="E225" s="184"/>
      <c r="F225" s="184"/>
      <c r="G225" s="184"/>
      <c r="H225" s="184"/>
      <c r="I225" s="185" t="s">
        <v>576</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j9cWRrlIGMVJW/ygdQVZqZYY+bHhngv2/Vg6z457rYfeTDgPqg5hweMZtsA678mqbVuiVFSyfNC8zxYU3+wPXw==" saltValue="iJt2wO1Lup0/88R9YTY1UA=="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10" zoomScaleNormal="100" zoomScaleSheetLayoutView="10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6" t="str">
        <f>'Attach 3(JV)'!A1</f>
        <v>Specification No.:CC/NT/W-TR/DOM/A06/25/10055</v>
      </c>
      <c r="B1" s="896"/>
      <c r="C1" s="896"/>
      <c r="D1" s="896"/>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3" t="str">
        <f>Basic!B1</f>
        <v>400kV Transformer Package 4TR-13-BULK for procurement of 15 x 500 MVA, 400/220/33kV 3-Ph Transformers under Bulk Procurement of 765kV &amp; 400kV class Transformers and Reactors of various Capacities (Lot-6).</v>
      </c>
      <c r="B3" s="1164"/>
      <c r="C3" s="1164"/>
      <c r="D3" s="1164"/>
      <c r="E3" s="116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49" t="s">
        <v>577</v>
      </c>
      <c r="B5" s="1249"/>
      <c r="C5" s="1249"/>
      <c r="D5" s="1249"/>
      <c r="E5" s="1249"/>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3" t="str">
        <f>'Attach 3(JV)'!A7</f>
        <v>Bidder’s Name and Address  :</v>
      </c>
      <c r="B8" s="823"/>
      <c r="C8" s="823"/>
      <c r="D8" s="823"/>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1" t="str">
        <f>'Attach 3(JV)'!A8</f>
        <v/>
      </c>
      <c r="B9" s="111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50">
        <f>'Attach 3(JV)'!B9:D9</f>
        <v>0</v>
      </c>
      <c r="C10" s="1250"/>
      <c r="D10" s="1250"/>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0">
        <f>'Attach 3(JV)'!B10:D10</f>
        <v>0</v>
      </c>
      <c r="C11" s="820"/>
      <c r="D11" s="820"/>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0">
        <f>'Attach 3(JV)'!B11:D11</f>
        <v>0</v>
      </c>
      <c r="C12" s="820"/>
      <c r="D12" s="820"/>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0">
        <f>'Attach 3(JV)'!B12</f>
        <v>0</v>
      </c>
      <c r="C13" s="820"/>
      <c r="D13" s="820"/>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0"/>
      <c r="C14" s="820"/>
      <c r="D14" s="820"/>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3"/>
      <c r="C17" s="1233"/>
      <c r="D17" s="1233"/>
      <c r="E17" s="123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458</v>
      </c>
      <c r="B18" s="980" t="s">
        <v>578</v>
      </c>
      <c r="C18" s="980"/>
      <c r="D18" s="980"/>
      <c r="E18" s="98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579</v>
      </c>
      <c r="B19" s="892" t="s">
        <v>580</v>
      </c>
      <c r="C19" s="892"/>
      <c r="D19" s="892"/>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581</v>
      </c>
      <c r="B20" s="1232" t="s">
        <v>582</v>
      </c>
      <c r="C20" s="1232"/>
      <c r="D20" s="1232"/>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2" t="s">
        <v>583</v>
      </c>
      <c r="C21" s="1232"/>
      <c r="D21" s="1232"/>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2"/>
      <c r="C22" s="1232"/>
      <c r="D22" s="1232"/>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2"/>
      <c r="C23" s="1232"/>
      <c r="D23" s="1232"/>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2" t="s">
        <v>584</v>
      </c>
      <c r="C24" s="1232"/>
      <c r="D24" s="1232"/>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2"/>
      <c r="C25" s="1232"/>
      <c r="D25" s="1232"/>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2"/>
      <c r="C26" s="1232"/>
      <c r="D26" s="1232"/>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2" t="s">
        <v>585</v>
      </c>
      <c r="C27" s="1232"/>
      <c r="D27" s="1232"/>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2"/>
      <c r="C28" s="1232"/>
      <c r="D28" s="1232"/>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3"/>
      <c r="C29" s="1243"/>
      <c r="D29" s="124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586</v>
      </c>
      <c r="B30" s="1260" t="s">
        <v>587</v>
      </c>
      <c r="C30" s="1260"/>
      <c r="D30" s="1260"/>
      <c r="E30" s="1234"/>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1" t="s">
        <v>588</v>
      </c>
      <c r="C31" s="1252"/>
      <c r="D31" s="1253"/>
      <c r="E31" s="1235"/>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6" t="s">
        <v>589</v>
      </c>
      <c r="B32" s="1245" t="s">
        <v>590</v>
      </c>
      <c r="C32" s="1246"/>
      <c r="D32" s="1247"/>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7"/>
      <c r="B33" s="895"/>
      <c r="C33" s="896"/>
      <c r="D33" s="1248"/>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591</v>
      </c>
      <c r="B34" s="1007" t="s">
        <v>592</v>
      </c>
      <c r="C34" s="1008"/>
      <c r="D34" s="1009"/>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593</v>
      </c>
      <c r="B35" s="1245" t="s">
        <v>594</v>
      </c>
      <c r="C35" s="1246"/>
      <c r="D35" s="1247"/>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595</v>
      </c>
      <c r="B36" s="1236" t="s">
        <v>596</v>
      </c>
      <c r="C36" s="1237"/>
      <c r="D36" s="1238"/>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597</v>
      </c>
      <c r="B37" s="1259" t="s">
        <v>598</v>
      </c>
      <c r="C37" s="1259"/>
      <c r="D37" s="1259"/>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599</v>
      </c>
      <c r="B38" s="1259" t="s">
        <v>600</v>
      </c>
      <c r="C38" s="1259"/>
      <c r="D38" s="1259"/>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59" t="s">
        <v>601</v>
      </c>
      <c r="C39" s="1259"/>
      <c r="D39" s="1259"/>
      <c r="E39" s="267" t="s">
        <v>602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603</v>
      </c>
      <c r="B40" s="1146"/>
      <c r="C40" s="1231"/>
      <c r="D40" s="1147"/>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46"/>
      <c r="C41" s="1231"/>
      <c r="D41" s="1147"/>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46"/>
      <c r="C42" s="1231"/>
      <c r="D42" s="1147"/>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59" t="s">
        <v>604</v>
      </c>
      <c r="C43" s="1259"/>
      <c r="D43" s="1259"/>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59" t="s">
        <v>601</v>
      </c>
      <c r="C44" s="1259"/>
      <c r="D44" s="1259"/>
      <c r="E44" s="267" t="s">
        <v>602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603</v>
      </c>
      <c r="B45" s="1146"/>
      <c r="C45" s="1231"/>
      <c r="D45" s="1147"/>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46"/>
      <c r="C46" s="1231"/>
      <c r="D46" s="1147"/>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46"/>
      <c r="C47" s="1231"/>
      <c r="D47" s="1147"/>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46"/>
      <c r="C48" s="1231"/>
      <c r="D48" s="1147"/>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46"/>
      <c r="C49" s="1231"/>
      <c r="D49" s="1147"/>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46"/>
      <c r="C50" s="1231"/>
      <c r="D50" s="1147"/>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39" t="s">
        <v>605</v>
      </c>
      <c r="C51" s="1239"/>
      <c r="D51" s="1239"/>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2" t="s">
        <v>606</v>
      </c>
      <c r="C52" s="1232"/>
      <c r="D52" s="1232"/>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2"/>
      <c r="C53" s="1232"/>
      <c r="D53" s="1232"/>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3"/>
      <c r="C54" s="1243"/>
      <c r="D54" s="1243"/>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58" t="s">
        <v>607</v>
      </c>
      <c r="C55" s="1258"/>
      <c r="D55" s="1258"/>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2" t="s">
        <v>53</v>
      </c>
      <c r="C56" s="1232"/>
      <c r="D56" s="1232"/>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0" t="s">
        <v>608</v>
      </c>
      <c r="C57" s="1241"/>
      <c r="D57" s="1242"/>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2" t="s">
        <v>609</v>
      </c>
      <c r="C58" s="1232"/>
      <c r="D58" s="1232"/>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2" t="s">
        <v>610</v>
      </c>
      <c r="C59" s="1232"/>
      <c r="D59" s="1232"/>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3" t="s">
        <v>611</v>
      </c>
      <c r="C60" s="1243"/>
      <c r="D60" s="1243"/>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4" t="s">
        <v>612</v>
      </c>
      <c r="C61" s="1254"/>
      <c r="D61" s="1254"/>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2" t="s">
        <v>613</v>
      </c>
      <c r="C62" s="1232"/>
      <c r="D62" s="1232"/>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2" t="s">
        <v>614</v>
      </c>
      <c r="C63" s="1232"/>
      <c r="D63" s="1232"/>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2"/>
      <c r="C64" s="1232"/>
      <c r="D64" s="1232"/>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2"/>
      <c r="C65" s="1232"/>
      <c r="D65" s="1232"/>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2" t="s">
        <v>615</v>
      </c>
      <c r="C66" s="1232"/>
      <c r="D66" s="1232"/>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2" t="s">
        <v>616</v>
      </c>
      <c r="C67" s="1232"/>
      <c r="D67" s="1232"/>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5" t="s">
        <v>616</v>
      </c>
      <c r="C68" s="1256"/>
      <c r="D68" s="1257"/>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2" t="s">
        <v>617</v>
      </c>
      <c r="C69" s="892"/>
      <c r="D69" s="892"/>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2" t="s">
        <v>618</v>
      </c>
      <c r="C70" s="892"/>
      <c r="D70" s="892"/>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0" t="s">
        <v>619</v>
      </c>
      <c r="B71" s="1180"/>
      <c r="C71" s="1180"/>
      <c r="D71" s="1180"/>
      <c r="E71" s="1180"/>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5"/>
      <c r="B72" s="1015"/>
      <c r="C72" s="1015"/>
      <c r="D72" s="1015"/>
      <c r="E72" s="1015"/>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0" t="s">
        <v>620</v>
      </c>
      <c r="B73" s="1000"/>
      <c r="C73" s="1000"/>
      <c r="D73" s="1000"/>
      <c r="E73" s="100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4"/>
      <c r="B74" s="1244"/>
      <c r="C74" s="1244"/>
      <c r="D74" s="1244"/>
      <c r="E74" s="1244"/>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0" t="s">
        <v>621</v>
      </c>
      <c r="B75" s="1000"/>
      <c r="C75" s="1000"/>
      <c r="D75" s="1000"/>
      <c r="E75" s="1000"/>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4"/>
      <c r="B76" s="1244"/>
      <c r="C76" s="1244"/>
      <c r="D76" s="1244"/>
      <c r="E76" s="1244"/>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1" t="s">
        <v>622</v>
      </c>
      <c r="B77" s="1021"/>
      <c r="C77" s="1021"/>
      <c r="D77" s="1021"/>
      <c r="E77" s="1021"/>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1" t="s">
        <v>623</v>
      </c>
      <c r="B78" s="1021"/>
      <c r="C78" s="1021"/>
      <c r="D78" s="1021"/>
      <c r="E78" s="1021"/>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1" t="s">
        <v>624</v>
      </c>
      <c r="B79" s="1021"/>
      <c r="C79" s="1021"/>
      <c r="D79" s="1021"/>
      <c r="E79" s="102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4"/>
      <c r="B80" s="1244"/>
      <c r="C80" s="1244"/>
      <c r="D80" s="1244"/>
      <c r="E80" s="1244"/>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0" t="s">
        <v>625</v>
      </c>
      <c r="B81" s="1000"/>
      <c r="C81" s="1000"/>
      <c r="D81" s="1000"/>
      <c r="E81" s="1000"/>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ye5Dr9IVWfJ5JIqHKmV/WpWO6Oa9gOyKEEKnV2Gy2MfoRRYjPaBKEIHrZM4XvPLZaZvehgvQiS4CGhKdsA9dpQ==" saltValue="OKx+1hubrrORNDrKpOeFKg=="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9" sqref="B9:F9"/>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1" t="str">
        <f>'Attach 15'!A1:D1</f>
        <v>Specification No.:CC/NT/W-TR/DOM/A06/25/10055</v>
      </c>
      <c r="B1" s="1261"/>
      <c r="C1" s="1261"/>
      <c r="D1" s="1261"/>
      <c r="E1" s="1261"/>
      <c r="F1" s="1261"/>
      <c r="G1" s="1261"/>
      <c r="H1" s="1262" t="s">
        <v>626</v>
      </c>
      <c r="I1" s="1262"/>
      <c r="J1" s="1262"/>
      <c r="K1" s="1262"/>
      <c r="L1" s="1262"/>
    </row>
    <row r="2" spans="1:26" ht="11.25" customHeight="1">
      <c r="Z2" s="609">
        <f>'[21]Attach 3(JV)'!Z2</f>
        <v>0</v>
      </c>
    </row>
    <row r="3" spans="1:26" ht="89.25" customHeight="1">
      <c r="A3" s="1163" t="str">
        <f>'Attach 15'!A3:E3</f>
        <v>400kV Transformer Package 4TR-13-BULK for procurement of 15 x 500 MVA, 400/220/33kV 3-Ph Transformers under Bulk Procurement of 765kV &amp; 400kV class Transformers and Reactors of various Capacities (Lot-6).</v>
      </c>
      <c r="B3" s="1164"/>
      <c r="C3" s="1164"/>
      <c r="D3" s="1164"/>
      <c r="E3" s="1164"/>
      <c r="F3" s="1164"/>
      <c r="G3" s="1164"/>
      <c r="H3" s="1164"/>
      <c r="I3" s="1164"/>
      <c r="J3" s="1164"/>
      <c r="K3" s="1164"/>
      <c r="L3" s="1164"/>
    </row>
    <row r="4" spans="1:26" ht="15.95" customHeight="1">
      <c r="A4" s="610"/>
      <c r="H4" s="30"/>
      <c r="I4" s="11"/>
    </row>
    <row r="5" spans="1:26" ht="20.100000000000001" customHeight="1">
      <c r="A5" s="1263" t="s">
        <v>627</v>
      </c>
      <c r="B5" s="1263"/>
      <c r="C5" s="1263"/>
      <c r="D5" s="1263"/>
      <c r="E5" s="1263"/>
      <c r="F5" s="1263"/>
      <c r="G5" s="1263"/>
      <c r="H5" s="1263"/>
      <c r="I5" s="1263"/>
      <c r="J5" s="1263"/>
      <c r="K5" s="1263"/>
      <c r="L5" s="1263"/>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64" t="str">
        <f>'[21]Attach 3(JV)'!A8</f>
        <v/>
      </c>
      <c r="B8" s="1264"/>
      <c r="C8" s="1264"/>
      <c r="D8" s="1264"/>
      <c r="E8" s="1264"/>
      <c r="F8" s="1264"/>
      <c r="G8" s="12" t="str">
        <f>'[21]Attach 3(JV)'!E8</f>
        <v>Contract Services</v>
      </c>
      <c r="I8" s="11"/>
    </row>
    <row r="9" spans="1:26" ht="20.100000000000001" customHeight="1">
      <c r="A9" s="13" t="s">
        <v>59</v>
      </c>
      <c r="B9" s="820">
        <f>'Attach 15'!B10:D10</f>
        <v>0</v>
      </c>
      <c r="C9" s="820"/>
      <c r="D9" s="820"/>
      <c r="E9" s="820"/>
      <c r="F9" s="820"/>
      <c r="G9" s="12" t="str">
        <f>'[21]Attach 3(JV)'!E9</f>
        <v>Power Grid Corporation of India Ltd.,</v>
      </c>
      <c r="I9" s="11"/>
    </row>
    <row r="10" spans="1:26" ht="20.100000000000001" customHeight="1">
      <c r="A10" s="13" t="s">
        <v>61</v>
      </c>
      <c r="B10" s="820">
        <f>'Attach 15'!B11:D11</f>
        <v>0</v>
      </c>
      <c r="C10" s="820"/>
      <c r="D10" s="820"/>
      <c r="E10" s="820"/>
      <c r="F10" s="820"/>
      <c r="G10" s="12" t="str">
        <f>'[21]Attach 3(JV)'!E10</f>
        <v>"Saudamini", Plot No. 2, Sector 29</v>
      </c>
      <c r="I10" s="11"/>
    </row>
    <row r="11" spans="1:26" ht="20.100000000000001" customHeight="1">
      <c r="B11" s="820">
        <f>'Attach 15'!B12:D12</f>
        <v>0</v>
      </c>
      <c r="C11" s="820"/>
      <c r="D11" s="820"/>
      <c r="E11" s="820"/>
      <c r="F11" s="820"/>
      <c r="G11" s="12" t="str">
        <f>'Attach 3(JV)'!E11</f>
        <v>Gurugram (Haryana) - 122001</v>
      </c>
    </row>
    <row r="12" spans="1:26" ht="20.100000000000001" customHeight="1">
      <c r="A12" s="611"/>
      <c r="B12" s="820">
        <f>'Attach 15'!B13:D13</f>
        <v>0</v>
      </c>
      <c r="C12" s="820"/>
      <c r="D12" s="820"/>
      <c r="E12" s="820"/>
      <c r="F12" s="820"/>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268" t="s">
        <v>628</v>
      </c>
      <c r="B16" s="1268"/>
      <c r="C16" s="1268"/>
      <c r="D16" s="1268"/>
      <c r="E16" s="1268"/>
      <c r="F16" s="1268"/>
      <c r="G16" s="1268"/>
      <c r="H16" s="1268"/>
      <c r="I16" s="1268"/>
      <c r="J16" s="1268"/>
      <c r="K16" s="1268"/>
      <c r="L16" s="1268"/>
    </row>
    <row r="17" spans="1:12" ht="20.100000000000001" customHeight="1">
      <c r="A17" s="613">
        <v>1</v>
      </c>
      <c r="B17" s="614" t="s">
        <v>629</v>
      </c>
    </row>
    <row r="18" spans="1:12" ht="82.5" customHeight="1">
      <c r="A18" s="615"/>
      <c r="B18" s="1269" t="s">
        <v>630</v>
      </c>
      <c r="C18" s="1269"/>
      <c r="D18" s="1269"/>
      <c r="E18" s="1269"/>
      <c r="F18" s="1269"/>
      <c r="G18" s="1269"/>
      <c r="H18" s="1269"/>
      <c r="I18" s="1269"/>
      <c r="J18" s="1269"/>
      <c r="K18" s="1269"/>
      <c r="L18" s="1269"/>
    </row>
    <row r="19" spans="1:12" ht="60.75" customHeight="1">
      <c r="A19" s="587">
        <v>1.1000000000000001</v>
      </c>
      <c r="B19" s="1270" t="s">
        <v>631</v>
      </c>
      <c r="C19" s="1270"/>
      <c r="D19" s="1270"/>
      <c r="E19" s="1270"/>
      <c r="F19" s="1270"/>
      <c r="G19" s="1270"/>
      <c r="H19" s="1270"/>
      <c r="I19" s="1270"/>
      <c r="J19" s="1270"/>
      <c r="K19" s="1270"/>
      <c r="L19" s="1270"/>
    </row>
    <row r="20" spans="1:12" ht="33" customHeight="1">
      <c r="A20" s="615"/>
      <c r="B20" s="1265" t="str">
        <f>IF('[21]Names of Bidder'!I6="Sole Bidder","Name of the Bidder (Sole Bidder)", "Name of Bidder (Lead Partner)")</f>
        <v>Name of the Bidder (Sole Bidder)</v>
      </c>
      <c r="C20" s="1265"/>
      <c r="D20" s="1265"/>
      <c r="E20" s="1265"/>
      <c r="F20" s="1265"/>
      <c r="G20" s="1265"/>
      <c r="H20" s="1266">
        <f>B9</f>
        <v>0</v>
      </c>
      <c r="I20" s="1266"/>
      <c r="J20" s="1266"/>
      <c r="K20" s="1266"/>
      <c r="L20" s="1266"/>
    </row>
    <row r="21" spans="1:12" ht="33" customHeight="1">
      <c r="A21" s="616"/>
      <c r="B21" s="1265" t="s">
        <v>632</v>
      </c>
      <c r="C21" s="1265"/>
      <c r="D21" s="1265"/>
      <c r="E21" s="1265"/>
      <c r="F21" s="1265"/>
      <c r="G21" s="1265"/>
      <c r="H21" s="1267" t="s">
        <v>633</v>
      </c>
      <c r="I21" s="1267"/>
      <c r="J21" s="1267"/>
      <c r="K21" s="1267"/>
      <c r="L21" s="1267"/>
    </row>
    <row r="22" spans="1:12" ht="33" customHeight="1">
      <c r="A22" s="616"/>
      <c r="B22" s="1265" t="s">
        <v>634</v>
      </c>
      <c r="C22" s="1265"/>
      <c r="D22" s="1265"/>
      <c r="E22" s="1265"/>
      <c r="F22" s="1265"/>
      <c r="G22" s="1265"/>
      <c r="H22" s="1267"/>
      <c r="I22" s="1267"/>
      <c r="J22" s="1267"/>
      <c r="K22" s="1267"/>
      <c r="L22" s="1267"/>
    </row>
    <row r="23" spans="1:12" ht="33" customHeight="1">
      <c r="A23" s="616"/>
      <c r="B23" s="1265" t="s">
        <v>635</v>
      </c>
      <c r="C23" s="1265"/>
      <c r="D23" s="1265"/>
      <c r="E23" s="1265"/>
      <c r="F23" s="1265"/>
      <c r="G23" s="1265"/>
      <c r="H23" s="1267"/>
      <c r="I23" s="1267"/>
      <c r="J23" s="1267"/>
      <c r="K23" s="1267"/>
      <c r="L23" s="1267"/>
    </row>
    <row r="24" spans="1:12" ht="33" customHeight="1">
      <c r="A24" s="616"/>
      <c r="B24" s="1265" t="s">
        <v>636</v>
      </c>
      <c r="C24" s="1265"/>
      <c r="D24" s="1265"/>
      <c r="E24" s="1265"/>
      <c r="F24" s="1265"/>
      <c r="G24" s="1265"/>
      <c r="H24" s="1267"/>
      <c r="I24" s="1267"/>
      <c r="J24" s="1267"/>
      <c r="K24" s="1267"/>
      <c r="L24" s="1267"/>
    </row>
    <row r="25" spans="1:12" ht="6" customHeight="1">
      <c r="A25" s="616"/>
      <c r="B25" s="617"/>
      <c r="C25" s="617"/>
      <c r="D25" s="617"/>
      <c r="E25" s="617"/>
      <c r="F25" s="617"/>
      <c r="G25" s="617"/>
      <c r="H25" s="589"/>
      <c r="I25" s="589"/>
      <c r="J25" s="589"/>
      <c r="K25" s="589"/>
      <c r="L25" s="589"/>
    </row>
    <row r="26" spans="1:12" ht="18.95" customHeight="1">
      <c r="A26" s="587">
        <v>1.2</v>
      </c>
      <c r="B26" s="1277" t="s">
        <v>280</v>
      </c>
      <c r="C26" s="1277"/>
      <c r="D26" s="1277"/>
      <c r="E26" s="1277"/>
      <c r="F26" s="1277"/>
      <c r="G26" s="1277"/>
      <c r="H26" s="1277"/>
      <c r="I26" s="1277"/>
      <c r="J26" s="1277"/>
      <c r="K26" s="1277"/>
      <c r="L26" s="1277"/>
    </row>
    <row r="27" spans="1:12" ht="18.95" customHeight="1">
      <c r="A27" s="618" t="s">
        <v>79</v>
      </c>
      <c r="B27" s="594" t="s">
        <v>637</v>
      </c>
      <c r="D27" s="619"/>
      <c r="E27" s="619"/>
    </row>
    <row r="28" spans="1:12" ht="18.95" customHeight="1">
      <c r="A28" s="616"/>
      <c r="B28" s="1266" t="s">
        <v>638</v>
      </c>
      <c r="C28" s="1266"/>
      <c r="D28" s="1276"/>
      <c r="E28" s="1276"/>
      <c r="F28" s="1276"/>
      <c r="G28" s="1276"/>
      <c r="H28" s="1276"/>
      <c r="I28" s="1276"/>
      <c r="J28" s="1276"/>
      <c r="K28" s="1276"/>
      <c r="L28" s="1276"/>
    </row>
    <row r="29" spans="1:12" ht="18.95" customHeight="1">
      <c r="A29" s="616"/>
      <c r="B29" s="1271" t="s">
        <v>639</v>
      </c>
      <c r="C29" s="1272"/>
      <c r="D29" s="1273"/>
      <c r="E29" s="1273"/>
      <c r="F29" s="1273"/>
      <c r="G29" s="1273"/>
      <c r="H29" s="1273"/>
      <c r="I29" s="1273"/>
      <c r="J29" s="1273"/>
      <c r="K29" s="1273"/>
      <c r="L29" s="1273"/>
    </row>
    <row r="30" spans="1:12" ht="18.95" customHeight="1">
      <c r="A30" s="616"/>
      <c r="B30" s="620"/>
      <c r="C30" s="621"/>
      <c r="D30" s="1274"/>
      <c r="E30" s="1274"/>
      <c r="F30" s="1274"/>
      <c r="G30" s="1274"/>
      <c r="H30" s="1274"/>
      <c r="I30" s="1274"/>
      <c r="J30" s="1274"/>
      <c r="K30" s="1274"/>
      <c r="L30" s="1274"/>
    </row>
    <row r="31" spans="1:12" ht="18.95" customHeight="1">
      <c r="A31" s="616"/>
      <c r="B31" s="620"/>
      <c r="C31" s="621"/>
      <c r="D31" s="1274"/>
      <c r="E31" s="1274"/>
      <c r="F31" s="1274"/>
      <c r="G31" s="1274"/>
      <c r="H31" s="1274"/>
      <c r="I31" s="1274"/>
      <c r="J31" s="1274"/>
      <c r="K31" s="1274"/>
      <c r="L31" s="1274"/>
    </row>
    <row r="32" spans="1:12" ht="18.95" customHeight="1">
      <c r="A32" s="616"/>
      <c r="B32" s="622"/>
      <c r="C32" s="623"/>
      <c r="D32" s="1275"/>
      <c r="E32" s="1275"/>
      <c r="F32" s="1275"/>
      <c r="G32" s="1275"/>
      <c r="H32" s="1275"/>
      <c r="I32" s="1275"/>
      <c r="J32" s="1275"/>
      <c r="K32" s="1275"/>
      <c r="L32" s="1275"/>
    </row>
    <row r="33" spans="1:12" ht="18.95" customHeight="1">
      <c r="A33" s="616"/>
      <c r="B33" s="1266" t="s">
        <v>142</v>
      </c>
      <c r="C33" s="1266"/>
      <c r="D33" s="1276"/>
      <c r="E33" s="1276"/>
      <c r="F33" s="1276"/>
      <c r="G33" s="1276"/>
      <c r="H33" s="1276"/>
      <c r="I33" s="1276"/>
      <c r="J33" s="1276"/>
      <c r="K33" s="1276"/>
      <c r="L33" s="1276"/>
    </row>
    <row r="34" spans="1:12" ht="18.95" customHeight="1">
      <c r="A34" s="616"/>
      <c r="B34" s="1266" t="s">
        <v>640</v>
      </c>
      <c r="C34" s="1266"/>
      <c r="D34" s="1276"/>
      <c r="E34" s="1276"/>
      <c r="F34" s="1276"/>
      <c r="G34" s="1276"/>
      <c r="H34" s="1276"/>
      <c r="I34" s="1276"/>
      <c r="J34" s="1276"/>
      <c r="K34" s="1276"/>
      <c r="L34" s="1276"/>
    </row>
    <row r="35" spans="1:12" ht="18.95" customHeight="1">
      <c r="A35" s="616"/>
      <c r="B35" s="1266" t="s">
        <v>641</v>
      </c>
      <c r="C35" s="1266"/>
      <c r="D35" s="1276"/>
      <c r="E35" s="1276"/>
      <c r="F35" s="1276"/>
      <c r="G35" s="1276"/>
      <c r="H35" s="1276"/>
      <c r="I35" s="1276"/>
      <c r="J35" s="1276"/>
      <c r="K35" s="1276"/>
      <c r="L35" s="1276"/>
    </row>
    <row r="36" spans="1:12" ht="18.95" customHeight="1">
      <c r="A36" s="616"/>
      <c r="B36" s="1266" t="s">
        <v>642</v>
      </c>
      <c r="C36" s="1266"/>
      <c r="D36" s="1276"/>
      <c r="E36" s="1276"/>
      <c r="F36" s="1276"/>
      <c r="G36" s="1276"/>
      <c r="H36" s="1276"/>
      <c r="I36" s="1276"/>
      <c r="J36" s="1276"/>
      <c r="K36" s="1276"/>
      <c r="L36" s="1276"/>
    </row>
    <row r="37" spans="1:12" ht="8.1" customHeight="1">
      <c r="A37" s="616"/>
      <c r="B37" s="624"/>
      <c r="C37" s="624"/>
      <c r="D37" s="625"/>
      <c r="E37" s="625"/>
      <c r="F37" s="625"/>
      <c r="G37" s="625"/>
      <c r="H37" s="625"/>
      <c r="I37" s="625"/>
      <c r="J37" s="625"/>
      <c r="K37" s="625"/>
      <c r="L37" s="625"/>
    </row>
    <row r="38" spans="1:12" ht="61.5" customHeight="1">
      <c r="A38" s="626" t="s">
        <v>80</v>
      </c>
      <c r="B38" s="1269" t="s">
        <v>643</v>
      </c>
      <c r="C38" s="1269"/>
      <c r="D38" s="1269"/>
      <c r="E38" s="1269"/>
      <c r="F38" s="1269"/>
      <c r="G38" s="1269"/>
      <c r="H38" s="1269"/>
      <c r="I38" s="1269"/>
      <c r="J38" s="1269"/>
      <c r="K38" s="1269"/>
      <c r="L38" s="1269"/>
    </row>
    <row r="39" spans="1:12" ht="33.75" customHeight="1">
      <c r="A39" s="616"/>
      <c r="B39" s="627" t="s">
        <v>346</v>
      </c>
      <c r="C39" s="1278" t="s">
        <v>644</v>
      </c>
      <c r="D39" s="1278"/>
      <c r="E39" s="1278"/>
      <c r="F39" s="1278"/>
      <c r="G39" s="1278" t="s">
        <v>410</v>
      </c>
      <c r="H39" s="1278"/>
      <c r="I39" s="1278" t="s">
        <v>645</v>
      </c>
      <c r="J39" s="1278"/>
      <c r="K39" s="1278"/>
      <c r="L39" s="1278"/>
    </row>
    <row r="40" spans="1:12" ht="38.1" customHeight="1">
      <c r="B40" s="628"/>
      <c r="C40" s="1276"/>
      <c r="D40" s="1276"/>
      <c r="E40" s="1276"/>
      <c r="F40" s="1276"/>
      <c r="G40" s="1279"/>
      <c r="H40" s="1279"/>
      <c r="I40" s="1276"/>
      <c r="J40" s="1276"/>
      <c r="K40" s="1276"/>
      <c r="L40" s="1276"/>
    </row>
    <row r="41" spans="1:12" ht="38.1" customHeight="1">
      <c r="A41" s="616"/>
      <c r="B41" s="628"/>
      <c r="C41" s="1276"/>
      <c r="D41" s="1276"/>
      <c r="E41" s="1276"/>
      <c r="F41" s="1276"/>
      <c r="G41" s="1279"/>
      <c r="H41" s="1279"/>
      <c r="I41" s="1276"/>
      <c r="J41" s="1276"/>
      <c r="K41" s="1276"/>
      <c r="L41" s="1276"/>
    </row>
    <row r="42" spans="1:12" ht="55.5" customHeight="1">
      <c r="A42" s="600" t="s">
        <v>81</v>
      </c>
      <c r="B42" s="1269" t="s">
        <v>646</v>
      </c>
      <c r="C42" s="1269"/>
      <c r="D42" s="1269"/>
      <c r="E42" s="1269"/>
      <c r="F42" s="1269"/>
      <c r="G42" s="1269"/>
      <c r="H42" s="1269"/>
      <c r="I42" s="1269"/>
      <c r="J42" s="1269"/>
      <c r="K42" s="1269"/>
      <c r="L42" s="1269"/>
    </row>
    <row r="43" spans="1:12" ht="57" customHeight="1">
      <c r="A43" s="616"/>
      <c r="B43" s="627" t="s">
        <v>346</v>
      </c>
      <c r="C43" s="1278" t="s">
        <v>647</v>
      </c>
      <c r="D43" s="1278"/>
      <c r="E43" s="1278"/>
      <c r="F43" s="1278"/>
      <c r="G43" s="1278" t="s">
        <v>648</v>
      </c>
      <c r="H43" s="1278"/>
      <c r="I43" s="1278" t="s">
        <v>649</v>
      </c>
      <c r="J43" s="1278"/>
      <c r="K43" s="1278"/>
      <c r="L43" s="1278"/>
    </row>
    <row r="44" spans="1:12" ht="38.1" customHeight="1">
      <c r="A44" s="616"/>
      <c r="B44" s="628"/>
      <c r="C44" s="1276"/>
      <c r="D44" s="1276"/>
      <c r="E44" s="1276"/>
      <c r="F44" s="1276"/>
      <c r="G44" s="1279"/>
      <c r="H44" s="1279"/>
      <c r="I44" s="1276"/>
      <c r="J44" s="1276"/>
      <c r="K44" s="1276"/>
      <c r="L44" s="1276"/>
    </row>
    <row r="45" spans="1:12" ht="38.1" customHeight="1">
      <c r="A45" s="616"/>
      <c r="B45" s="628"/>
      <c r="C45" s="1276"/>
      <c r="D45" s="1276"/>
      <c r="E45" s="1276"/>
      <c r="F45" s="1276"/>
      <c r="G45" s="1279"/>
      <c r="H45" s="1279"/>
      <c r="I45" s="1276"/>
      <c r="J45" s="1276"/>
      <c r="K45" s="1276"/>
      <c r="L45" s="1276"/>
    </row>
    <row r="46" spans="1:12" ht="20.100000000000001" customHeight="1">
      <c r="A46" s="613">
        <v>2</v>
      </c>
      <c r="B46" s="629" t="s">
        <v>650</v>
      </c>
    </row>
    <row r="47" spans="1:12" ht="78.75" customHeight="1">
      <c r="B47" s="1269" t="s">
        <v>651</v>
      </c>
      <c r="C47" s="1269"/>
      <c r="D47" s="1269"/>
      <c r="E47" s="1269"/>
      <c r="F47" s="1269"/>
      <c r="G47" s="1269"/>
      <c r="H47" s="1269"/>
      <c r="I47" s="1269"/>
      <c r="J47" s="1269"/>
      <c r="K47" s="1269"/>
      <c r="L47" s="1269"/>
    </row>
    <row r="48" spans="1:12" s="530" customFormat="1" ht="34.5" customHeight="1">
      <c r="A48" s="587">
        <v>2.1</v>
      </c>
      <c r="B48" s="1269" t="s">
        <v>652</v>
      </c>
      <c r="C48" s="1269"/>
      <c r="D48" s="1269"/>
      <c r="E48" s="1269"/>
      <c r="F48" s="1269"/>
      <c r="G48" s="1269"/>
      <c r="H48" s="1269"/>
      <c r="I48" s="1269"/>
      <c r="J48" s="1269"/>
      <c r="K48" s="1269"/>
      <c r="L48" s="1269"/>
    </row>
    <row r="49" spans="1:12" ht="51" customHeight="1">
      <c r="A49" s="616"/>
      <c r="B49" s="627" t="s">
        <v>653</v>
      </c>
      <c r="C49" s="1278" t="s">
        <v>654</v>
      </c>
      <c r="D49" s="1278"/>
      <c r="E49" s="1278"/>
      <c r="F49" s="1278"/>
      <c r="G49" s="1278" t="s">
        <v>655</v>
      </c>
      <c r="H49" s="1278"/>
      <c r="I49" s="1278" t="s">
        <v>656</v>
      </c>
      <c r="J49" s="1278"/>
      <c r="K49" s="1278" t="s">
        <v>657</v>
      </c>
      <c r="L49" s="1278"/>
    </row>
    <row r="50" spans="1:12" ht="27.95" customHeight="1">
      <c r="A50" s="616"/>
      <c r="B50" s="628">
        <v>1</v>
      </c>
      <c r="C50" s="1276"/>
      <c r="D50" s="1276"/>
      <c r="E50" s="1276"/>
      <c r="F50" s="1276"/>
      <c r="G50" s="1279"/>
      <c r="H50" s="1279"/>
      <c r="I50" s="1279"/>
      <c r="J50" s="1279"/>
      <c r="K50" s="1280"/>
      <c r="L50" s="1280"/>
    </row>
    <row r="51" spans="1:12" ht="27.95" customHeight="1">
      <c r="A51" s="616"/>
      <c r="B51" s="628">
        <v>2</v>
      </c>
      <c r="C51" s="1276"/>
      <c r="D51" s="1276"/>
      <c r="E51" s="1276"/>
      <c r="F51" s="1276"/>
      <c r="G51" s="1279"/>
      <c r="H51" s="1279"/>
      <c r="I51" s="1279"/>
      <c r="J51" s="1279"/>
      <c r="K51" s="1280"/>
      <c r="L51" s="1280"/>
    </row>
    <row r="52" spans="1:12" ht="27.95" customHeight="1">
      <c r="A52" s="616"/>
      <c r="B52" s="628">
        <v>3</v>
      </c>
      <c r="C52" s="1276"/>
      <c r="D52" s="1276"/>
      <c r="E52" s="1276"/>
      <c r="F52" s="1276"/>
      <c r="G52" s="1279"/>
      <c r="H52" s="1279"/>
      <c r="I52" s="1279"/>
      <c r="J52" s="1279"/>
      <c r="K52" s="1280"/>
      <c r="L52" s="1280"/>
    </row>
    <row r="53" spans="1:12" ht="27.95" customHeight="1">
      <c r="A53" s="616"/>
      <c r="B53" s="628">
        <v>4</v>
      </c>
      <c r="C53" s="1276"/>
      <c r="D53" s="1276"/>
      <c r="E53" s="1276"/>
      <c r="F53" s="1276"/>
      <c r="G53" s="1279"/>
      <c r="H53" s="1279"/>
      <c r="I53" s="1279"/>
      <c r="J53" s="1279"/>
      <c r="K53" s="1280"/>
      <c r="L53" s="1280"/>
    </row>
    <row r="54" spans="1:12" ht="27.95" customHeight="1">
      <c r="A54" s="616"/>
      <c r="B54" s="628">
        <v>5</v>
      </c>
      <c r="C54" s="1276"/>
      <c r="D54" s="1276"/>
      <c r="E54" s="1276"/>
      <c r="F54" s="1276"/>
      <c r="G54" s="1279"/>
      <c r="H54" s="1279"/>
      <c r="I54" s="1279"/>
      <c r="J54" s="1279"/>
      <c r="K54" s="1280"/>
      <c r="L54" s="1280"/>
    </row>
    <row r="55" spans="1:12" ht="27.95" customHeight="1">
      <c r="A55" s="616"/>
      <c r="B55" s="630"/>
      <c r="C55" s="631"/>
      <c r="D55" s="631"/>
      <c r="E55" s="631"/>
      <c r="F55" s="631"/>
      <c r="G55" s="630"/>
      <c r="H55" s="630"/>
      <c r="I55" s="630"/>
      <c r="J55" s="630"/>
      <c r="K55" s="632"/>
      <c r="L55" s="632"/>
    </row>
    <row r="56" spans="1:12" ht="27.95" customHeight="1">
      <c r="A56" s="633">
        <v>3</v>
      </c>
      <c r="B56" s="1281" t="s">
        <v>658</v>
      </c>
      <c r="C56" s="1281"/>
      <c r="D56" s="1281"/>
      <c r="E56" s="1281"/>
      <c r="F56" s="1281"/>
      <c r="G56" s="1281"/>
      <c r="H56" s="1281"/>
      <c r="I56" s="1281"/>
      <c r="J56" s="1281"/>
      <c r="K56" s="1281"/>
      <c r="L56" s="1281"/>
    </row>
    <row r="57" spans="1:12" ht="54.75" customHeight="1">
      <c r="A57" s="616"/>
      <c r="B57" s="1282" t="s">
        <v>659</v>
      </c>
      <c r="C57" s="1282"/>
      <c r="D57" s="1282"/>
      <c r="E57" s="1282"/>
      <c r="F57" s="1282"/>
      <c r="G57" s="1282"/>
      <c r="H57" s="1282"/>
      <c r="I57" s="1282"/>
      <c r="J57" s="1282"/>
      <c r="K57" s="1282"/>
      <c r="L57" s="1282"/>
    </row>
    <row r="58" spans="1:12" ht="27.95" customHeight="1">
      <c r="A58" s="633">
        <v>3.1</v>
      </c>
      <c r="B58" s="1286" t="s">
        <v>660</v>
      </c>
      <c r="C58" s="1286"/>
      <c r="D58" s="1286"/>
      <c r="E58" s="1286"/>
      <c r="F58" s="1286"/>
      <c r="G58" s="1286"/>
      <c r="H58" s="1286"/>
      <c r="I58" s="1286"/>
      <c r="J58" s="1286"/>
      <c r="K58" s="1286"/>
      <c r="L58" s="1286"/>
    </row>
    <row r="59" spans="1:12" ht="36.75" customHeight="1">
      <c r="A59" s="616"/>
      <c r="B59" s="634" t="s">
        <v>653</v>
      </c>
      <c r="C59" s="1287" t="s">
        <v>661</v>
      </c>
      <c r="D59" s="1287"/>
      <c r="E59" s="1287"/>
      <c r="F59" s="1287"/>
      <c r="G59" s="1287" t="s">
        <v>662</v>
      </c>
      <c r="H59" s="1287"/>
      <c r="I59" s="1287"/>
      <c r="J59" s="1287"/>
      <c r="K59" s="1287"/>
      <c r="L59" s="1287"/>
    </row>
    <row r="60" spans="1:12" ht="27.95" customHeight="1">
      <c r="A60" s="616"/>
      <c r="B60" s="628"/>
      <c r="C60" s="1283"/>
      <c r="D60" s="1284"/>
      <c r="E60" s="1284"/>
      <c r="F60" s="1285"/>
      <c r="G60" s="1283"/>
      <c r="H60" s="1284"/>
      <c r="I60" s="1284"/>
      <c r="J60" s="1284"/>
      <c r="K60" s="1284"/>
      <c r="L60" s="1285"/>
    </row>
    <row r="61" spans="1:12" ht="27.95" customHeight="1">
      <c r="A61" s="616"/>
      <c r="B61" s="628"/>
      <c r="C61" s="1283"/>
      <c r="D61" s="1284"/>
      <c r="E61" s="1284"/>
      <c r="F61" s="1285"/>
      <c r="G61" s="1283"/>
      <c r="H61" s="1284"/>
      <c r="I61" s="1284"/>
      <c r="J61" s="1284"/>
      <c r="K61" s="1284"/>
      <c r="L61" s="1285"/>
    </row>
    <row r="62" spans="1:12" ht="27.95" customHeight="1">
      <c r="A62" s="616"/>
      <c r="B62" s="628"/>
      <c r="C62" s="1283"/>
      <c r="D62" s="1284"/>
      <c r="E62" s="1284"/>
      <c r="F62" s="1285"/>
      <c r="G62" s="1283"/>
      <c r="H62" s="1284"/>
      <c r="I62" s="1284"/>
      <c r="J62" s="1284"/>
      <c r="K62" s="1284"/>
      <c r="L62" s="1285"/>
    </row>
    <row r="63" spans="1:12" ht="27.95" customHeight="1">
      <c r="A63" s="616"/>
      <c r="B63" s="628"/>
      <c r="C63" s="1283"/>
      <c r="D63" s="1284"/>
      <c r="E63" s="1284"/>
      <c r="F63" s="1285"/>
      <c r="G63" s="1283"/>
      <c r="H63" s="1284"/>
      <c r="I63" s="1284"/>
      <c r="J63" s="1284"/>
      <c r="K63" s="1284"/>
      <c r="L63" s="1285"/>
    </row>
    <row r="64" spans="1:12" ht="27.95" customHeight="1">
      <c r="A64" s="616"/>
      <c r="B64" s="628"/>
      <c r="C64" s="1283"/>
      <c r="D64" s="1284"/>
      <c r="E64" s="1284"/>
      <c r="F64" s="1285"/>
      <c r="G64" s="1283"/>
      <c r="H64" s="1284"/>
      <c r="I64" s="1284"/>
      <c r="J64" s="1284"/>
      <c r="K64" s="1284"/>
      <c r="L64" s="1285"/>
    </row>
    <row r="65" spans="1:12" ht="27.95" customHeight="1">
      <c r="A65" s="616"/>
      <c r="B65" s="628"/>
      <c r="C65" s="1283"/>
      <c r="D65" s="1284"/>
      <c r="E65" s="1284"/>
      <c r="F65" s="1285"/>
      <c r="G65" s="1283"/>
      <c r="H65" s="1284"/>
      <c r="I65" s="1284"/>
      <c r="J65" s="1284"/>
      <c r="K65" s="1284"/>
      <c r="L65" s="1285"/>
    </row>
    <row r="66" spans="1:12" ht="27.95" customHeight="1">
      <c r="A66" s="616"/>
      <c r="B66" s="628"/>
      <c r="C66" s="1283"/>
      <c r="D66" s="1284"/>
      <c r="E66" s="1284"/>
      <c r="F66" s="1285"/>
      <c r="G66" s="1283"/>
      <c r="H66" s="1284"/>
      <c r="I66" s="1284"/>
      <c r="J66" s="1284"/>
      <c r="K66" s="1284"/>
      <c r="L66" s="1285"/>
    </row>
    <row r="67" spans="1:12" ht="27.95" customHeight="1">
      <c r="A67" s="616"/>
      <c r="B67" s="628"/>
      <c r="C67" s="1283"/>
      <c r="D67" s="1284"/>
      <c r="E67" s="1284"/>
      <c r="F67" s="1285"/>
      <c r="G67" s="1283"/>
      <c r="H67" s="1284"/>
      <c r="I67" s="1284"/>
      <c r="J67" s="1284"/>
      <c r="K67" s="1284"/>
      <c r="L67" s="1285"/>
    </row>
    <row r="68" spans="1:12" ht="27.95" customHeight="1">
      <c r="A68" s="616"/>
      <c r="B68" s="628"/>
      <c r="C68" s="1283"/>
      <c r="D68" s="1284"/>
      <c r="E68" s="1284"/>
      <c r="F68" s="1285"/>
      <c r="G68" s="1283"/>
      <c r="H68" s="1284"/>
      <c r="I68" s="1284"/>
      <c r="J68" s="1284"/>
      <c r="K68" s="1284"/>
      <c r="L68" s="1285"/>
    </row>
    <row r="69" spans="1:12" ht="27.95" customHeight="1">
      <c r="A69" s="616"/>
      <c r="B69" s="628"/>
      <c r="C69" s="1283"/>
      <c r="D69" s="1284"/>
      <c r="E69" s="1284"/>
      <c r="F69" s="1285"/>
      <c r="G69" s="1283"/>
      <c r="H69" s="1284"/>
      <c r="I69" s="1284"/>
      <c r="J69" s="1284"/>
      <c r="K69" s="1284"/>
      <c r="L69" s="1285"/>
    </row>
    <row r="70" spans="1:12" ht="27.95" customHeight="1">
      <c r="A70" s="616"/>
      <c r="B70" s="635"/>
      <c r="C70" s="635"/>
      <c r="D70" s="635"/>
      <c r="E70" s="635"/>
      <c r="F70" s="635"/>
      <c r="G70" s="635"/>
      <c r="H70" s="635"/>
      <c r="I70" s="635"/>
      <c r="J70" s="635"/>
      <c r="K70" s="635"/>
      <c r="L70" s="635"/>
    </row>
    <row r="71" spans="1:12" ht="21" customHeight="1">
      <c r="A71" s="613">
        <v>4</v>
      </c>
      <c r="B71" s="629" t="s">
        <v>663</v>
      </c>
      <c r="D71" s="625"/>
      <c r="E71" s="625"/>
      <c r="F71" s="625"/>
    </row>
    <row r="72" spans="1:12" ht="18" customHeight="1">
      <c r="A72" s="636">
        <v>4.0999999999999996</v>
      </c>
      <c r="B72" s="1288" t="s">
        <v>664</v>
      </c>
      <c r="C72" s="1288"/>
      <c r="D72" s="1288"/>
      <c r="E72" s="1288"/>
      <c r="F72" s="625"/>
    </row>
    <row r="73" spans="1:12" ht="67.5" customHeight="1">
      <c r="A73" s="616"/>
      <c r="B73" s="1269" t="s">
        <v>665</v>
      </c>
      <c r="C73" s="1269"/>
      <c r="D73" s="1269"/>
      <c r="E73" s="1269"/>
      <c r="F73" s="1269"/>
      <c r="G73" s="1269"/>
      <c r="H73" s="1269"/>
      <c r="I73" s="1269"/>
      <c r="J73" s="1269"/>
      <c r="K73" s="1269"/>
      <c r="L73" s="1269"/>
    </row>
    <row r="74" spans="1:12" s="530" customFormat="1" ht="35.25" customHeight="1">
      <c r="A74" s="616"/>
      <c r="B74" s="1289" t="s">
        <v>666</v>
      </c>
      <c r="C74" s="1289"/>
      <c r="D74" s="1289"/>
      <c r="E74" s="1290" t="s">
        <v>667</v>
      </c>
      <c r="F74" s="1291"/>
      <c r="G74" s="1291"/>
      <c r="H74" s="1292"/>
      <c r="I74" s="1289" t="s">
        <v>668</v>
      </c>
      <c r="J74" s="1289"/>
      <c r="K74" s="1289"/>
      <c r="L74" s="1289"/>
    </row>
    <row r="75" spans="1:12" ht="20.100000000000001" customHeight="1">
      <c r="A75" s="616"/>
      <c r="B75" s="1276"/>
      <c r="C75" s="1276"/>
      <c r="D75" s="1276"/>
      <c r="E75" s="1279"/>
      <c r="F75" s="1279"/>
      <c r="G75" s="1279"/>
      <c r="H75" s="1279"/>
      <c r="I75" s="1279"/>
      <c r="J75" s="1279"/>
      <c r="K75" s="1279"/>
      <c r="L75" s="1279"/>
    </row>
    <row r="76" spans="1:12" ht="20.100000000000001" customHeight="1">
      <c r="A76" s="616"/>
      <c r="B76" s="1276"/>
      <c r="C76" s="1276"/>
      <c r="D76" s="1276"/>
      <c r="E76" s="1279"/>
      <c r="F76" s="1279"/>
      <c r="G76" s="1279"/>
      <c r="H76" s="1279"/>
      <c r="I76" s="1279"/>
      <c r="J76" s="1279"/>
      <c r="K76" s="1279"/>
      <c r="L76" s="1279"/>
    </row>
    <row r="77" spans="1:12" ht="20.100000000000001" customHeight="1">
      <c r="A77" s="616"/>
      <c r="B77" s="1276"/>
      <c r="C77" s="1276"/>
      <c r="D77" s="1276"/>
      <c r="E77" s="1279"/>
      <c r="F77" s="1279"/>
      <c r="G77" s="1279"/>
      <c r="H77" s="1279"/>
      <c r="I77" s="1279"/>
      <c r="J77" s="1279"/>
      <c r="K77" s="1279"/>
      <c r="L77" s="1279"/>
    </row>
    <row r="78" spans="1:12" ht="20.100000000000001" customHeight="1">
      <c r="A78" s="616"/>
      <c r="B78" s="1276"/>
      <c r="C78" s="1276"/>
      <c r="D78" s="1276"/>
      <c r="E78" s="1279"/>
      <c r="F78" s="1279"/>
      <c r="G78" s="1279"/>
      <c r="H78" s="1279"/>
      <c r="I78" s="1279"/>
      <c r="J78" s="1279"/>
      <c r="K78" s="1279"/>
      <c r="L78" s="1279"/>
    </row>
    <row r="79" spans="1:12" ht="20.100000000000001" customHeight="1">
      <c r="A79" s="616"/>
      <c r="B79" s="1276"/>
      <c r="C79" s="1276"/>
      <c r="D79" s="1276"/>
      <c r="E79" s="1279"/>
      <c r="F79" s="1279"/>
      <c r="G79" s="1279"/>
      <c r="H79" s="1279"/>
      <c r="I79" s="1279"/>
      <c r="J79" s="1279"/>
      <c r="K79" s="1279"/>
      <c r="L79" s="1279"/>
    </row>
    <row r="80" spans="1:12" ht="20.100000000000001" customHeight="1">
      <c r="A80" s="616"/>
      <c r="B80" s="1276"/>
      <c r="C80" s="1276"/>
      <c r="D80" s="1276"/>
      <c r="E80" s="1279"/>
      <c r="F80" s="1279"/>
      <c r="G80" s="1279"/>
      <c r="H80" s="1279"/>
      <c r="I80" s="1279"/>
      <c r="J80" s="1279"/>
      <c r="K80" s="1279"/>
      <c r="L80" s="1279"/>
    </row>
    <row r="81" spans="1:12" s="530" customFormat="1" ht="20.100000000000001" customHeight="1">
      <c r="A81" s="615">
        <v>4.2</v>
      </c>
      <c r="B81" s="611" t="s">
        <v>669</v>
      </c>
      <c r="C81" s="595"/>
      <c r="D81" s="595"/>
      <c r="E81" s="595"/>
      <c r="F81" s="595"/>
    </row>
    <row r="82" spans="1:12" s="530" customFormat="1" ht="20.100000000000001" customHeight="1">
      <c r="A82" s="611"/>
      <c r="B82" s="611"/>
      <c r="C82" s="595"/>
      <c r="D82" s="595"/>
      <c r="E82" s="595"/>
      <c r="F82" s="595"/>
      <c r="K82" s="637" t="s">
        <v>670</v>
      </c>
      <c r="L82" s="638"/>
    </row>
    <row r="83" spans="1:12" s="530" customFormat="1" ht="20.100000000000001" customHeight="1">
      <c r="A83" s="611"/>
      <c r="B83" s="639" t="s">
        <v>649</v>
      </c>
      <c r="C83" s="1289" t="s">
        <v>671</v>
      </c>
      <c r="D83" s="1289"/>
      <c r="E83" s="1289"/>
      <c r="F83" s="1289"/>
      <c r="G83" s="1289"/>
      <c r="H83" s="1290" t="s">
        <v>672</v>
      </c>
      <c r="I83" s="1291"/>
      <c r="J83" s="1291"/>
      <c r="K83" s="1291"/>
      <c r="L83" s="1292"/>
    </row>
    <row r="84" spans="1:12" s="642" customFormat="1" ht="33" customHeight="1">
      <c r="A84" s="589"/>
      <c r="B84" s="640"/>
      <c r="C84" s="641" t="s">
        <v>673</v>
      </c>
      <c r="D84" s="641" t="s">
        <v>674</v>
      </c>
      <c r="E84" s="641" t="s">
        <v>675</v>
      </c>
      <c r="F84" s="641" t="s">
        <v>676</v>
      </c>
      <c r="G84" s="641" t="s">
        <v>677</v>
      </c>
      <c r="H84" s="641" t="s">
        <v>678</v>
      </c>
      <c r="I84" s="641" t="s">
        <v>679</v>
      </c>
      <c r="J84" s="641" t="s">
        <v>680</v>
      </c>
      <c r="K84" s="641" t="s">
        <v>681</v>
      </c>
      <c r="L84" s="641" t="s">
        <v>682</v>
      </c>
    </row>
    <row r="85" spans="1:12" s="530" customFormat="1" ht="33" customHeight="1">
      <c r="A85" s="611"/>
      <c r="B85" s="640" t="s">
        <v>683</v>
      </c>
      <c r="C85" s="643"/>
      <c r="D85" s="643"/>
      <c r="E85" s="643"/>
      <c r="F85" s="643"/>
      <c r="G85" s="643"/>
      <c r="H85" s="643"/>
      <c r="I85" s="643"/>
      <c r="J85" s="643"/>
      <c r="K85" s="643"/>
      <c r="L85" s="643"/>
    </row>
    <row r="86" spans="1:12" s="530" customFormat="1" ht="33" customHeight="1">
      <c r="A86" s="611"/>
      <c r="B86" s="640" t="s">
        <v>684</v>
      </c>
      <c r="C86" s="643"/>
      <c r="D86" s="643"/>
      <c r="E86" s="643"/>
      <c r="F86" s="643"/>
      <c r="G86" s="643"/>
      <c r="H86" s="643"/>
      <c r="I86" s="643"/>
      <c r="J86" s="643"/>
      <c r="K86" s="643"/>
      <c r="L86" s="643"/>
    </row>
    <row r="87" spans="1:12" s="530" customFormat="1" ht="33" customHeight="1">
      <c r="A87" s="611"/>
      <c r="B87" s="640" t="s">
        <v>685</v>
      </c>
      <c r="C87" s="643"/>
      <c r="D87" s="643"/>
      <c r="E87" s="643"/>
      <c r="F87" s="643"/>
      <c r="G87" s="643"/>
      <c r="H87" s="643"/>
      <c r="I87" s="643"/>
      <c r="J87" s="643"/>
      <c r="K87" s="643"/>
      <c r="L87" s="643"/>
    </row>
    <row r="88" spans="1:12" s="530" customFormat="1" ht="33" customHeight="1">
      <c r="A88" s="611"/>
      <c r="B88" s="640" t="s">
        <v>686</v>
      </c>
      <c r="C88" s="643"/>
      <c r="D88" s="643"/>
      <c r="E88" s="643"/>
      <c r="F88" s="643"/>
      <c r="G88" s="643"/>
      <c r="H88" s="643"/>
      <c r="I88" s="643"/>
      <c r="J88" s="643"/>
      <c r="K88" s="643"/>
      <c r="L88" s="643"/>
    </row>
    <row r="89" spans="1:12" s="530" customFormat="1" ht="33" customHeight="1">
      <c r="A89" s="611"/>
      <c r="B89" s="640" t="s">
        <v>687</v>
      </c>
      <c r="C89" s="643"/>
      <c r="D89" s="643"/>
      <c r="E89" s="643"/>
      <c r="F89" s="643"/>
      <c r="G89" s="643"/>
      <c r="H89" s="643"/>
      <c r="I89" s="643"/>
      <c r="J89" s="643"/>
      <c r="K89" s="643"/>
      <c r="L89" s="643"/>
    </row>
    <row r="90" spans="1:12" s="530" customFormat="1" ht="33" customHeight="1">
      <c r="A90" s="611"/>
      <c r="B90" s="640" t="s">
        <v>688</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69"/>
      <c r="C92" s="1269"/>
      <c r="D92" s="1269"/>
      <c r="E92" s="1269"/>
      <c r="F92" s="1269"/>
      <c r="G92" s="1269"/>
      <c r="H92" s="1269"/>
      <c r="I92" s="1269"/>
      <c r="J92" s="1269"/>
      <c r="K92" s="1269"/>
      <c r="L92" s="1269"/>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293" t="str">
        <f>'Attach 15'!B83</f>
        <v>--</v>
      </c>
      <c r="C95" s="1293"/>
      <c r="D95" s="1293"/>
      <c r="E95" s="317"/>
      <c r="G95" s="645" t="s">
        <v>68</v>
      </c>
      <c r="H95" s="1294" t="str">
        <f>'Attach 15'!E83</f>
        <v/>
      </c>
      <c r="I95" s="1295"/>
      <c r="J95" s="1295"/>
      <c r="K95" s="1295"/>
      <c r="L95" s="1295"/>
    </row>
    <row r="96" spans="1:12" ht="24" customHeight="1">
      <c r="A96" s="646" t="s">
        <v>69</v>
      </c>
      <c r="B96" s="1296" t="str">
        <f>'Attach 15'!B84</f>
        <v/>
      </c>
      <c r="C96" s="1296"/>
      <c r="D96" s="1296"/>
      <c r="E96" s="317"/>
      <c r="G96" s="645" t="s">
        <v>70</v>
      </c>
      <c r="H96" s="1294" t="str">
        <f>'Attach 15'!E84</f>
        <v/>
      </c>
      <c r="I96" s="1295"/>
      <c r="J96" s="1295"/>
      <c r="K96" s="1295"/>
      <c r="L96" s="1295"/>
    </row>
  </sheetData>
  <sheetProtection algorithmName="SHA-512" hashValue="oFb+QnaNl5FCIT9XVddbiX5xnzXufxStynPTMUgWs0jIW3glJKKmqJEyTwI+imi4Msq8pOXEJjGV3FwFPOxcTw==" saltValue="/TxVc9o2XWEJKTo/FJDOpA=="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5" t="str">
        <f>'Attach 3(JV)'!A1</f>
        <v>Specification No.:CC/NT/W-TR/DOM/A06/25/10055</v>
      </c>
      <c r="B1" s="1305"/>
      <c r="C1" s="1305"/>
      <c r="D1" s="1304" t="str">
        <f>"Attachment-17 "&amp;'Attach 3(JV)'!AT1</f>
        <v xml:space="preserve">Attachment-17 </v>
      </c>
      <c r="E1" s="1304"/>
    </row>
    <row r="2" spans="1:26" ht="10.5" customHeight="1">
      <c r="Z2" s="231">
        <f>'[5]Attach 3(JV)'!Z2</f>
        <v>0</v>
      </c>
    </row>
    <row r="3" spans="1:26" ht="77.2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32"/>
      <c r="G3" s="233"/>
      <c r="H3" s="232"/>
    </row>
    <row r="4" spans="1:26" ht="6.75" customHeight="1">
      <c r="A4" s="234"/>
      <c r="H4" s="30"/>
      <c r="I4" s="11"/>
    </row>
    <row r="5" spans="1:26" ht="19.5" customHeight="1">
      <c r="A5" s="1199" t="s">
        <v>689</v>
      </c>
      <c r="B5" s="1199"/>
      <c r="C5" s="1199"/>
      <c r="D5" s="1199"/>
      <c r="E5" s="119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7" t="str">
        <f>'Attach 3(JV)'!A8</f>
        <v/>
      </c>
      <c r="B8" s="1187"/>
      <c r="C8" s="1187"/>
      <c r="D8" s="12" t="str">
        <f>'[5]Attach 3(JV)'!E8</f>
        <v>Contract Services</v>
      </c>
      <c r="H8" s="30"/>
      <c r="I8" s="11"/>
    </row>
    <row r="9" spans="1:26" ht="19.5" customHeight="1">
      <c r="A9" s="13" t="s">
        <v>59</v>
      </c>
      <c r="B9" s="820">
        <f>'Attach 3(JV)'!B9</f>
        <v>0</v>
      </c>
      <c r="C9" s="820"/>
      <c r="D9" s="12" t="str">
        <f>'[5]Attach 3(JV)'!E9</f>
        <v>Power Grid Corporation of India Ltd.,</v>
      </c>
      <c r="H9" s="30"/>
      <c r="I9" s="11"/>
    </row>
    <row r="10" spans="1:26" ht="19.5" customHeight="1">
      <c r="A10" s="13" t="s">
        <v>61</v>
      </c>
      <c r="B10" s="820">
        <f>'Attach 3(JV)'!B10</f>
        <v>0</v>
      </c>
      <c r="C10" s="820"/>
      <c r="D10" s="12" t="str">
        <f>'[5]Attach 3(JV)'!E10</f>
        <v>"Saudamini", Plot No. 2, Sector 29</v>
      </c>
      <c r="H10" s="30"/>
      <c r="I10" s="11"/>
    </row>
    <row r="11" spans="1:26" ht="19.5" customHeight="1">
      <c r="B11" s="820">
        <f>'Attach 3(JV)'!B11</f>
        <v>0</v>
      </c>
      <c r="C11" s="820"/>
      <c r="D11" s="12" t="str">
        <f>'Attach 3(JV)'!E11</f>
        <v>Gurugram (Haryana) - 122001</v>
      </c>
    </row>
    <row r="12" spans="1:26" ht="14.25" customHeight="1">
      <c r="A12" s="236"/>
      <c r="B12" s="820">
        <f>'Attach 3(JV)'!B12</f>
        <v>0</v>
      </c>
      <c r="C12" s="820"/>
      <c r="D12" s="12"/>
    </row>
    <row r="13" spans="1:26" ht="19.5" customHeight="1">
      <c r="A13" s="230" t="s">
        <v>65</v>
      </c>
    </row>
    <row r="14" spans="1:26" ht="9.9499999999999993" customHeight="1">
      <c r="A14" s="236"/>
    </row>
    <row r="15" spans="1:26" ht="93.75" customHeight="1">
      <c r="A15" s="238">
        <v>1</v>
      </c>
      <c r="B15" s="1302" t="s">
        <v>690</v>
      </c>
      <c r="C15" s="1302"/>
      <c r="D15" s="1302"/>
      <c r="E15" s="1302"/>
      <c r="F15" s="239"/>
      <c r="G15" s="239"/>
      <c r="H15" s="239"/>
    </row>
    <row r="16" spans="1:26" ht="51.75" customHeight="1">
      <c r="A16" s="238">
        <v>2</v>
      </c>
      <c r="B16" s="1302" t="s">
        <v>691</v>
      </c>
      <c r="C16" s="1302"/>
      <c r="D16" s="1302"/>
      <c r="E16" s="1302"/>
      <c r="F16" s="239"/>
      <c r="G16" s="239"/>
      <c r="H16" s="239"/>
    </row>
    <row r="17" spans="1:8" ht="16.5" customHeight="1">
      <c r="A17" s="236"/>
      <c r="B17" s="236"/>
      <c r="C17" s="236"/>
      <c r="D17" s="236"/>
      <c r="E17" s="236"/>
      <c r="F17" s="239"/>
      <c r="G17" s="239"/>
      <c r="H17" s="239"/>
    </row>
    <row r="18" spans="1:8" s="228" customFormat="1" ht="97.5" customHeight="1">
      <c r="A18" s="240" t="s">
        <v>692</v>
      </c>
      <c r="B18" s="241" t="s">
        <v>346</v>
      </c>
      <c r="C18" s="241" t="s">
        <v>693</v>
      </c>
      <c r="D18" s="240" t="s">
        <v>694</v>
      </c>
      <c r="E18" s="240" t="s">
        <v>695</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3" t="s">
        <v>696</v>
      </c>
      <c r="B27" s="1303"/>
      <c r="C27" s="1303"/>
      <c r="D27" s="1303"/>
      <c r="E27" s="1303"/>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No.:CC/NT/W-TR/DOM/A06/25/10055</v>
      </c>
      <c r="B32" s="226"/>
      <c r="C32" s="226"/>
      <c r="D32" s="226"/>
      <c r="E32" s="227" t="str">
        <f>D1</f>
        <v xml:space="preserve">Attachment-17 </v>
      </c>
    </row>
    <row r="33" spans="1:8" hidden="1"/>
    <row r="34" spans="1:8" ht="15" hidden="1">
      <c r="A34" s="1300" t="str">
        <f>A3</f>
        <v>400kV Transformer Package 4TR-13-BULK for procurement of 15 x 500 MVA, 400/220/33kV 3-Ph Transformers under Bulk Procurement of 765kV &amp; 400kV class Transformers and Reactors of various Capacities (Lot-6).</v>
      </c>
      <c r="B34" s="1300"/>
      <c r="C34" s="1300"/>
      <c r="D34" s="1300"/>
      <c r="E34" s="1300"/>
    </row>
    <row r="35" spans="1:8" hidden="1">
      <c r="A35" s="234"/>
    </row>
    <row r="36" spans="1:8" ht="15" hidden="1">
      <c r="A36" s="1301" t="s">
        <v>411</v>
      </c>
      <c r="B36" s="1301"/>
      <c r="C36" s="1301"/>
      <c r="D36" s="1301"/>
      <c r="E36" s="1301"/>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0" t="str">
        <f>'[5]Attach 3(JV)'!B17:D17</f>
        <v xml:space="preserve">…… ……. …….. …… ……. …….. </v>
      </c>
      <c r="C40" s="820"/>
      <c r="D40" s="12" t="str">
        <f>D9</f>
        <v>Power Grid Corporation of India Ltd.,</v>
      </c>
      <c r="F40" s="229"/>
      <c r="G40" s="229"/>
      <c r="H40" s="229"/>
    </row>
    <row r="41" spans="1:8" hidden="1">
      <c r="A41" s="13" t="s">
        <v>61</v>
      </c>
      <c r="B41" s="820" t="str">
        <f>'[5]Attach 3(JV)'!B18:D18</f>
        <v xml:space="preserve">…… ……. …….. …… ……. …….. </v>
      </c>
      <c r="C41" s="820"/>
      <c r="D41" s="12" t="str">
        <f>D10</f>
        <v>"Saudamini", Plot No. 2, Sector 29</v>
      </c>
      <c r="F41" s="229"/>
      <c r="G41" s="229"/>
      <c r="H41" s="229"/>
    </row>
    <row r="42" spans="1:8" hidden="1">
      <c r="B42" s="820" t="str">
        <f>'[5]Attach 3(JV)'!B19:D19</f>
        <v xml:space="preserve">…… ……. …….. …… ……. …….. </v>
      </c>
      <c r="C42" s="820"/>
      <c r="D42" s="12" t="str">
        <f>D11</f>
        <v>Gurugram (Haryana) - 122001</v>
      </c>
      <c r="F42" s="229"/>
      <c r="G42" s="229"/>
      <c r="H42" s="229"/>
    </row>
    <row r="43" spans="1:8" hidden="1">
      <c r="A43" s="236"/>
      <c r="B43" s="820" t="str">
        <f>'[5]Attach 3(JV)'!B20:D20</f>
        <v xml:space="preserve">…… ……. …….. …… ……. …….. </v>
      </c>
      <c r="C43" s="820"/>
      <c r="D43" s="12"/>
      <c r="F43" s="229"/>
      <c r="G43" s="229"/>
      <c r="H43" s="229"/>
    </row>
    <row r="44" spans="1:8" hidden="1">
      <c r="A44" s="230" t="s">
        <v>65</v>
      </c>
      <c r="F44" s="229"/>
      <c r="G44" s="229"/>
      <c r="H44" s="229"/>
    </row>
    <row r="45" spans="1:8" hidden="1">
      <c r="A45" s="236"/>
      <c r="F45" s="229"/>
      <c r="G45" s="229"/>
      <c r="H45" s="229"/>
    </row>
    <row r="46" spans="1:8" hidden="1">
      <c r="A46" s="1298" t="s">
        <v>419</v>
      </c>
      <c r="B46" s="1298"/>
      <c r="C46" s="1298"/>
      <c r="D46" s="1298"/>
      <c r="E46" s="1298"/>
      <c r="F46" s="229"/>
      <c r="G46" s="229"/>
      <c r="H46" s="229"/>
    </row>
    <row r="47" spans="1:8" hidden="1">
      <c r="A47" s="236"/>
      <c r="B47" s="236"/>
      <c r="C47" s="236"/>
      <c r="D47" s="236"/>
      <c r="E47" s="236"/>
      <c r="F47" s="229"/>
      <c r="G47" s="229"/>
      <c r="H47" s="229"/>
    </row>
    <row r="48" spans="1:8" ht="66" hidden="1">
      <c r="A48" s="240" t="s">
        <v>346</v>
      </c>
      <c r="B48" s="1299" t="s">
        <v>413</v>
      </c>
      <c r="C48" s="1299"/>
      <c r="D48" s="240" t="s">
        <v>414</v>
      </c>
      <c r="E48" s="240" t="s">
        <v>420</v>
      </c>
      <c r="F48" s="229"/>
      <c r="G48" s="229"/>
      <c r="H48" s="229"/>
    </row>
    <row r="49" spans="1:8" hidden="1">
      <c r="A49" s="256">
        <v>1</v>
      </c>
      <c r="B49" s="1297"/>
      <c r="C49" s="1297"/>
      <c r="D49" s="257"/>
      <c r="E49" s="257"/>
      <c r="F49" s="229"/>
      <c r="G49" s="229"/>
      <c r="H49" s="229"/>
    </row>
    <row r="50" spans="1:8" hidden="1">
      <c r="A50" s="256">
        <v>2</v>
      </c>
      <c r="B50" s="1297"/>
      <c r="C50" s="1297"/>
      <c r="D50" s="257"/>
      <c r="E50" s="257"/>
      <c r="F50" s="229"/>
      <c r="G50" s="229"/>
      <c r="H50" s="229"/>
    </row>
    <row r="51" spans="1:8" hidden="1">
      <c r="A51" s="256">
        <v>3</v>
      </c>
      <c r="B51" s="1297"/>
      <c r="C51" s="1297"/>
      <c r="D51" s="257"/>
      <c r="E51" s="257"/>
      <c r="F51" s="229"/>
      <c r="G51" s="229"/>
      <c r="H51" s="229"/>
    </row>
    <row r="52" spans="1:8" hidden="1">
      <c r="A52" s="256">
        <v>4</v>
      </c>
      <c r="B52" s="1297"/>
      <c r="C52" s="1297"/>
      <c r="D52" s="257"/>
      <c r="E52" s="257"/>
      <c r="F52" s="229"/>
      <c r="G52" s="229"/>
      <c r="H52" s="229"/>
    </row>
    <row r="53" spans="1:8" hidden="1">
      <c r="A53" s="256">
        <v>5</v>
      </c>
      <c r="B53" s="1297"/>
      <c r="C53" s="1297"/>
      <c r="D53" s="257"/>
      <c r="E53" s="257"/>
      <c r="F53" s="229"/>
      <c r="G53" s="229"/>
      <c r="H53" s="229"/>
    </row>
    <row r="54" spans="1:8" hidden="1">
      <c r="A54" s="256">
        <v>6</v>
      </c>
      <c r="B54" s="1297"/>
      <c r="C54" s="1297"/>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No.:CC/NT/W-TR/DOM/A06/25/10055</v>
      </c>
      <c r="B60" s="226"/>
      <c r="C60" s="226"/>
      <c r="D60" s="226"/>
      <c r="E60" s="227" t="str">
        <f>E32</f>
        <v xml:space="preserve">Attachment-17 </v>
      </c>
      <c r="F60" s="229"/>
      <c r="G60" s="229"/>
      <c r="H60" s="229"/>
    </row>
    <row r="61" spans="1:8" hidden="1">
      <c r="F61" s="229"/>
      <c r="G61" s="229"/>
      <c r="H61" s="229"/>
    </row>
    <row r="62" spans="1:8" ht="15" hidden="1">
      <c r="A62" s="1300" t="str">
        <f>A34</f>
        <v>400kV Transformer Package 4TR-13-BULK for procurement of 15 x 500 MVA, 400/220/33kV 3-Ph Transformers under Bulk Procurement of 765kV &amp; 400kV class Transformers and Reactors of various Capacities (Lot-6).</v>
      </c>
      <c r="B62" s="1300"/>
      <c r="C62" s="1300"/>
      <c r="D62" s="1300"/>
      <c r="E62" s="1300"/>
      <c r="F62" s="229"/>
      <c r="G62" s="229"/>
      <c r="H62" s="229"/>
    </row>
    <row r="63" spans="1:8" hidden="1">
      <c r="A63" s="234"/>
      <c r="F63" s="229"/>
      <c r="G63" s="229"/>
      <c r="H63" s="229"/>
    </row>
    <row r="64" spans="1:8" ht="15" hidden="1">
      <c r="A64" s="1301" t="s">
        <v>411</v>
      </c>
      <c r="B64" s="1301"/>
      <c r="C64" s="1301"/>
      <c r="D64" s="1301"/>
      <c r="E64" s="1301"/>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0" t="str">
        <f>'[5]Attach 3(JV)'!E17</f>
        <v/>
      </c>
      <c r="C68" s="820"/>
      <c r="D68" s="12" t="str">
        <f>D9</f>
        <v>Power Grid Corporation of India Ltd.,</v>
      </c>
      <c r="F68" s="229"/>
      <c r="G68" s="229"/>
      <c r="H68" s="229"/>
    </row>
    <row r="69" spans="1:8" hidden="1">
      <c r="A69" s="13" t="s">
        <v>61</v>
      </c>
      <c r="B69" s="820" t="str">
        <f>'[5]Attach 3(JV)'!E18</f>
        <v/>
      </c>
      <c r="C69" s="820"/>
      <c r="D69" s="12" t="str">
        <f>D10</f>
        <v>"Saudamini", Plot No. 2, Sector 29</v>
      </c>
      <c r="F69" s="229"/>
      <c r="G69" s="229"/>
      <c r="H69" s="229"/>
    </row>
    <row r="70" spans="1:8" hidden="1">
      <c r="B70" s="820" t="str">
        <f>'[5]Attach 3(JV)'!E19</f>
        <v/>
      </c>
      <c r="C70" s="820"/>
      <c r="D70" s="12" t="str">
        <f>D11</f>
        <v>Gurugram (Haryana) - 122001</v>
      </c>
      <c r="F70" s="229"/>
      <c r="G70" s="229"/>
      <c r="H70" s="229"/>
    </row>
    <row r="71" spans="1:8" hidden="1">
      <c r="A71" s="236"/>
      <c r="B71" s="820" t="str">
        <f>'[5]Attach 3(JV)'!E20</f>
        <v/>
      </c>
      <c r="C71" s="820"/>
      <c r="D71" s="12"/>
      <c r="F71" s="229"/>
      <c r="G71" s="229"/>
      <c r="H71" s="229"/>
    </row>
    <row r="72" spans="1:8" hidden="1">
      <c r="A72" s="230" t="s">
        <v>65</v>
      </c>
      <c r="F72" s="229"/>
      <c r="G72" s="229"/>
      <c r="H72" s="229"/>
    </row>
    <row r="73" spans="1:8" hidden="1">
      <c r="A73" s="236"/>
      <c r="F73" s="229"/>
      <c r="G73" s="229"/>
      <c r="H73" s="229"/>
    </row>
    <row r="74" spans="1:8" hidden="1">
      <c r="A74" s="1298" t="s">
        <v>419</v>
      </c>
      <c r="B74" s="1298"/>
      <c r="C74" s="1298"/>
      <c r="D74" s="1298"/>
      <c r="E74" s="1298"/>
      <c r="F74" s="229"/>
      <c r="G74" s="229"/>
      <c r="H74" s="229"/>
    </row>
    <row r="75" spans="1:8" hidden="1">
      <c r="A75" s="236"/>
      <c r="B75" s="236"/>
      <c r="C75" s="236"/>
      <c r="D75" s="236"/>
      <c r="E75" s="236"/>
      <c r="F75" s="229"/>
      <c r="G75" s="229"/>
      <c r="H75" s="229"/>
    </row>
    <row r="76" spans="1:8" ht="66" hidden="1">
      <c r="A76" s="240" t="s">
        <v>346</v>
      </c>
      <c r="B76" s="1299" t="s">
        <v>413</v>
      </c>
      <c r="C76" s="1299"/>
      <c r="D76" s="240" t="s">
        <v>414</v>
      </c>
      <c r="E76" s="240" t="s">
        <v>420</v>
      </c>
      <c r="F76" s="229"/>
      <c r="G76" s="229"/>
      <c r="H76" s="229"/>
    </row>
    <row r="77" spans="1:8" hidden="1">
      <c r="A77" s="256">
        <v>1</v>
      </c>
      <c r="B77" s="1297"/>
      <c r="C77" s="1297"/>
      <c r="D77" s="257"/>
      <c r="E77" s="257"/>
      <c r="F77" s="229"/>
      <c r="G77" s="229"/>
      <c r="H77" s="229"/>
    </row>
    <row r="78" spans="1:8" hidden="1">
      <c r="A78" s="256">
        <v>2</v>
      </c>
      <c r="B78" s="1297"/>
      <c r="C78" s="1297"/>
      <c r="D78" s="257"/>
      <c r="E78" s="257"/>
      <c r="F78" s="229"/>
      <c r="G78" s="229"/>
      <c r="H78" s="229"/>
    </row>
    <row r="79" spans="1:8" hidden="1">
      <c r="A79" s="256">
        <v>3</v>
      </c>
      <c r="B79" s="1297"/>
      <c r="C79" s="1297"/>
      <c r="D79" s="257"/>
      <c r="E79" s="257"/>
      <c r="F79" s="229"/>
      <c r="G79" s="229"/>
      <c r="H79" s="229"/>
    </row>
    <row r="80" spans="1:8" hidden="1">
      <c r="A80" s="256">
        <v>4</v>
      </c>
      <c r="B80" s="1297"/>
      <c r="C80" s="1297"/>
      <c r="D80" s="257"/>
      <c r="E80" s="257"/>
      <c r="F80" s="229"/>
      <c r="G80" s="229"/>
      <c r="H80" s="229"/>
    </row>
    <row r="81" spans="1:8" hidden="1">
      <c r="A81" s="256">
        <v>5</v>
      </c>
      <c r="B81" s="1297"/>
      <c r="C81" s="1297"/>
      <c r="D81" s="257"/>
      <c r="E81" s="257"/>
      <c r="F81" s="229"/>
      <c r="G81" s="229"/>
      <c r="H81" s="229"/>
    </row>
    <row r="82" spans="1:8" hidden="1">
      <c r="A82" s="256">
        <v>6</v>
      </c>
      <c r="B82" s="1297"/>
      <c r="C82" s="1297"/>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QQr+IBW0dhoanmgoSjrHTc+JHDby3kXVtTVUHGzA/WUi0nfF9UzT7ACdu/sWxvTiwyuxfBpQMlz/CG5k7NkQQ==" saltValue="ZPy0PHIIsYPqhISmG3xqE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09" t="str">
        <f>'Attach 3(JV)'!A1</f>
        <v>Specification No.:CC/NT/W-TR/DOM/A06/25/10055</v>
      </c>
      <c r="B1" s="1109"/>
      <c r="C1" s="1109"/>
      <c r="D1" s="1109"/>
      <c r="E1" s="524" t="str">
        <f>"Attachment-18 " &amp; 'Attach 3(JV)'!AT1</f>
        <v xml:space="preserve">Attachment-18 </v>
      </c>
      <c r="F1" s="509"/>
      <c r="G1" s="509"/>
      <c r="H1" s="509"/>
    </row>
    <row r="3" spans="1:9" ht="83.2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20.100000000000001" customHeight="1">
      <c r="A5" s="817" t="s">
        <v>697</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06" t="s">
        <v>698</v>
      </c>
      <c r="B16" s="1206"/>
      <c r="C16" s="1206"/>
      <c r="D16" s="1206"/>
      <c r="E16" s="1206"/>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uQmLABgcTg0QAAuLmgFRkasYVxLcszB3am/QXqoxkUl+dDlz9vd59+ks+0fsexiJKHlM6blSYT6l8BYMu7HaQ==" saltValue="glC5tY/GTFTgl1hctQZeXg=="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6"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0" t="s">
        <v>699</v>
      </c>
      <c r="B1" s="1321"/>
      <c r="C1" s="1321"/>
      <c r="D1" s="1321"/>
      <c r="E1" s="1321"/>
      <c r="F1" s="1321"/>
      <c r="G1" s="1321"/>
      <c r="H1" s="1321"/>
      <c r="I1" s="1322"/>
    </row>
    <row r="2" spans="1:9" ht="31.5" customHeight="1">
      <c r="A2" s="653" t="s">
        <v>468</v>
      </c>
      <c r="B2" s="1323" t="s">
        <v>700</v>
      </c>
      <c r="C2" s="1323"/>
      <c r="D2" s="1323"/>
      <c r="E2" s="1323"/>
      <c r="F2" s="1323"/>
      <c r="G2" s="1323"/>
      <c r="H2" s="1323"/>
      <c r="I2" s="1324"/>
    </row>
    <row r="3" spans="1:9" ht="36" customHeight="1">
      <c r="A3" s="653" t="s">
        <v>470</v>
      </c>
      <c r="B3" s="1323" t="s">
        <v>701</v>
      </c>
      <c r="C3" s="1323"/>
      <c r="D3" s="1323"/>
      <c r="E3" s="1323"/>
      <c r="F3" s="1323"/>
      <c r="G3" s="1323"/>
      <c r="H3" s="1323"/>
      <c r="I3" s="1324"/>
    </row>
    <row r="4" spans="1:9" ht="36" customHeight="1">
      <c r="A4" s="653" t="s">
        <v>472</v>
      </c>
      <c r="B4" s="1323" t="s">
        <v>702</v>
      </c>
      <c r="C4" s="1323"/>
      <c r="D4" s="1323"/>
      <c r="E4" s="1323"/>
      <c r="F4" s="1323"/>
      <c r="G4" s="1323"/>
      <c r="H4" s="1323"/>
      <c r="I4" s="1324"/>
    </row>
    <row r="5" spans="1:9" ht="36" customHeight="1">
      <c r="A5" s="653" t="s">
        <v>474</v>
      </c>
      <c r="B5" s="1323" t="s">
        <v>475</v>
      </c>
      <c r="C5" s="1323"/>
      <c r="D5" s="1323"/>
      <c r="E5" s="1323"/>
      <c r="F5" s="1323"/>
      <c r="G5" s="1323"/>
      <c r="H5" s="1323"/>
      <c r="I5" s="1324"/>
    </row>
    <row r="6" spans="1:9" ht="19.5" customHeight="1">
      <c r="A6" s="654" t="s">
        <v>476</v>
      </c>
      <c r="B6" s="954" t="s">
        <v>703</v>
      </c>
      <c r="C6" s="954"/>
      <c r="D6" s="954"/>
      <c r="E6" s="954"/>
      <c r="F6" s="954"/>
      <c r="G6" s="954"/>
      <c r="H6" s="954"/>
      <c r="I6" s="1325"/>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6" t="s">
        <v>704</v>
      </c>
      <c r="B32" s="1326"/>
      <c r="C32" s="1326"/>
      <c r="D32" s="1326"/>
      <c r="E32" s="1326"/>
      <c r="F32" s="1326"/>
      <c r="G32" s="1326"/>
      <c r="H32" s="1326"/>
      <c r="I32" s="1326"/>
      <c r="J32" s="656"/>
    </row>
    <row r="33" spans="1:16" ht="18.75">
      <c r="A33" s="658"/>
      <c r="B33" s="658"/>
      <c r="C33" s="658"/>
      <c r="D33" s="658"/>
      <c r="E33" s="658"/>
      <c r="F33" s="658"/>
      <c r="G33" s="658"/>
      <c r="H33" s="658"/>
      <c r="I33" s="658"/>
      <c r="J33" s="656"/>
    </row>
    <row r="34" spans="1:16" ht="15.75">
      <c r="A34" s="1318" t="s">
        <v>479</v>
      </c>
      <c r="B34" s="1318"/>
      <c r="C34" s="1318"/>
      <c r="D34" s="1318"/>
      <c r="E34" s="1318"/>
      <c r="F34" s="1318"/>
      <c r="G34" s="1318"/>
      <c r="H34" s="1318"/>
      <c r="I34" s="1318"/>
      <c r="J34" s="656"/>
      <c r="K34" s="655" t="e">
        <v>#REF!</v>
      </c>
      <c r="O34" s="657" t="e">
        <v>#REF!</v>
      </c>
    </row>
    <row r="35" spans="1:16" ht="16.5">
      <c r="A35" s="1316" t="s">
        <v>480</v>
      </c>
      <c r="B35" s="1316"/>
      <c r="C35" s="1316"/>
      <c r="D35" s="1316"/>
      <c r="E35" s="1316"/>
      <c r="F35" s="1316"/>
      <c r="G35" s="1316"/>
      <c r="H35" s="1316"/>
      <c r="I35" s="1316"/>
      <c r="J35" s="656"/>
      <c r="K35" s="657" t="e">
        <v>#REF!</v>
      </c>
      <c r="O35" s="657" t="e">
        <v>#REF!</v>
      </c>
    </row>
    <row r="36" spans="1:16" ht="36" customHeight="1">
      <c r="A36" s="1317" t="s">
        <v>705</v>
      </c>
      <c r="B36" s="1317"/>
      <c r="C36" s="1317"/>
      <c r="D36" s="1317"/>
      <c r="E36" s="1317"/>
      <c r="F36" s="1317"/>
      <c r="G36" s="1317"/>
      <c r="H36" s="1317"/>
      <c r="I36" s="1317"/>
      <c r="J36" s="656"/>
      <c r="K36" s="657" t="e">
        <v>#REF!</v>
      </c>
      <c r="O36" s="657" t="e">
        <v>#REF!</v>
      </c>
    </row>
    <row r="37" spans="1:16" ht="16.5">
      <c r="A37" s="1316" t="s">
        <v>706</v>
      </c>
      <c r="B37" s="1316"/>
      <c r="C37" s="1316"/>
      <c r="D37" s="1316"/>
      <c r="E37" s="1316"/>
      <c r="F37" s="1316"/>
      <c r="G37" s="1316"/>
      <c r="H37" s="1316"/>
      <c r="I37" s="1316"/>
      <c r="J37" s="656"/>
      <c r="K37" s="657" t="e">
        <v>#REF!</v>
      </c>
      <c r="O37" s="657" t="e">
        <v>#REF!</v>
      </c>
    </row>
    <row r="38" spans="1:16" ht="15.75">
      <c r="A38" s="1318" t="s">
        <v>483</v>
      </c>
      <c r="B38" s="1318"/>
      <c r="C38" s="1318"/>
      <c r="D38" s="1318"/>
      <c r="E38" s="1318"/>
      <c r="F38" s="1318"/>
      <c r="G38" s="1318"/>
      <c r="H38" s="1318"/>
      <c r="I38" s="1318"/>
      <c r="J38" s="656"/>
    </row>
    <row r="39" spans="1:16" ht="18.75" customHeight="1">
      <c r="A39" s="1316">
        <f>'Names of Bidder'!D10</f>
        <v>0</v>
      </c>
      <c r="B39" s="1316"/>
      <c r="C39" s="1316"/>
      <c r="D39" s="1316"/>
      <c r="E39" s="1316"/>
      <c r="F39" s="1316"/>
      <c r="G39" s="1316"/>
      <c r="H39" s="1316"/>
      <c r="I39" s="1316"/>
      <c r="J39" s="656"/>
      <c r="K39" s="318">
        <v>1</v>
      </c>
      <c r="M39" s="657" t="s">
        <v>707</v>
      </c>
      <c r="P39" s="657" t="s">
        <v>708</v>
      </c>
    </row>
    <row r="40" spans="1:16" ht="17.25" customHeight="1">
      <c r="A40" s="1317" t="str">
        <f xml:space="preserve"> "having its Registered Office at " &amp;'Names of Bidder'!D11 &amp; ","&amp;'Names of Bidder'!D12&amp;","&amp;'Names of Bidder'!D13</f>
        <v>having its Registered Office at ,,</v>
      </c>
      <c r="B40" s="1317"/>
      <c r="C40" s="1317"/>
      <c r="D40" s="1317"/>
      <c r="E40" s="1317"/>
      <c r="F40" s="1317"/>
      <c r="G40" s="1317"/>
      <c r="H40" s="1317"/>
      <c r="I40" s="1317"/>
      <c r="J40" s="656"/>
      <c r="K40" s="318">
        <v>1</v>
      </c>
      <c r="M40" s="657" t="s">
        <v>709</v>
      </c>
    </row>
    <row r="41" spans="1:16" ht="15.75">
      <c r="A41" s="1318" t="s">
        <v>483</v>
      </c>
      <c r="B41" s="1318"/>
      <c r="C41" s="1318"/>
      <c r="D41" s="1318"/>
      <c r="E41" s="1318"/>
      <c r="F41" s="1318"/>
      <c r="G41" s="1318"/>
      <c r="H41" s="1318"/>
      <c r="I41" s="1318"/>
      <c r="J41" s="656"/>
    </row>
    <row r="42" spans="1:16" ht="15.75">
      <c r="A42" s="1318" t="str">
        <f>IF('[22]Names of Bidder'!D6= "Sole Bidder", "", IF('[22]Names of Bidder'!D7=1,'[22]Names of Bidder'!D15,IF('[22]Names of Bidder'!D7=2,'[22]Names of Bidder'!D15&amp;" &amp; "&amp;'[22]Names of Bidder'!D20,"")))</f>
        <v/>
      </c>
      <c r="B42" s="1318"/>
      <c r="C42" s="1318"/>
      <c r="D42" s="1318"/>
      <c r="E42" s="1318"/>
      <c r="F42" s="1318"/>
      <c r="G42" s="1318"/>
      <c r="H42" s="1318"/>
      <c r="I42" s="1318"/>
      <c r="J42" s="656"/>
    </row>
    <row r="43" spans="1:16" ht="18" customHeight="1">
      <c r="A43" s="1317"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7"/>
      <c r="C43" s="1317"/>
      <c r="D43" s="1317"/>
      <c r="E43" s="1317"/>
      <c r="F43" s="1317"/>
      <c r="G43" s="1317"/>
      <c r="H43" s="1317"/>
      <c r="I43" s="1317"/>
      <c r="J43" s="656"/>
    </row>
    <row r="44" spans="1:16" ht="15.75">
      <c r="A44" s="1318" t="s">
        <v>484</v>
      </c>
      <c r="B44" s="1318"/>
      <c r="C44" s="1318"/>
      <c r="D44" s="1318"/>
      <c r="E44" s="1318"/>
      <c r="F44" s="1318"/>
      <c r="G44" s="1318"/>
      <c r="H44" s="1318"/>
      <c r="I44" s="1318"/>
      <c r="J44" s="656"/>
    </row>
    <row r="45" spans="1:16" ht="15.75">
      <c r="A45" s="384"/>
      <c r="B45" s="384"/>
      <c r="C45" s="384"/>
      <c r="D45" s="384"/>
      <c r="E45" s="384"/>
      <c r="F45" s="384"/>
      <c r="G45" s="384"/>
      <c r="H45" s="384"/>
      <c r="I45" s="384"/>
      <c r="J45" s="656"/>
    </row>
    <row r="46" spans="1:16" ht="16.5">
      <c r="A46" s="1316" t="s">
        <v>485</v>
      </c>
      <c r="B46" s="1316"/>
      <c r="C46" s="1316"/>
      <c r="D46" s="1316"/>
      <c r="E46" s="1316"/>
      <c r="F46" s="1316"/>
      <c r="G46" s="1316"/>
      <c r="H46" s="1316"/>
      <c r="I46" s="1316"/>
      <c r="J46" s="656"/>
    </row>
    <row r="47" spans="1:16" ht="30.75" customHeight="1">
      <c r="A47" s="1316" t="s">
        <v>486</v>
      </c>
      <c r="B47" s="1316"/>
      <c r="C47" s="1316"/>
      <c r="D47" s="1316"/>
      <c r="E47" s="1316"/>
      <c r="F47" s="1316"/>
      <c r="G47" s="1316"/>
      <c r="H47" s="1316"/>
      <c r="I47" s="1316"/>
      <c r="J47" s="656"/>
    </row>
    <row r="48" spans="1:16" ht="99.75" customHeight="1">
      <c r="A48" s="831" t="str">
        <f>"POWERGRID intends to award, under laid-down organisational procedures, contract(s) for "&amp;Basic!B1&amp;" Specification Number:"&amp;Basic!B3</f>
        <v>POWERGRID intends to award, under laid-down organisational procedures, contract(s) for 400kV Transformer Package 4TR-13-BULK for procurement of 15 x 500 MVA, 400/220/33kV 3-Ph Transformers under Bulk Procurement of 765kV &amp; 400kV class Transformers and Reactors of various Capacities (Lot-6). Specification Number:CC/NT/W-TR/DOM/A06/25/10055</v>
      </c>
      <c r="B48" s="831"/>
      <c r="C48" s="831"/>
      <c r="D48" s="831"/>
      <c r="E48" s="831"/>
      <c r="F48" s="831"/>
      <c r="G48" s="831"/>
      <c r="H48" s="831"/>
      <c r="I48" s="831"/>
      <c r="J48" s="656"/>
    </row>
    <row r="49" spans="1:10" ht="21" customHeight="1">
      <c r="A49" s="1099" t="s">
        <v>487</v>
      </c>
      <c r="B49" s="1099"/>
      <c r="C49" s="1099"/>
      <c r="D49" s="1099"/>
      <c r="E49" s="1319" t="s">
        <v>487</v>
      </c>
      <c r="F49" s="1319"/>
      <c r="G49" s="1319"/>
      <c r="H49" s="1319"/>
      <c r="I49" s="1319"/>
      <c r="J49" s="656"/>
    </row>
    <row r="50" spans="1:10" ht="33" customHeight="1">
      <c r="A50" s="1314" t="s">
        <v>503</v>
      </c>
      <c r="B50" s="1314"/>
      <c r="C50" s="1314"/>
      <c r="D50" s="1314"/>
      <c r="E50" s="1315" t="s">
        <v>710</v>
      </c>
      <c r="F50" s="1315"/>
      <c r="G50" s="1315"/>
      <c r="H50" s="1315"/>
      <c r="I50" s="1315"/>
      <c r="J50" s="656"/>
    </row>
    <row r="51" spans="1:10" ht="22.5" customHeight="1">
      <c r="A51" s="320" t="s">
        <v>697</v>
      </c>
      <c r="B51" s="321"/>
      <c r="C51" s="321"/>
      <c r="D51" s="321"/>
      <c r="E51" s="659"/>
      <c r="F51" s="321"/>
      <c r="G51" s="321"/>
      <c r="H51" s="321"/>
      <c r="I51" s="660" t="s">
        <v>711</v>
      </c>
      <c r="J51" s="656"/>
    </row>
    <row r="52" spans="1:10" ht="40.5" customHeight="1">
      <c r="A52" s="1309" t="s">
        <v>712</v>
      </c>
      <c r="B52" s="1309"/>
      <c r="C52" s="1309"/>
      <c r="D52" s="1309"/>
      <c r="E52" s="1309"/>
      <c r="F52" s="1309"/>
      <c r="G52" s="1309"/>
      <c r="H52" s="1309"/>
      <c r="I52" s="1309"/>
    </row>
    <row r="53" spans="1:10" ht="40.5" customHeight="1">
      <c r="A53" s="1309" t="s">
        <v>713</v>
      </c>
      <c r="B53" s="1309"/>
      <c r="C53" s="1309"/>
      <c r="D53" s="1309"/>
      <c r="E53" s="1309"/>
      <c r="F53" s="1309"/>
      <c r="G53" s="1309"/>
      <c r="H53" s="1309"/>
      <c r="I53" s="1309"/>
    </row>
    <row r="54" spans="1:10" ht="13.5" customHeight="1">
      <c r="A54" s="661"/>
      <c r="B54" s="273"/>
      <c r="C54" s="273"/>
      <c r="D54" s="273"/>
      <c r="E54" s="273"/>
      <c r="F54" s="273"/>
      <c r="G54" s="273"/>
      <c r="H54" s="273"/>
      <c r="I54" s="273"/>
    </row>
    <row r="55" spans="1:10" ht="15.75">
      <c r="A55" s="1313" t="s">
        <v>492</v>
      </c>
      <c r="B55" s="1313"/>
      <c r="C55" s="1313"/>
      <c r="D55" s="1313"/>
      <c r="E55" s="1313"/>
      <c r="F55" s="1313"/>
      <c r="G55" s="1313"/>
      <c r="H55" s="1313"/>
      <c r="I55" s="1313"/>
    </row>
    <row r="56" spans="1:10" ht="15.75">
      <c r="A56" s="661"/>
      <c r="B56" s="661"/>
      <c r="C56" s="661"/>
      <c r="D56" s="661"/>
      <c r="E56" s="661"/>
      <c r="F56" s="661"/>
      <c r="G56" s="661"/>
      <c r="H56" s="661"/>
      <c r="I56" s="661"/>
    </row>
    <row r="57" spans="1:10" ht="16.5">
      <c r="A57" s="1312" t="s">
        <v>493</v>
      </c>
      <c r="B57" s="1312"/>
      <c r="C57" s="1312"/>
      <c r="D57" s="1312"/>
      <c r="E57" s="1312"/>
      <c r="F57" s="1312"/>
      <c r="G57" s="1312"/>
      <c r="H57" s="1312"/>
      <c r="I57" s="1312"/>
    </row>
    <row r="58" spans="1:10" ht="16.5">
      <c r="A58" s="662"/>
      <c r="B58" s="662"/>
      <c r="C58" s="662"/>
      <c r="D58" s="662"/>
      <c r="E58" s="662"/>
      <c r="F58" s="662"/>
      <c r="G58" s="662"/>
      <c r="H58" s="662"/>
      <c r="I58" s="662"/>
    </row>
    <row r="59" spans="1:10" ht="37.5" customHeight="1">
      <c r="A59" s="831" t="s">
        <v>714</v>
      </c>
      <c r="B59" s="831"/>
      <c r="C59" s="831"/>
      <c r="D59" s="831"/>
      <c r="E59" s="831"/>
      <c r="F59" s="831"/>
      <c r="G59" s="831"/>
      <c r="H59" s="831"/>
      <c r="I59" s="831"/>
    </row>
    <row r="60" spans="1:10" ht="61.5" customHeight="1">
      <c r="A60" s="663" t="s">
        <v>468</v>
      </c>
      <c r="B60" s="831" t="s">
        <v>715</v>
      </c>
      <c r="C60" s="831"/>
      <c r="D60" s="831"/>
      <c r="E60" s="831"/>
      <c r="F60" s="831"/>
      <c r="G60" s="831"/>
      <c r="H60" s="831"/>
      <c r="I60" s="831"/>
    </row>
    <row r="61" spans="1:10" ht="53.25" customHeight="1">
      <c r="A61" s="663" t="s">
        <v>470</v>
      </c>
      <c r="B61" s="831" t="s">
        <v>716</v>
      </c>
      <c r="C61" s="831"/>
      <c r="D61" s="831"/>
      <c r="E61" s="831"/>
      <c r="F61" s="831"/>
      <c r="G61" s="831"/>
      <c r="H61" s="831"/>
      <c r="I61" s="831"/>
    </row>
    <row r="62" spans="1:10" ht="63" customHeight="1">
      <c r="A62" s="663" t="s">
        <v>472</v>
      </c>
      <c r="B62" s="831" t="s">
        <v>717</v>
      </c>
      <c r="C62" s="831"/>
      <c r="D62" s="831"/>
      <c r="E62" s="831"/>
      <c r="F62" s="831"/>
      <c r="G62" s="831"/>
      <c r="H62" s="831"/>
      <c r="I62" s="831"/>
    </row>
    <row r="63" spans="1:10" ht="62.25" customHeight="1">
      <c r="A63" s="663" t="s">
        <v>474</v>
      </c>
      <c r="B63" s="831" t="s">
        <v>718</v>
      </c>
      <c r="C63" s="831"/>
      <c r="D63" s="831"/>
      <c r="E63" s="831"/>
      <c r="F63" s="831"/>
      <c r="G63" s="831"/>
      <c r="H63" s="831"/>
      <c r="I63" s="831"/>
    </row>
    <row r="64" spans="1:10" ht="64.5" customHeight="1">
      <c r="A64" s="663" t="s">
        <v>476</v>
      </c>
      <c r="B64" s="831" t="s">
        <v>719</v>
      </c>
      <c r="C64" s="831"/>
      <c r="D64" s="831"/>
      <c r="E64" s="831"/>
      <c r="F64" s="831"/>
      <c r="G64" s="831"/>
      <c r="H64" s="831"/>
      <c r="I64" s="831"/>
    </row>
    <row r="65" spans="1:10" ht="62.25" customHeight="1">
      <c r="A65" s="663" t="s">
        <v>720</v>
      </c>
      <c r="B65" s="831" t="s">
        <v>721</v>
      </c>
      <c r="C65" s="831"/>
      <c r="D65" s="831"/>
      <c r="E65" s="831"/>
      <c r="F65" s="831"/>
      <c r="G65" s="831"/>
      <c r="H65" s="831"/>
      <c r="I65" s="831"/>
    </row>
    <row r="66" spans="1:10" ht="60.75" customHeight="1">
      <c r="A66" s="663" t="s">
        <v>722</v>
      </c>
      <c r="B66" s="831" t="s">
        <v>723</v>
      </c>
      <c r="C66" s="831"/>
      <c r="D66" s="831"/>
      <c r="E66" s="831"/>
      <c r="F66" s="831"/>
      <c r="G66" s="831"/>
      <c r="H66" s="831"/>
      <c r="I66" s="831"/>
    </row>
    <row r="67" spans="1:10" ht="72" customHeight="1">
      <c r="A67" s="663" t="s">
        <v>724</v>
      </c>
      <c r="B67" s="831" t="s">
        <v>725</v>
      </c>
      <c r="C67" s="831"/>
      <c r="D67" s="831"/>
      <c r="E67" s="831"/>
      <c r="F67" s="831"/>
      <c r="G67" s="831"/>
      <c r="H67" s="831"/>
      <c r="I67" s="831"/>
    </row>
    <row r="68" spans="1:10" ht="60" customHeight="1">
      <c r="A68" s="663" t="s">
        <v>726</v>
      </c>
      <c r="B68" s="831" t="s">
        <v>727</v>
      </c>
      <c r="C68" s="831"/>
      <c r="D68" s="831"/>
      <c r="E68" s="831"/>
      <c r="F68" s="831"/>
      <c r="G68" s="831"/>
      <c r="H68" s="831"/>
      <c r="I68" s="831"/>
    </row>
    <row r="69" spans="1:10" ht="21" customHeight="1">
      <c r="A69" s="831" t="s">
        <v>487</v>
      </c>
      <c r="B69" s="831"/>
      <c r="C69" s="831"/>
      <c r="D69" s="831"/>
      <c r="E69" s="1307" t="s">
        <v>487</v>
      </c>
      <c r="F69" s="1307"/>
      <c r="G69" s="1307"/>
      <c r="H69" s="1307"/>
      <c r="I69" s="1307"/>
      <c r="J69" s="656"/>
    </row>
    <row r="70" spans="1:10" ht="33" customHeight="1">
      <c r="A70" s="1040" t="s">
        <v>503</v>
      </c>
      <c r="B70" s="1040"/>
      <c r="C70" s="1040"/>
      <c r="D70" s="1040"/>
      <c r="E70" s="1308" t="s">
        <v>710</v>
      </c>
      <c r="F70" s="1308"/>
      <c r="G70" s="1308"/>
      <c r="H70" s="1308"/>
      <c r="I70" s="1308"/>
      <c r="J70" s="656"/>
    </row>
    <row r="71" spans="1:10" ht="20.25" customHeight="1">
      <c r="A71" s="320" t="s">
        <v>697</v>
      </c>
      <c r="B71" s="321"/>
      <c r="C71" s="321"/>
      <c r="D71" s="321"/>
      <c r="E71" s="321"/>
      <c r="F71" s="321"/>
      <c r="G71" s="321"/>
      <c r="H71" s="321"/>
      <c r="I71" s="660" t="s">
        <v>728</v>
      </c>
      <c r="J71" s="656"/>
    </row>
    <row r="72" spans="1:10" ht="24" customHeight="1">
      <c r="A72" s="1306"/>
      <c r="B72" s="1306"/>
      <c r="C72" s="1306"/>
      <c r="D72" s="1306"/>
      <c r="E72" s="1306"/>
      <c r="F72" s="1306"/>
      <c r="G72" s="1306"/>
      <c r="H72" s="1306"/>
      <c r="I72" s="1306"/>
      <c r="J72" s="656"/>
    </row>
    <row r="73" spans="1:10" ht="84" customHeight="1">
      <c r="A73" s="663" t="s">
        <v>729</v>
      </c>
      <c r="B73" s="831" t="s">
        <v>730</v>
      </c>
      <c r="C73" s="831"/>
      <c r="D73" s="831"/>
      <c r="E73" s="831"/>
      <c r="F73" s="831"/>
      <c r="G73" s="831"/>
      <c r="H73" s="831"/>
      <c r="I73" s="831"/>
    </row>
    <row r="74" spans="1:10" ht="30" customHeight="1">
      <c r="A74" s="664" t="s">
        <v>731</v>
      </c>
      <c r="B74" s="665"/>
      <c r="C74" s="665"/>
      <c r="D74" s="665"/>
      <c r="E74" s="665"/>
      <c r="F74" s="665"/>
      <c r="G74" s="665"/>
      <c r="H74" s="665"/>
      <c r="I74" s="665"/>
    </row>
    <row r="75" spans="1:10" ht="42" customHeight="1">
      <c r="A75" s="1311" t="s">
        <v>732</v>
      </c>
      <c r="B75" s="1311"/>
      <c r="C75" s="1311"/>
      <c r="D75" s="1311"/>
      <c r="E75" s="1311"/>
      <c r="F75" s="1311"/>
      <c r="G75" s="1311"/>
      <c r="H75" s="1311"/>
      <c r="I75" s="1311"/>
    </row>
    <row r="76" spans="1:10" ht="80.25" customHeight="1">
      <c r="A76" s="663" t="s">
        <v>468</v>
      </c>
      <c r="B76" s="831" t="s">
        <v>733</v>
      </c>
      <c r="C76" s="831"/>
      <c r="D76" s="831"/>
      <c r="E76" s="831"/>
      <c r="F76" s="831"/>
      <c r="G76" s="831"/>
      <c r="H76" s="831"/>
      <c r="I76" s="831"/>
    </row>
    <row r="77" spans="1:10" ht="72" customHeight="1">
      <c r="A77" s="663" t="s">
        <v>470</v>
      </c>
      <c r="B77" s="831" t="s">
        <v>734</v>
      </c>
      <c r="C77" s="831"/>
      <c r="D77" s="831"/>
      <c r="E77" s="831"/>
      <c r="F77" s="831"/>
      <c r="G77" s="831"/>
      <c r="H77" s="831"/>
      <c r="I77" s="831"/>
    </row>
    <row r="78" spans="1:10" ht="55.5" customHeight="1">
      <c r="A78" s="663" t="s">
        <v>472</v>
      </c>
      <c r="B78" s="831" t="s">
        <v>735</v>
      </c>
      <c r="C78" s="831"/>
      <c r="D78" s="831"/>
      <c r="E78" s="831"/>
      <c r="F78" s="831"/>
      <c r="G78" s="831"/>
      <c r="H78" s="831"/>
      <c r="I78" s="831"/>
    </row>
    <row r="79" spans="1:10" ht="69.75" customHeight="1">
      <c r="A79" s="663" t="s">
        <v>474</v>
      </c>
      <c r="B79" s="831" t="s">
        <v>736</v>
      </c>
      <c r="C79" s="831"/>
      <c r="D79" s="831"/>
      <c r="E79" s="831"/>
      <c r="F79" s="831"/>
      <c r="G79" s="831"/>
      <c r="H79" s="831"/>
      <c r="I79" s="831"/>
    </row>
    <row r="80" spans="1:10" ht="56.25" customHeight="1">
      <c r="A80" s="663" t="s">
        <v>476</v>
      </c>
      <c r="B80" s="831" t="s">
        <v>737</v>
      </c>
      <c r="C80" s="831"/>
      <c r="D80" s="831"/>
      <c r="E80" s="831"/>
      <c r="F80" s="831"/>
      <c r="G80" s="831"/>
      <c r="H80" s="831"/>
      <c r="I80" s="831"/>
    </row>
    <row r="81" spans="1:10" ht="70.5" customHeight="1">
      <c r="A81" s="663" t="s">
        <v>720</v>
      </c>
      <c r="B81" s="831" t="s">
        <v>738</v>
      </c>
      <c r="C81" s="831"/>
      <c r="D81" s="831"/>
      <c r="E81" s="831"/>
      <c r="F81" s="831"/>
      <c r="G81" s="831"/>
      <c r="H81" s="831"/>
      <c r="I81" s="831"/>
    </row>
    <row r="82" spans="1:10" ht="86.25" customHeight="1">
      <c r="A82" s="663" t="s">
        <v>722</v>
      </c>
      <c r="B82" s="831" t="s">
        <v>739</v>
      </c>
      <c r="C82" s="831"/>
      <c r="D82" s="831"/>
      <c r="E82" s="831"/>
      <c r="F82" s="831"/>
      <c r="G82" s="831"/>
      <c r="H82" s="831"/>
      <c r="I82" s="831"/>
    </row>
    <row r="83" spans="1:10" ht="72" customHeight="1">
      <c r="A83" s="663" t="s">
        <v>724</v>
      </c>
      <c r="B83" s="831" t="s">
        <v>740</v>
      </c>
      <c r="C83" s="831"/>
      <c r="D83" s="831"/>
      <c r="E83" s="831"/>
      <c r="F83" s="831"/>
      <c r="G83" s="831"/>
      <c r="H83" s="831"/>
      <c r="I83" s="831"/>
    </row>
    <row r="84" spans="1:10" ht="21" customHeight="1">
      <c r="A84" s="831" t="s">
        <v>487</v>
      </c>
      <c r="B84" s="831"/>
      <c r="C84" s="831"/>
      <c r="D84" s="831"/>
      <c r="E84" s="1307" t="s">
        <v>487</v>
      </c>
      <c r="F84" s="1307"/>
      <c r="G84" s="1307"/>
      <c r="H84" s="1307"/>
      <c r="I84" s="1307"/>
      <c r="J84" s="656"/>
    </row>
    <row r="85" spans="1:10" ht="33" customHeight="1">
      <c r="A85" s="1040" t="s">
        <v>503</v>
      </c>
      <c r="B85" s="1040"/>
      <c r="C85" s="1040"/>
      <c r="D85" s="1040"/>
      <c r="E85" s="1308" t="s">
        <v>710</v>
      </c>
      <c r="F85" s="1308"/>
      <c r="G85" s="1308"/>
      <c r="H85" s="1308"/>
      <c r="I85" s="1308"/>
      <c r="J85" s="656"/>
    </row>
    <row r="86" spans="1:10" ht="20.25" customHeight="1">
      <c r="A86" s="320" t="s">
        <v>697</v>
      </c>
      <c r="B86" s="321"/>
      <c r="C86" s="321"/>
      <c r="D86" s="321"/>
      <c r="E86" s="321"/>
      <c r="F86" s="321"/>
      <c r="G86" s="321"/>
      <c r="H86" s="321"/>
      <c r="I86" s="660" t="s">
        <v>741</v>
      </c>
      <c r="J86" s="656"/>
    </row>
    <row r="87" spans="1:10" ht="7.5" customHeight="1">
      <c r="A87" s="1312"/>
      <c r="B87" s="1312"/>
      <c r="C87" s="1312"/>
      <c r="D87" s="1312"/>
      <c r="E87" s="1312"/>
      <c r="F87" s="1312"/>
      <c r="G87" s="1312"/>
      <c r="H87" s="1312"/>
      <c r="I87" s="1312"/>
    </row>
    <row r="88" spans="1:10" ht="89.25" customHeight="1">
      <c r="A88" s="663" t="s">
        <v>726</v>
      </c>
      <c r="B88" s="831" t="s">
        <v>742</v>
      </c>
      <c r="C88" s="831"/>
      <c r="D88" s="831"/>
      <c r="E88" s="831"/>
      <c r="F88" s="831"/>
      <c r="G88" s="831"/>
      <c r="H88" s="831"/>
      <c r="I88" s="831"/>
    </row>
    <row r="89" spans="1:10" ht="75" customHeight="1">
      <c r="A89" s="663" t="s">
        <v>729</v>
      </c>
      <c r="B89" s="831" t="s">
        <v>743</v>
      </c>
      <c r="C89" s="831"/>
      <c r="D89" s="831"/>
      <c r="E89" s="831"/>
      <c r="F89" s="831"/>
      <c r="G89" s="831"/>
      <c r="H89" s="831"/>
      <c r="I89" s="831"/>
    </row>
    <row r="90" spans="1:10" ht="64.5" customHeight="1">
      <c r="A90" s="663" t="s">
        <v>744</v>
      </c>
      <c r="B90" s="831" t="s">
        <v>745</v>
      </c>
      <c r="C90" s="831"/>
      <c r="D90" s="831"/>
      <c r="E90" s="831"/>
      <c r="F90" s="831"/>
      <c r="G90" s="831"/>
      <c r="H90" s="831"/>
      <c r="I90" s="831"/>
    </row>
    <row r="91" spans="1:10" ht="95.25" customHeight="1">
      <c r="A91" s="663" t="s">
        <v>746</v>
      </c>
      <c r="B91" s="831" t="s">
        <v>747</v>
      </c>
      <c r="C91" s="831"/>
      <c r="D91" s="831"/>
      <c r="E91" s="831"/>
      <c r="F91" s="831"/>
      <c r="G91" s="831"/>
      <c r="H91" s="831"/>
      <c r="I91" s="831"/>
    </row>
    <row r="92" spans="1:10" ht="73.5" customHeight="1">
      <c r="A92" s="663" t="s">
        <v>748</v>
      </c>
      <c r="B92" s="831" t="s">
        <v>749</v>
      </c>
      <c r="C92" s="831"/>
      <c r="D92" s="831"/>
      <c r="E92" s="831"/>
      <c r="F92" s="831"/>
      <c r="G92" s="831"/>
      <c r="H92" s="831"/>
      <c r="I92" s="831"/>
    </row>
    <row r="93" spans="1:10" ht="58.5" customHeight="1">
      <c r="A93" s="663" t="s">
        <v>750</v>
      </c>
      <c r="B93" s="831" t="s">
        <v>751</v>
      </c>
      <c r="C93" s="831"/>
      <c r="D93" s="831"/>
      <c r="E93" s="831"/>
      <c r="F93" s="831"/>
      <c r="G93" s="831"/>
      <c r="H93" s="831"/>
      <c r="I93" s="831"/>
    </row>
    <row r="94" spans="1:10" ht="111.75" customHeight="1">
      <c r="A94" s="663" t="s">
        <v>752</v>
      </c>
      <c r="B94" s="831" t="s">
        <v>753</v>
      </c>
      <c r="C94" s="831"/>
      <c r="D94" s="831"/>
      <c r="E94" s="831"/>
      <c r="F94" s="831"/>
      <c r="G94" s="831"/>
      <c r="H94" s="831"/>
      <c r="I94" s="831"/>
    </row>
    <row r="95" spans="1:10" ht="84.75" customHeight="1">
      <c r="A95" s="663" t="s">
        <v>754</v>
      </c>
      <c r="B95" s="831" t="s">
        <v>755</v>
      </c>
      <c r="C95" s="831"/>
      <c r="D95" s="831"/>
      <c r="E95" s="831"/>
      <c r="F95" s="831"/>
      <c r="G95" s="831"/>
      <c r="H95" s="831"/>
      <c r="I95" s="831"/>
    </row>
    <row r="96" spans="1:10" ht="84.75" customHeight="1">
      <c r="A96" s="663" t="s">
        <v>756</v>
      </c>
      <c r="B96" s="831" t="s">
        <v>757</v>
      </c>
      <c r="C96" s="831"/>
      <c r="D96" s="831"/>
      <c r="E96" s="831"/>
      <c r="F96" s="831"/>
      <c r="G96" s="831"/>
      <c r="H96" s="831"/>
      <c r="I96" s="831"/>
    </row>
    <row r="97" spans="1:10" ht="21" customHeight="1">
      <c r="A97" s="831" t="s">
        <v>487</v>
      </c>
      <c r="B97" s="831"/>
      <c r="C97" s="831"/>
      <c r="D97" s="831"/>
      <c r="E97" s="1307" t="s">
        <v>487</v>
      </c>
      <c r="F97" s="1307"/>
      <c r="G97" s="1307"/>
      <c r="H97" s="1307"/>
      <c r="I97" s="1307"/>
      <c r="J97" s="656"/>
    </row>
    <row r="98" spans="1:10" ht="33" customHeight="1">
      <c r="A98" s="1040" t="s">
        <v>503</v>
      </c>
      <c r="B98" s="1040"/>
      <c r="C98" s="1040"/>
      <c r="D98" s="1040"/>
      <c r="E98" s="1308" t="s">
        <v>710</v>
      </c>
      <c r="F98" s="1308"/>
      <c r="G98" s="1308"/>
      <c r="H98" s="1308"/>
      <c r="I98" s="1308"/>
      <c r="J98" s="656"/>
    </row>
    <row r="99" spans="1:10" ht="19.5" customHeight="1">
      <c r="A99" s="320" t="s">
        <v>697</v>
      </c>
      <c r="B99" s="321"/>
      <c r="C99" s="321"/>
      <c r="D99" s="321"/>
      <c r="E99" s="321"/>
      <c r="F99" s="321"/>
      <c r="G99" s="321"/>
      <c r="H99" s="321"/>
      <c r="I99" s="660" t="s">
        <v>758</v>
      </c>
    </row>
    <row r="100" spans="1:10" ht="10.5" customHeight="1">
      <c r="A100" s="666"/>
      <c r="B100" s="667"/>
      <c r="C100" s="667"/>
      <c r="D100" s="667"/>
      <c r="E100" s="667"/>
      <c r="F100" s="667"/>
      <c r="G100" s="667"/>
      <c r="H100" s="667"/>
      <c r="I100" s="667"/>
    </row>
    <row r="101" spans="1:10" ht="79.5" customHeight="1">
      <c r="A101" s="663" t="s">
        <v>759</v>
      </c>
      <c r="B101" s="831" t="s">
        <v>760</v>
      </c>
      <c r="C101" s="831"/>
      <c r="D101" s="831"/>
      <c r="E101" s="831"/>
      <c r="F101" s="831"/>
      <c r="G101" s="831"/>
      <c r="H101" s="831"/>
      <c r="I101" s="831"/>
    </row>
    <row r="102" spans="1:10" ht="72" customHeight="1">
      <c r="A102" s="663" t="s">
        <v>761</v>
      </c>
      <c r="B102" s="831" t="s">
        <v>762</v>
      </c>
      <c r="C102" s="831"/>
      <c r="D102" s="831"/>
      <c r="E102" s="831"/>
      <c r="F102" s="831"/>
      <c r="G102" s="831"/>
      <c r="H102" s="831"/>
      <c r="I102" s="831"/>
    </row>
    <row r="103" spans="1:10" ht="72.75" customHeight="1">
      <c r="A103" s="663" t="s">
        <v>763</v>
      </c>
      <c r="B103" s="831" t="s">
        <v>764</v>
      </c>
      <c r="C103" s="831"/>
      <c r="D103" s="831"/>
      <c r="E103" s="831"/>
      <c r="F103" s="831"/>
      <c r="G103" s="831"/>
      <c r="H103" s="831"/>
      <c r="I103" s="831"/>
    </row>
    <row r="104" spans="1:10" ht="30" customHeight="1">
      <c r="A104" s="664" t="s">
        <v>765</v>
      </c>
      <c r="B104" s="665"/>
      <c r="C104" s="665"/>
      <c r="D104" s="665"/>
      <c r="E104" s="665"/>
      <c r="F104" s="665"/>
      <c r="G104" s="665"/>
      <c r="H104" s="665"/>
      <c r="I104" s="665"/>
    </row>
    <row r="105" spans="1:10" ht="32.25" customHeight="1">
      <c r="A105" s="663" t="s">
        <v>468</v>
      </c>
      <c r="B105" s="831" t="s">
        <v>532</v>
      </c>
      <c r="C105" s="831"/>
      <c r="D105" s="831"/>
      <c r="E105" s="831"/>
      <c r="F105" s="831"/>
      <c r="G105" s="831"/>
      <c r="H105" s="831"/>
      <c r="I105" s="831"/>
    </row>
    <row r="106" spans="1:10" ht="44.25" customHeight="1">
      <c r="A106" s="663" t="s">
        <v>470</v>
      </c>
      <c r="B106" s="831" t="s">
        <v>766</v>
      </c>
      <c r="C106" s="831"/>
      <c r="D106" s="831"/>
      <c r="E106" s="831"/>
      <c r="F106" s="831"/>
      <c r="G106" s="831"/>
      <c r="H106" s="831"/>
      <c r="I106" s="831"/>
    </row>
    <row r="107" spans="1:10" ht="12" customHeight="1">
      <c r="A107" s="663"/>
      <c r="B107" s="668"/>
      <c r="C107" s="668"/>
      <c r="D107" s="668"/>
      <c r="E107" s="668"/>
      <c r="F107" s="668"/>
      <c r="G107" s="668"/>
      <c r="H107" s="668"/>
      <c r="I107" s="668"/>
    </row>
    <row r="108" spans="1:10" ht="30" customHeight="1">
      <c r="A108" s="664" t="s">
        <v>767</v>
      </c>
      <c r="B108" s="665"/>
      <c r="C108" s="665"/>
      <c r="D108" s="665"/>
      <c r="E108" s="665"/>
      <c r="F108" s="665"/>
      <c r="G108" s="665"/>
      <c r="H108" s="665"/>
      <c r="I108" s="665"/>
    </row>
    <row r="109" spans="1:10" ht="40.5" customHeight="1">
      <c r="A109" s="1311" t="s">
        <v>768</v>
      </c>
      <c r="B109" s="1311"/>
      <c r="C109" s="1311"/>
      <c r="D109" s="1311"/>
      <c r="E109" s="1311"/>
      <c r="F109" s="1311"/>
      <c r="G109" s="1311"/>
      <c r="H109" s="1311"/>
      <c r="I109" s="1311"/>
    </row>
    <row r="110" spans="1:10" ht="30" customHeight="1">
      <c r="A110" s="664" t="s">
        <v>769</v>
      </c>
      <c r="B110" s="665"/>
      <c r="C110" s="665"/>
      <c r="D110" s="665"/>
      <c r="E110" s="665"/>
      <c r="F110" s="665"/>
      <c r="G110" s="665"/>
      <c r="H110" s="665"/>
      <c r="I110" s="665"/>
    </row>
    <row r="111" spans="1:10" ht="62.25" customHeight="1">
      <c r="A111" s="663" t="s">
        <v>468</v>
      </c>
      <c r="B111" s="831" t="s">
        <v>770</v>
      </c>
      <c r="C111" s="831"/>
      <c r="D111" s="831"/>
      <c r="E111" s="831"/>
      <c r="F111" s="831"/>
      <c r="G111" s="831"/>
      <c r="H111" s="831"/>
      <c r="I111" s="831"/>
    </row>
    <row r="112" spans="1:10" ht="45" customHeight="1">
      <c r="A112" s="663" t="s">
        <v>470</v>
      </c>
      <c r="B112" s="831" t="s">
        <v>771</v>
      </c>
      <c r="C112" s="831"/>
      <c r="D112" s="831"/>
      <c r="E112" s="831"/>
      <c r="F112" s="831"/>
      <c r="G112" s="831"/>
      <c r="H112" s="831"/>
      <c r="I112" s="831"/>
    </row>
    <row r="113" spans="1:10" ht="55.5" customHeight="1">
      <c r="A113" s="663" t="s">
        <v>472</v>
      </c>
      <c r="B113" s="831" t="s">
        <v>772</v>
      </c>
      <c r="C113" s="831"/>
      <c r="D113" s="831"/>
      <c r="E113" s="831"/>
      <c r="F113" s="831"/>
      <c r="G113" s="831"/>
      <c r="H113" s="831"/>
      <c r="I113" s="831"/>
    </row>
    <row r="114" spans="1:10" ht="58.5" customHeight="1">
      <c r="A114" s="663" t="s">
        <v>474</v>
      </c>
      <c r="B114" s="831" t="s">
        <v>773</v>
      </c>
      <c r="C114" s="831"/>
      <c r="D114" s="831"/>
      <c r="E114" s="831"/>
      <c r="F114" s="831"/>
      <c r="G114" s="831"/>
      <c r="H114" s="831"/>
      <c r="I114" s="831"/>
    </row>
    <row r="115" spans="1:10" ht="54" customHeight="1">
      <c r="A115" s="663" t="s">
        <v>476</v>
      </c>
      <c r="B115" s="831" t="s">
        <v>774</v>
      </c>
      <c r="C115" s="831"/>
      <c r="D115" s="831"/>
      <c r="E115" s="831"/>
      <c r="F115" s="831"/>
      <c r="G115" s="831"/>
      <c r="H115" s="831"/>
      <c r="I115" s="831"/>
    </row>
    <row r="116" spans="1:10" ht="17.45" customHeight="1">
      <c r="A116" s="666"/>
      <c r="B116" s="667"/>
      <c r="C116" s="667"/>
      <c r="D116" s="667"/>
      <c r="E116" s="667"/>
      <c r="F116" s="667"/>
      <c r="G116" s="667"/>
      <c r="H116" s="667"/>
      <c r="I116" s="667"/>
    </row>
    <row r="117" spans="1:10" ht="21" customHeight="1">
      <c r="A117" s="831" t="s">
        <v>487</v>
      </c>
      <c r="B117" s="831"/>
      <c r="C117" s="831"/>
      <c r="D117" s="831"/>
      <c r="E117" s="1307" t="s">
        <v>487</v>
      </c>
      <c r="F117" s="1307"/>
      <c r="G117" s="1307"/>
      <c r="H117" s="1307"/>
      <c r="I117" s="1307"/>
      <c r="J117" s="656"/>
    </row>
    <row r="118" spans="1:10" ht="33" customHeight="1">
      <c r="A118" s="1040" t="s">
        <v>503</v>
      </c>
      <c r="B118" s="1040"/>
      <c r="C118" s="1040"/>
      <c r="D118" s="1040"/>
      <c r="E118" s="1308" t="s">
        <v>710</v>
      </c>
      <c r="F118" s="1308"/>
      <c r="G118" s="1308"/>
      <c r="H118" s="1308"/>
      <c r="I118" s="1308"/>
      <c r="J118" s="656"/>
    </row>
    <row r="119" spans="1:10" ht="22.5" customHeight="1">
      <c r="A119" s="320" t="s">
        <v>697</v>
      </c>
      <c r="B119" s="321"/>
      <c r="C119" s="321"/>
      <c r="D119" s="321"/>
      <c r="E119" s="321"/>
      <c r="F119" s="321"/>
      <c r="G119" s="321"/>
      <c r="H119" s="321"/>
      <c r="I119" s="660" t="s">
        <v>775</v>
      </c>
      <c r="J119" s="656"/>
    </row>
    <row r="120" spans="1:10" ht="30.75" customHeight="1">
      <c r="A120" s="666"/>
      <c r="B120" s="1309"/>
      <c r="C120" s="1309"/>
      <c r="D120" s="1309"/>
      <c r="E120" s="1309"/>
      <c r="F120" s="1309"/>
      <c r="G120" s="1309"/>
      <c r="H120" s="1309"/>
      <c r="I120" s="1309"/>
    </row>
    <row r="121" spans="1:10" ht="21.95" customHeight="1">
      <c r="A121" s="273"/>
      <c r="B121" s="319"/>
      <c r="C121" s="273"/>
      <c r="D121" s="273"/>
      <c r="E121" s="273"/>
      <c r="F121" s="319"/>
      <c r="G121" s="273"/>
      <c r="H121" s="273"/>
      <c r="I121" s="273"/>
    </row>
    <row r="122" spans="1:10" ht="21.95" customHeight="1">
      <c r="A122" s="273"/>
      <c r="B122" s="829" t="s">
        <v>571</v>
      </c>
      <c r="C122" s="829"/>
      <c r="D122" s="295"/>
      <c r="E122" s="295"/>
      <c r="F122" s="829" t="s">
        <v>571</v>
      </c>
      <c r="G122" s="829"/>
      <c r="H122" s="295"/>
      <c r="I122" s="295"/>
    </row>
    <row r="123" spans="1:10" ht="35.25" customHeight="1">
      <c r="A123" s="273"/>
      <c r="B123" s="1310" t="s">
        <v>503</v>
      </c>
      <c r="C123" s="1310"/>
      <c r="D123" s="1310"/>
      <c r="E123" s="1310"/>
      <c r="F123" s="1310" t="s">
        <v>710</v>
      </c>
      <c r="G123" s="1310"/>
      <c r="H123" s="1310"/>
      <c r="I123" s="1310"/>
    </row>
    <row r="124" spans="1:10" ht="21.95" customHeight="1">
      <c r="A124" s="273"/>
      <c r="B124" s="669"/>
      <c r="C124" s="661"/>
      <c r="D124" s="661"/>
      <c r="E124" s="661"/>
      <c r="F124" s="670"/>
      <c r="G124" s="670"/>
      <c r="H124" s="670"/>
      <c r="I124" s="670"/>
    </row>
    <row r="125" spans="1:10" ht="21.95" customHeight="1">
      <c r="A125" s="273"/>
      <c r="B125" s="831" t="s">
        <v>572</v>
      </c>
      <c r="C125" s="831"/>
      <c r="D125" s="831"/>
      <c r="E125" s="831"/>
      <c r="F125" s="831" t="s">
        <v>572</v>
      </c>
      <c r="G125" s="831"/>
      <c r="H125" s="831"/>
      <c r="I125" s="831"/>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573</v>
      </c>
      <c r="C128" s="671"/>
      <c r="D128" s="321"/>
      <c r="E128" s="321"/>
      <c r="F128" s="1306" t="s">
        <v>573</v>
      </c>
      <c r="G128" s="1306"/>
      <c r="H128" s="1306"/>
      <c r="I128" s="1306"/>
    </row>
    <row r="129" spans="1:9" ht="21.95" customHeight="1">
      <c r="A129" s="273"/>
      <c r="B129" s="321" t="s">
        <v>70</v>
      </c>
      <c r="C129" s="671"/>
      <c r="D129" s="321"/>
      <c r="E129" s="321"/>
      <c r="F129" s="321" t="s">
        <v>776</v>
      </c>
      <c r="G129" s="295"/>
      <c r="H129" s="295"/>
      <c r="I129" s="295"/>
    </row>
    <row r="130" spans="1:9" ht="21.95" customHeight="1">
      <c r="A130" s="273"/>
      <c r="B130" s="295"/>
      <c r="C130" s="661"/>
      <c r="D130" s="661"/>
      <c r="E130" s="661"/>
      <c r="F130" s="295"/>
      <c r="G130" s="661"/>
      <c r="H130" s="661"/>
      <c r="I130" s="661"/>
    </row>
    <row r="131" spans="1:9" ht="21.95" customHeight="1">
      <c r="A131" s="273"/>
      <c r="B131" s="831" t="s">
        <v>574</v>
      </c>
      <c r="C131" s="831"/>
      <c r="D131" s="831"/>
      <c r="E131" s="831"/>
      <c r="F131" s="831" t="s">
        <v>574</v>
      </c>
      <c r="G131" s="831"/>
      <c r="H131" s="831"/>
      <c r="I131" s="831"/>
    </row>
    <row r="132" spans="1:9" ht="21.95" customHeight="1">
      <c r="A132" s="273"/>
      <c r="B132" s="321" t="s">
        <v>573</v>
      </c>
      <c r="C132" s="321"/>
      <c r="D132" s="321"/>
      <c r="E132" s="321"/>
      <c r="F132" s="321" t="s">
        <v>573</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831" t="s">
        <v>575</v>
      </c>
      <c r="C135" s="831"/>
      <c r="D135" s="831"/>
      <c r="E135" s="831"/>
      <c r="F135" s="831" t="s">
        <v>575</v>
      </c>
      <c r="G135" s="831"/>
      <c r="H135" s="831"/>
      <c r="I135" s="831"/>
    </row>
    <row r="136" spans="1:9" ht="21.95" customHeight="1">
      <c r="A136" s="273"/>
      <c r="B136" s="321" t="s">
        <v>573</v>
      </c>
      <c r="C136" s="321"/>
      <c r="D136" s="321"/>
      <c r="E136" s="321"/>
      <c r="F136" s="321" t="s">
        <v>573</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697</v>
      </c>
      <c r="B157" s="321"/>
      <c r="C157" s="321"/>
      <c r="D157" s="321"/>
      <c r="E157" s="321"/>
      <c r="F157" s="321"/>
      <c r="G157" s="321"/>
      <c r="H157" s="321"/>
      <c r="I157" s="660" t="s">
        <v>777</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kKAG1k0OxSlh9CTbLRhObEhsxeijJfLcqLBDHILvMG6nO+J4gLeAoD4gygnIZILY/mpTyYWVcAXMT5WgPwjXgw==" saltValue="ddf5YMB9bRj5QKKbJ4+FS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28" t="str">
        <f>'Attach 3(JV)'!A1</f>
        <v>Specification No.:CC/NT/W-TR/DOM/A06/25/10055</v>
      </c>
      <c r="B1" s="1328"/>
      <c r="C1" s="1328"/>
      <c r="D1" s="1328"/>
      <c r="E1" s="502" t="str">
        <f>"Attachment-19 " &amp; 'Attach 3(JV)'!AT1</f>
        <v xml:space="preserve">Attachment-19 </v>
      </c>
      <c r="F1" s="78"/>
      <c r="G1" s="78"/>
      <c r="H1" s="78"/>
    </row>
    <row r="2" spans="1:9" ht="7.5" customHeight="1"/>
    <row r="3" spans="1:9" ht="91.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20.100000000000001" customHeight="1">
      <c r="A5" s="817" t="s">
        <v>778</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27" t="str">
        <f>'Attach 3(JV)'!A8</f>
        <v/>
      </c>
      <c r="B8" s="1327"/>
      <c r="C8" s="1327"/>
      <c r="D8" s="1327"/>
      <c r="E8" s="106" t="str">
        <f>'Attach 3(JV)'!E8</f>
        <v>Contract Services</v>
      </c>
      <c r="H8" s="30"/>
      <c r="I8" s="11"/>
    </row>
    <row r="9" spans="1:9" ht="20.100000000000001" customHeight="1">
      <c r="A9" s="13" t="s">
        <v>59</v>
      </c>
      <c r="B9" s="819">
        <f>'Attach 3(JV)'!B9</f>
        <v>0</v>
      </c>
      <c r="C9" s="819"/>
      <c r="D9" s="819"/>
      <c r="E9" s="106" t="str">
        <f>'Attach 3(JV)'!E9</f>
        <v>Power Grid Corporation of India Ltd.,</v>
      </c>
      <c r="H9" s="30"/>
      <c r="I9" s="11"/>
    </row>
    <row r="10" spans="1:9" ht="20.100000000000001" customHeight="1">
      <c r="A10" s="13" t="s">
        <v>61</v>
      </c>
      <c r="B10" s="819">
        <f>'Attach 3(JV)'!B10</f>
        <v>0</v>
      </c>
      <c r="C10" s="819"/>
      <c r="D10" s="819"/>
      <c r="E10" s="106" t="str">
        <f>'Attach 3(JV)'!E10</f>
        <v>"Saudamini", Plot No. 2, Sector 29</v>
      </c>
      <c r="H10" s="30"/>
      <c r="I10" s="11"/>
    </row>
    <row r="11" spans="1:9" ht="20.100000000000001" customHeight="1">
      <c r="B11" s="819">
        <f>'Attach 3(JV)'!B11</f>
        <v>0</v>
      </c>
      <c r="C11" s="819"/>
      <c r="D11" s="819"/>
      <c r="E11" s="106" t="str">
        <f>'Attach 3(JV)'!E11</f>
        <v>Gurugram (Haryana) - 122001</v>
      </c>
    </row>
    <row r="12" spans="1:9" ht="18" customHeight="1">
      <c r="A12" s="32"/>
      <c r="B12" s="819">
        <f>'Attach 3(JV)'!B12</f>
        <v>0</v>
      </c>
      <c r="C12" s="819"/>
      <c r="D12" s="819"/>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36" t="s">
        <v>779</v>
      </c>
      <c r="B17" s="1036"/>
      <c r="C17" s="1036"/>
      <c r="D17" s="1036"/>
      <c r="E17" s="1036"/>
    </row>
    <row r="18" spans="1:8" ht="56.25" customHeight="1">
      <c r="A18" s="868" t="s">
        <v>780</v>
      </c>
      <c r="B18" s="868"/>
      <c r="C18" s="868"/>
      <c r="D18" s="868"/>
      <c r="E18" s="868"/>
    </row>
    <row r="19" spans="1:8" ht="184.5" customHeight="1">
      <c r="A19" s="868" t="s">
        <v>781</v>
      </c>
      <c r="B19" s="868"/>
      <c r="C19" s="868"/>
      <c r="D19" s="868"/>
      <c r="E19" s="868"/>
    </row>
    <row r="20" spans="1:8" ht="8.25" hidden="1" customHeight="1">
      <c r="A20" s="32"/>
    </row>
    <row r="21" spans="1:8" ht="20.100000000000001" hidden="1" customHeight="1">
      <c r="A21" s="32"/>
    </row>
    <row r="22" spans="1:8" ht="20.100000000000001" hidden="1" customHeight="1">
      <c r="A22" s="32"/>
    </row>
    <row r="23" spans="1:8" ht="57.75" hidden="1" customHeight="1">
      <c r="A23" s="1036"/>
      <c r="B23" s="1036"/>
      <c r="C23" s="1036"/>
      <c r="D23" s="1036"/>
      <c r="E23" s="103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QaMCUrlIeYuvH7rwUcCD12UFkHQJadqCMMAfMNshB8V/Mdhpg+oHNqvU46Hd1UtiWWgQ0IBkDCFMkQf8V8IQxg==" saltValue="pzFQ+6plaui+b0J552/E9A=="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No.:CC/NT/W-TR/DOM/A06/25/10055</v>
      </c>
      <c r="B1" s="503"/>
      <c r="C1" s="503"/>
      <c r="D1" s="503"/>
      <c r="E1" s="515" t="str">
        <f>"Attachment-23 " &amp; 'Attach 3(JV)'!AT1</f>
        <v xml:space="preserve">Attachment-23 </v>
      </c>
      <c r="F1" s="78"/>
      <c r="G1" s="78"/>
      <c r="H1" s="78"/>
    </row>
    <row r="3" spans="1:9" ht="7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20.100000000000001" customHeight="1">
      <c r="A5" s="817" t="s">
        <v>782</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07" t="s">
        <v>783</v>
      </c>
      <c r="B16" s="1110"/>
      <c r="C16" s="1110"/>
      <c r="D16" s="1110"/>
      <c r="E16" s="11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FiYSq+8u7pSt0cgvVhNdabmxB+p2fHNp9/6SxHcb+lXeIE+oKcoEo4T/ggmKviyaw2GV13sPSx52VZ12u+34A==" saltValue="HzSEmLk5KBuCXTb+JD0bzw=="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No.:CC/NT/W-TR/DOM/A06/25/10055</v>
      </c>
      <c r="B1" s="503"/>
      <c r="C1" s="503"/>
      <c r="D1" s="503"/>
      <c r="E1" s="515" t="s">
        <v>784</v>
      </c>
      <c r="F1" s="78"/>
      <c r="G1" s="78"/>
      <c r="H1" s="78"/>
    </row>
    <row r="3" spans="1:9" ht="7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48" customHeight="1">
      <c r="A5" s="1249" t="s">
        <v>785</v>
      </c>
      <c r="B5" s="1249"/>
      <c r="C5" s="1249"/>
      <c r="D5" s="1249"/>
      <c r="E5" s="12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29" t="s">
        <v>786</v>
      </c>
      <c r="B16" s="1329"/>
      <c r="C16" s="1329"/>
      <c r="D16" s="1329"/>
      <c r="E16" s="13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AgqXrPEg+r/93XGJbzGg24SdrMe6q9Y8TaWgEytDyDzAPByitjiIzzwrcH6yLHHzdbasygVealj/s6cuC+SQA==" saltValue="u56668jjLSBOrg/P77H2J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No.:CC/NT/W-TR/DOM/A06/25/10055</v>
      </c>
      <c r="B1" s="503"/>
      <c r="C1" s="503"/>
      <c r="D1" s="503"/>
      <c r="E1" s="515" t="s">
        <v>787</v>
      </c>
      <c r="F1" s="78"/>
      <c r="G1" s="78"/>
      <c r="H1" s="78"/>
    </row>
    <row r="3" spans="1:9" ht="7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48" customHeight="1">
      <c r="A5" s="1249" t="s">
        <v>788</v>
      </c>
      <c r="B5" s="1249"/>
      <c r="C5" s="1249"/>
      <c r="D5" s="1249"/>
      <c r="E5" s="12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0" t="s">
        <v>789</v>
      </c>
      <c r="B16" s="1180"/>
      <c r="C16" s="1180"/>
      <c r="D16" s="1180"/>
      <c r="E16" s="11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BBr5glsOiDe3U0e9xWV3nk3SRQBJQsxtTRCIKqKGZn9YCzZYtl2itQ6XAyBQbfDXKQfhoPHM52MwIV0CGuIHg==" saltValue="MmadKDo+C+N/1lDtLbZqv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No.:CC/NT/W-TR/DOM/A06/25/10055</v>
      </c>
      <c r="B1" s="503"/>
      <c r="C1" s="503"/>
      <c r="D1" s="503"/>
      <c r="E1" s="515" t="s">
        <v>790</v>
      </c>
      <c r="F1" s="78"/>
      <c r="G1" s="78"/>
      <c r="H1" s="78"/>
    </row>
    <row r="3" spans="1:9" ht="65.25" customHeight="1">
      <c r="A3" s="1163" t="str">
        <f>'Attach 3(JV)'!A3</f>
        <v>400kV Transformer Package 4TR-13-BULK for procurement of 15 x 500 MVA, 400/220/33kV 3-Ph Transformers under Bulk Procurement of 765kV &amp; 400kV class Transformers and Reactors of various Capacities (Lot-6).</v>
      </c>
      <c r="B3" s="1164"/>
      <c r="C3" s="1164"/>
      <c r="D3" s="1164"/>
      <c r="E3" s="1164"/>
      <c r="F3" s="26"/>
      <c r="G3" s="27"/>
      <c r="H3" s="26"/>
    </row>
    <row r="4" spans="1:9" ht="20.100000000000001" customHeight="1">
      <c r="A4" s="28"/>
      <c r="H4" s="30"/>
      <c r="I4" s="11"/>
    </row>
    <row r="5" spans="1:9" ht="32.25" customHeight="1">
      <c r="A5" s="1249" t="s">
        <v>791</v>
      </c>
      <c r="B5" s="1249"/>
      <c r="C5" s="1249"/>
      <c r="D5" s="1249"/>
      <c r="E5" s="12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59</v>
      </c>
      <c r="B9" s="820">
        <f>'Attach 3(JV)'!B9</f>
        <v>0</v>
      </c>
      <c r="C9" s="820"/>
      <c r="D9" s="820"/>
      <c r="E9" s="12" t="str">
        <f>'Attach 3(JV)'!E9</f>
        <v>Power Grid Corporation of India Ltd.,</v>
      </c>
      <c r="H9" s="30"/>
      <c r="I9" s="11"/>
    </row>
    <row r="10" spans="1:9" ht="20.100000000000001" customHeight="1">
      <c r="A10" s="13" t="s">
        <v>61</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0" t="s">
        <v>792</v>
      </c>
      <c r="B16" s="1180"/>
      <c r="C16" s="1180"/>
      <c r="D16" s="1180"/>
      <c r="E16" s="11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30" t="s">
        <v>793</v>
      </c>
      <c r="B26" s="1330"/>
      <c r="C26" s="1330"/>
      <c r="D26" s="1330"/>
      <c r="E26" s="1330"/>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0fvj57pahFTGECPiyF4hwBcQMg5gWAyvPnazxaGSN9pdRWulRIaHf2d0eDrywfLtBAMXGwPuDyvt7kvRlOBFQ==" saltValue="qcvBVxERbLx4OZMZc9D/Yw=="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50" zoomScaleSheetLayoutView="100" workbookViewId="0">
      <selection activeCell="E16" sqref="E1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6" t="str">
        <f>'Attach 3(JV)'!A1</f>
        <v>Specification No.:CC/NT/W-TR/DOM/A06/25/10055</v>
      </c>
      <c r="B1" s="896"/>
      <c r="C1" s="896"/>
      <c r="D1" s="896"/>
      <c r="E1" s="896"/>
      <c r="F1" s="264" t="s">
        <v>794</v>
      </c>
      <c r="G1" s="52"/>
      <c r="H1" s="52"/>
      <c r="I1" s="78"/>
      <c r="J1" s="78"/>
      <c r="K1" s="78"/>
      <c r="L1" s="78"/>
      <c r="M1" s="78"/>
      <c r="N1" s="78"/>
      <c r="O1" s="78"/>
      <c r="P1" s="78"/>
      <c r="Q1" s="78"/>
      <c r="R1" s="78"/>
      <c r="S1" s="78"/>
      <c r="T1" s="78"/>
      <c r="U1" s="78"/>
      <c r="V1" s="78"/>
      <c r="W1" s="78"/>
      <c r="X1" s="78"/>
      <c r="Y1" s="78"/>
      <c r="Z1" s="78"/>
      <c r="AA1" s="78"/>
      <c r="AD1" s="740"/>
      <c r="AE1" s="741">
        <v>1</v>
      </c>
      <c r="AF1" s="77" t="s">
        <v>795</v>
      </c>
      <c r="AG1" s="742">
        <v>1</v>
      </c>
      <c r="AH1" s="742" t="s">
        <v>796</v>
      </c>
      <c r="AI1" s="743"/>
      <c r="AJ1" s="743"/>
      <c r="AK1" s="742">
        <v>1</v>
      </c>
      <c r="AL1" s="743" t="s">
        <v>797</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798</v>
      </c>
      <c r="AG2" s="742">
        <v>2</v>
      </c>
      <c r="AH2" s="742" t="s">
        <v>799</v>
      </c>
      <c r="AI2" s="743"/>
      <c r="AJ2" s="743"/>
      <c r="AK2" s="742">
        <v>2</v>
      </c>
      <c r="AL2" s="743" t="s">
        <v>800</v>
      </c>
      <c r="AM2" s="77"/>
      <c r="AN2" s="77"/>
      <c r="AO2" s="77"/>
      <c r="AP2" s="77"/>
      <c r="AQ2" s="113"/>
      <c r="AR2" s="113"/>
      <c r="AS2" s="113"/>
      <c r="AT2" s="113"/>
      <c r="AU2" s="113"/>
      <c r="AV2" s="113"/>
      <c r="AW2" s="113"/>
      <c r="AX2" s="113"/>
      <c r="AY2" s="113"/>
      <c r="AZ2" s="113"/>
    </row>
    <row r="3" spans="1:52" ht="20.100000000000001" customHeight="1">
      <c r="A3" s="817" t="s">
        <v>801</v>
      </c>
      <c r="B3" s="817"/>
      <c r="C3" s="817"/>
      <c r="D3" s="817"/>
      <c r="E3" s="817"/>
      <c r="F3" s="817"/>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802</v>
      </c>
      <c r="AG3" s="742">
        <v>3</v>
      </c>
      <c r="AH3" s="742" t="s">
        <v>803</v>
      </c>
      <c r="AI3" s="743"/>
      <c r="AJ3" s="743"/>
      <c r="AK3" s="742">
        <v>3</v>
      </c>
      <c r="AL3" s="743" t="s">
        <v>804</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805</v>
      </c>
      <c r="AG4" s="742">
        <v>4</v>
      </c>
      <c r="AH4" s="742" t="s">
        <v>806</v>
      </c>
      <c r="AI4" s="743"/>
      <c r="AJ4" s="743"/>
      <c r="AK4" s="742">
        <v>4</v>
      </c>
      <c r="AL4" s="743" t="s">
        <v>807</v>
      </c>
      <c r="AM4" s="77"/>
      <c r="AN4" s="77"/>
      <c r="AO4" s="77"/>
      <c r="AP4" s="77"/>
      <c r="AQ4" s="113"/>
      <c r="AR4" s="113"/>
      <c r="AS4" s="113"/>
      <c r="AT4" s="113"/>
      <c r="AU4" s="113"/>
      <c r="AV4" s="113"/>
      <c r="AW4" s="113"/>
      <c r="AX4" s="113"/>
      <c r="AY4" s="113"/>
      <c r="AZ4" s="113"/>
    </row>
    <row r="5" spans="1:52" ht="20.100000000000001" customHeight="1">
      <c r="A5" s="38" t="s">
        <v>808</v>
      </c>
      <c r="B5" s="38"/>
      <c r="C5" s="1355"/>
      <c r="D5" s="1355"/>
      <c r="E5" s="1355"/>
      <c r="F5" s="1355"/>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809</v>
      </c>
      <c r="AG5" s="742">
        <v>5</v>
      </c>
      <c r="AH5" s="742" t="s">
        <v>806</v>
      </c>
      <c r="AI5" s="743"/>
      <c r="AJ5" s="743"/>
      <c r="AK5" s="742">
        <v>5</v>
      </c>
      <c r="AL5" s="743" t="s">
        <v>810</v>
      </c>
      <c r="AM5" s="77"/>
      <c r="AN5" s="77"/>
      <c r="AO5" s="77"/>
      <c r="AP5" s="77"/>
      <c r="AQ5" s="113"/>
      <c r="AR5" s="113"/>
      <c r="AS5" s="113"/>
      <c r="AT5" s="113"/>
      <c r="AU5" s="113"/>
      <c r="AV5" s="113"/>
      <c r="AW5" s="113"/>
      <c r="AX5" s="113"/>
      <c r="AY5" s="113"/>
      <c r="AZ5" s="113"/>
    </row>
    <row r="6" spans="1:52" ht="20.100000000000001" customHeight="1">
      <c r="A6" s="38" t="s">
        <v>67</v>
      </c>
      <c r="B6" s="1355" t="str">
        <f>'Attach 3(JV)'!B24</f>
        <v>--</v>
      </c>
      <c r="C6" s="1355"/>
      <c r="I6" s="78"/>
      <c r="J6" s="78"/>
      <c r="K6" s="78"/>
      <c r="L6" s="78"/>
      <c r="M6" s="78"/>
      <c r="N6" s="78"/>
      <c r="O6" s="78"/>
      <c r="P6" s="78"/>
      <c r="Q6" s="78"/>
      <c r="R6" s="78"/>
      <c r="S6" s="78"/>
      <c r="T6" s="78"/>
      <c r="U6" s="78"/>
      <c r="V6" s="78"/>
      <c r="W6" s="78"/>
      <c r="X6" s="78"/>
      <c r="Y6" s="78"/>
      <c r="Z6" s="78"/>
      <c r="AA6" s="78"/>
      <c r="AB6" s="177"/>
      <c r="AC6" s="178"/>
      <c r="AD6" s="740"/>
      <c r="AE6" s="741">
        <v>6</v>
      </c>
      <c r="AF6" s="77" t="s">
        <v>811</v>
      </c>
      <c r="AG6" s="742">
        <v>6</v>
      </c>
      <c r="AH6" s="742" t="s">
        <v>806</v>
      </c>
      <c r="AI6" s="744" t="e">
        <f>DAY(B6)</f>
        <v>#VALUE!</v>
      </c>
      <c r="AJ6" s="743"/>
      <c r="AK6" s="742">
        <v>6</v>
      </c>
      <c r="AL6" s="743" t="s">
        <v>812</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813</v>
      </c>
      <c r="AG7" s="742">
        <v>7</v>
      </c>
      <c r="AH7" s="742" t="s">
        <v>806</v>
      </c>
      <c r="AI7" s="744" t="e">
        <f>MONTH(B6)</f>
        <v>#VALUE!</v>
      </c>
      <c r="AJ7" s="743"/>
      <c r="AK7" s="742">
        <v>7</v>
      </c>
      <c r="AL7" s="743" t="s">
        <v>814</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815</v>
      </c>
      <c r="AG8" s="742">
        <v>8</v>
      </c>
      <c r="AH8" s="742" t="s">
        <v>806</v>
      </c>
      <c r="AI8" s="744" t="e">
        <f>LOOKUP(AI7,AK1:AK12,AL1:AL12)</f>
        <v>#VALUE!</v>
      </c>
      <c r="AJ8" s="743"/>
      <c r="AK8" s="742">
        <v>8</v>
      </c>
      <c r="AL8" s="743" t="s">
        <v>816</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817</v>
      </c>
      <c r="AG9" s="742">
        <v>9</v>
      </c>
      <c r="AH9" s="742" t="s">
        <v>806</v>
      </c>
      <c r="AI9" s="744" t="e">
        <f>YEAR(B6)</f>
        <v>#VALUE!</v>
      </c>
      <c r="AJ9" s="743"/>
      <c r="AK9" s="742">
        <v>9</v>
      </c>
      <c r="AL9" s="743" t="s">
        <v>818</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819</v>
      </c>
      <c r="AG10" s="742">
        <v>10</v>
      </c>
      <c r="AH10" s="742" t="s">
        <v>806</v>
      </c>
      <c r="AI10" s="743"/>
      <c r="AJ10" s="743"/>
      <c r="AK10" s="742">
        <v>10</v>
      </c>
      <c r="AL10" s="743" t="s">
        <v>820</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821</v>
      </c>
      <c r="AG11" s="742">
        <v>11</v>
      </c>
      <c r="AH11" s="742" t="s">
        <v>806</v>
      </c>
      <c r="AI11" s="743"/>
      <c r="AJ11" s="743"/>
      <c r="AK11" s="742">
        <v>11</v>
      </c>
      <c r="AL11" s="743" t="s">
        <v>822</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823</v>
      </c>
      <c r="AG12" s="742">
        <v>12</v>
      </c>
      <c r="AH12" s="742" t="s">
        <v>806</v>
      </c>
      <c r="AI12" s="743"/>
      <c r="AJ12" s="743"/>
      <c r="AK12" s="742">
        <v>12</v>
      </c>
      <c r="AL12" s="743" t="s">
        <v>824</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825</v>
      </c>
      <c r="AG13" s="742">
        <v>13</v>
      </c>
      <c r="AH13" s="742" t="s">
        <v>806</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826</v>
      </c>
      <c r="AG14" s="742">
        <v>14</v>
      </c>
      <c r="AH14" s="742" t="s">
        <v>806</v>
      </c>
      <c r="AI14" s="743"/>
      <c r="AJ14" s="743"/>
      <c r="AK14" s="743"/>
      <c r="AL14" s="743"/>
      <c r="AM14" s="77"/>
      <c r="AN14" s="77"/>
      <c r="AO14" s="77"/>
      <c r="AP14" s="77"/>
      <c r="AQ14" s="113"/>
      <c r="AR14" s="113"/>
      <c r="AS14" s="113"/>
      <c r="AT14" s="113"/>
      <c r="AU14" s="113"/>
      <c r="AV14" s="113"/>
      <c r="AW14" s="113"/>
      <c r="AX14" s="113"/>
      <c r="AY14" s="113"/>
      <c r="AZ14" s="113"/>
    </row>
    <row r="15" spans="1:52" ht="60" customHeight="1">
      <c r="A15" s="260" t="s">
        <v>827</v>
      </c>
      <c r="B15" s="1358" t="str">
        <f>Basic!B1</f>
        <v>400kV Transformer Package 4TR-13-BULK for procurement of 15 x 500 MVA, 400/220/33kV 3-Ph Transformers under Bulk Procurement of 765kV &amp; 400kV class Transformers and Reactors of various Capacities (Lot-6).</v>
      </c>
      <c r="C15" s="1358"/>
      <c r="D15" s="1358"/>
      <c r="E15" s="1358"/>
      <c r="F15" s="1358"/>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828</v>
      </c>
      <c r="AG15" s="742">
        <v>15</v>
      </c>
      <c r="AH15" s="742" t="s">
        <v>806</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829</v>
      </c>
      <c r="C16" s="32"/>
      <c r="D16" s="32"/>
      <c r="E16" s="32"/>
      <c r="F16" s="32"/>
      <c r="G16" s="1345" t="s">
        <v>830</v>
      </c>
      <c r="H16" s="1345"/>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831</v>
      </c>
      <c r="AG16" s="742">
        <v>16</v>
      </c>
      <c r="AH16" s="742" t="s">
        <v>806</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1"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1"/>
      <c r="D17" s="1331"/>
      <c r="E17" s="1331"/>
      <c r="F17" s="1331"/>
      <c r="G17" s="261"/>
      <c r="H17" s="262" t="s">
        <v>832</v>
      </c>
      <c r="I17" s="153"/>
      <c r="J17" s="78"/>
      <c r="K17" s="78"/>
      <c r="L17" s="78"/>
      <c r="M17" s="78"/>
      <c r="N17" s="78"/>
      <c r="O17" s="78"/>
      <c r="P17" s="78"/>
      <c r="Q17" s="78"/>
      <c r="R17" s="78"/>
      <c r="S17" s="78"/>
      <c r="T17" s="78"/>
      <c r="U17" s="78"/>
      <c r="V17" s="78"/>
      <c r="W17" s="78"/>
      <c r="X17" s="78"/>
      <c r="Y17" s="78"/>
      <c r="Z17" s="58"/>
      <c r="AA17" s="58"/>
      <c r="AB17" s="179" t="s">
        <v>833</v>
      </c>
      <c r="AC17" s="56"/>
      <c r="AD17" s="180"/>
      <c r="AE17" s="741">
        <v>17</v>
      </c>
      <c r="AF17" s="78" t="s">
        <v>834</v>
      </c>
      <c r="AG17" s="742">
        <v>17</v>
      </c>
      <c r="AH17" s="742" t="s">
        <v>806</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0" t="s">
        <v>835</v>
      </c>
      <c r="C18" s="1340"/>
      <c r="D18" s="1340"/>
      <c r="E18" s="1340"/>
      <c r="F18" s="1340"/>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836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837</v>
      </c>
      <c r="AD19" s="740"/>
      <c r="AE19" s="741">
        <v>18</v>
      </c>
      <c r="AF19" s="77" t="s">
        <v>838</v>
      </c>
      <c r="AG19" s="742">
        <v>18</v>
      </c>
      <c r="AH19" s="742" t="s">
        <v>806</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6" t="s">
        <v>839</v>
      </c>
      <c r="C20" s="1036"/>
      <c r="D20" s="1036"/>
      <c r="E20" s="1036"/>
      <c r="F20" s="1036"/>
      <c r="G20" s="1347"/>
      <c r="H20" s="1347"/>
      <c r="I20" s="1347"/>
      <c r="J20" s="1347"/>
      <c r="K20" s="78"/>
      <c r="L20" s="78"/>
      <c r="M20" s="78"/>
      <c r="N20" s="78"/>
      <c r="O20" s="78"/>
      <c r="P20" s="78"/>
      <c r="Q20" s="78"/>
      <c r="R20" s="78"/>
      <c r="S20" s="78"/>
      <c r="T20" s="78"/>
      <c r="U20" s="78"/>
      <c r="V20" s="78"/>
      <c r="W20" s="78"/>
      <c r="X20" s="78"/>
      <c r="Y20" s="78"/>
      <c r="Z20" s="78"/>
      <c r="AA20" s="78"/>
      <c r="AB20" s="177"/>
      <c r="AC20" s="178" t="s">
        <v>840</v>
      </c>
      <c r="AD20" s="741"/>
      <c r="AE20" s="741">
        <v>19</v>
      </c>
      <c r="AF20" s="78" t="s">
        <v>841</v>
      </c>
      <c r="AG20" s="742">
        <v>19</v>
      </c>
      <c r="AH20" s="742" t="s">
        <v>806</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80" t="str">
        <f>"(a) Attachment 1(" &amp; Basic!$B$2 &amp; ") :"</f>
        <v>(a) Attachment 1(4TR-13-BULK) :</v>
      </c>
      <c r="C21" s="980"/>
      <c r="D21" s="1348" t="s">
        <v>842</v>
      </c>
      <c r="E21" s="1348"/>
      <c r="F21" s="1348"/>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843</v>
      </c>
      <c r="AD21" s="741" t="str">
        <f>IF(ISERROR(LOOKUP(J21,AE1:AE21,AF1:AF21)), "Zero", LOOKUP(J21,AE1:AE21,AF1:AF21))</f>
        <v>Zero</v>
      </c>
      <c r="AE21" s="741">
        <v>20</v>
      </c>
      <c r="AF21" s="78" t="s">
        <v>844</v>
      </c>
      <c r="AG21" s="742">
        <v>20</v>
      </c>
      <c r="AH21" s="742" t="s">
        <v>806</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0"/>
      <c r="E22" s="1350"/>
      <c r="F22" s="1351"/>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49" t="s">
        <v>845</v>
      </c>
      <c r="E23" s="1349"/>
      <c r="F23" s="1349"/>
      <c r="G23" s="1346"/>
      <c r="H23" s="1346"/>
      <c r="I23" s="1346"/>
      <c r="J23" s="1346"/>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2" t="s">
        <v>846</v>
      </c>
      <c r="E24" s="1352"/>
      <c r="F24" s="1352"/>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3" t="s">
        <v>847</v>
      </c>
      <c r="E25" s="1353"/>
      <c r="F25" s="1353"/>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0" t="str">
        <f>"(b) Attachment 2(" &amp; Basic!$B$2 &amp; ") :"</f>
        <v>(b) Attachment 2(4TR-13-BULK) :</v>
      </c>
      <c r="C26" s="980"/>
      <c r="D26" s="1332" t="s">
        <v>848</v>
      </c>
      <c r="E26" s="1332"/>
      <c r="F26" s="1332"/>
      <c r="K26" s="78"/>
      <c r="L26" s="78"/>
      <c r="M26" s="78"/>
      <c r="N26" s="78"/>
      <c r="O26" s="78"/>
      <c r="P26" s="78"/>
      <c r="Q26" s="78"/>
      <c r="R26" s="78"/>
      <c r="S26" s="78"/>
      <c r="T26" s="78"/>
      <c r="U26" s="78"/>
      <c r="V26" s="78"/>
      <c r="W26" s="78"/>
      <c r="X26" s="78"/>
      <c r="Y26" s="78"/>
      <c r="Z26" s="78"/>
      <c r="AA26" s="78"/>
      <c r="AB26" s="177"/>
      <c r="AC26" s="178" t="s">
        <v>849</v>
      </c>
      <c r="AD26" s="741" t="str">
        <f>IF(J21 &gt; 9, "("&amp;J21&amp;")", "(0"&amp;J21&amp;")")</f>
        <v>(0)</v>
      </c>
      <c r="AE26" s="741"/>
      <c r="AF26" s="78"/>
      <c r="AG26" s="742">
        <v>21</v>
      </c>
      <c r="AH26" s="742" t="s">
        <v>796</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6" t="s">
        <v>850</v>
      </c>
      <c r="E27" s="1356"/>
      <c r="F27" s="1356"/>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7" t="s">
        <v>851</v>
      </c>
      <c r="E28" s="1357"/>
      <c r="F28" s="1357"/>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80" t="str">
        <f>"(c) Attachment 3(" &amp; Basic!$B$2 &amp; ") :"</f>
        <v>(c) Attachment 3(4TR-13-BULK) :</v>
      </c>
      <c r="C29" s="980"/>
      <c r="D29" s="1332" t="s">
        <v>852</v>
      </c>
      <c r="E29" s="1332"/>
      <c r="F29" s="1332"/>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806</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4" t="s">
        <v>853</v>
      </c>
      <c r="E30" s="1344"/>
      <c r="F30" s="1344"/>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854</v>
      </c>
      <c r="AD30" s="741"/>
      <c r="AE30" s="741"/>
      <c r="AF30" s="78"/>
      <c r="AG30" s="742">
        <v>23</v>
      </c>
      <c r="AH30" s="742" t="s">
        <v>806</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4" t="s">
        <v>855</v>
      </c>
      <c r="E31" s="1344"/>
      <c r="F31" s="1344"/>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842</v>
      </c>
      <c r="AD31" s="741"/>
      <c r="AE31" s="741"/>
      <c r="AF31" s="78"/>
      <c r="AG31" s="742">
        <v>24</v>
      </c>
      <c r="AH31" s="742" t="s">
        <v>806</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80" t="str">
        <f>"(d) Attachment 4(" &amp; Basic!$B$2 &amp; ") :"</f>
        <v>(d) Attachment 4(4TR-13-BULK) :</v>
      </c>
      <c r="C32" s="980"/>
      <c r="D32" s="1332" t="s">
        <v>856</v>
      </c>
      <c r="E32" s="1332"/>
      <c r="F32" s="1332"/>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806</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80" t="str">
        <f>"(e) Attachment 5(" &amp; Basic!$B$2 &amp; ") :"</f>
        <v>(e) Attachment 5(4TR-13-BULK) :</v>
      </c>
      <c r="C33" s="980"/>
      <c r="D33" s="1332" t="s">
        <v>857</v>
      </c>
      <c r="E33" s="1332"/>
      <c r="F33" s="1332"/>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806</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80" t="str">
        <f>"(f) Attachment 5A(" &amp; Basic!$B$2 &amp; ") :"</f>
        <v>(f) Attachment 5A(4TR-13-BULK) :</v>
      </c>
      <c r="C34" s="980"/>
      <c r="D34" s="1332" t="s">
        <v>858</v>
      </c>
      <c r="E34" s="1332"/>
      <c r="F34" s="1332"/>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806</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0" t="str">
        <f>"(g) Attachment 6(" &amp; Basic!$B$2 &amp; ") :"</f>
        <v>(g) Attachment 6(4TR-13-BULK) :</v>
      </c>
      <c r="C35" s="980"/>
      <c r="D35" s="1332" t="s">
        <v>859</v>
      </c>
      <c r="E35" s="1332"/>
      <c r="F35" s="1332"/>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806</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80" t="str">
        <f>"(h) Attachment 7(" &amp; Basic!$B$2 &amp; ") :"</f>
        <v>(h) Attachment 7(4TR-13-BULK) :</v>
      </c>
      <c r="C36" s="980"/>
      <c r="D36" s="1332" t="s">
        <v>860</v>
      </c>
      <c r="E36" s="1332"/>
      <c r="F36" s="1332"/>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806</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80" t="str">
        <f>"(i) Attachment 8(" &amp; Basic!$B$2 &amp; ") :"</f>
        <v>(i) Attachment 8(4TR-13-BULK) :</v>
      </c>
      <c r="C37" s="980"/>
      <c r="D37" s="1332" t="s">
        <v>861</v>
      </c>
      <c r="E37" s="1332"/>
      <c r="F37" s="1332"/>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806</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80" t="str">
        <f>"(j) Attachment 9(" &amp; Basic!$B$2 &amp; ") :"</f>
        <v>(j) Attachment 9(4TR-13-BULK) :</v>
      </c>
      <c r="C38" s="980"/>
      <c r="D38" s="1332" t="s">
        <v>862</v>
      </c>
      <c r="E38" s="1332"/>
      <c r="F38" s="1332"/>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806</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80" t="str">
        <f>"(k) Attachment 10(" &amp; Basic!$B$2 &amp; ") :"</f>
        <v>(k) Attachment 10(4TR-13-BULK) :</v>
      </c>
      <c r="C39" s="980"/>
      <c r="D39" s="1332" t="s">
        <v>863</v>
      </c>
      <c r="E39" s="1332"/>
      <c r="F39" s="1332"/>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796</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80" t="str">
        <f>"(l) Attachment 11(" &amp; Basic!$B$2 &amp; ") :"</f>
        <v>(l) Attachment 11(4TR-13-BULK) :</v>
      </c>
      <c r="C40" s="980"/>
      <c r="D40" s="1332" t="s">
        <v>864</v>
      </c>
      <c r="E40" s="1332"/>
      <c r="F40" s="1332"/>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0" t="str">
        <f>"(m) Attachment 12(" &amp; Basic!$B$2 &amp; ") :"</f>
        <v>(m) Attachment 12(4TR-13-BULK) :</v>
      </c>
      <c r="C41" s="980"/>
      <c r="D41" s="1332" t="s">
        <v>865</v>
      </c>
      <c r="E41" s="1332"/>
      <c r="F41" s="1332"/>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0" t="str">
        <f>"(n) Attachment 13(" &amp; Basic!$B$2 &amp; ") :"</f>
        <v>(n) Attachment 13(4TR-13-BULK) :</v>
      </c>
      <c r="C42" s="980"/>
      <c r="D42" s="1332" t="s">
        <v>866</v>
      </c>
      <c r="E42" s="1332"/>
      <c r="F42" s="1332"/>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0" t="str">
        <f>"(o) Attachment 14(" &amp; Basic!$B$2 &amp; ") :"</f>
        <v>(o) Attachment 14(4TR-13-BULK) :</v>
      </c>
      <c r="C43" s="980"/>
      <c r="D43" s="1332" t="s">
        <v>867</v>
      </c>
      <c r="E43" s="1332"/>
      <c r="F43" s="1332"/>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0" t="str">
        <f>"(p) Attachment 15(" &amp; Basic!$B$2 &amp; ") :"</f>
        <v>(p) Attachment 15(4TR-13-BULK) :</v>
      </c>
      <c r="C44" s="980"/>
      <c r="D44" s="1332" t="s">
        <v>868</v>
      </c>
      <c r="E44" s="1332"/>
      <c r="F44" s="1332"/>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0" t="str">
        <f>"(q) Attachment 16(" &amp; Basic!$B$2 &amp; ") :"</f>
        <v>(q) Attachment 16(4TR-13-BULK) :</v>
      </c>
      <c r="C45" s="980"/>
      <c r="D45" s="1332" t="s">
        <v>869</v>
      </c>
      <c r="E45" s="1332"/>
      <c r="F45" s="1332"/>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0" t="str">
        <f>"(r) Attachment 17(" &amp; Basic!$B$2 &amp; ") :"</f>
        <v>(r) Attachment 17(4TR-13-BULK) :</v>
      </c>
      <c r="C46" s="980"/>
      <c r="D46" s="1332" t="s">
        <v>870</v>
      </c>
      <c r="E46" s="1332"/>
      <c r="F46" s="1332"/>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0" t="str">
        <f>"(s) Attachment 18(" &amp; Basic!$B$2 &amp; ") :"</f>
        <v>(s) Attachment 18(4TR-13-BULK) :</v>
      </c>
      <c r="C47" s="980"/>
      <c r="D47" s="71" t="s">
        <v>697</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0" t="str">
        <f>"(t) Attachment 19(" &amp; Basic!$B$2 &amp; ") :"</f>
        <v>(t) Attachment 19(4TR-13-BULK) :</v>
      </c>
      <c r="C48" s="980"/>
      <c r="D48" s="1332" t="s">
        <v>871</v>
      </c>
      <c r="E48" s="1332"/>
      <c r="F48" s="1332"/>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0" t="str">
        <f>"(u) Attachment 20(" &amp; Basic!$B$2 &amp; ") :"</f>
        <v>(u) Attachment 20(4TR-13-BULK) :</v>
      </c>
      <c r="C49" s="980"/>
      <c r="D49" s="980" t="s">
        <v>872</v>
      </c>
      <c r="E49" s="980"/>
      <c r="F49" s="980"/>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0" t="str">
        <f>"(v) Attachment 21(" &amp; Basic!$B$2 &amp; ") :"</f>
        <v>(v) Attachment 21(4TR-13-BULK) :</v>
      </c>
      <c r="C50" s="980"/>
      <c r="D50" s="980" t="s">
        <v>873</v>
      </c>
      <c r="E50" s="980"/>
      <c r="F50" s="980"/>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0" t="str">
        <f>"(w) Attachment 22(" &amp; Basic!$B$2 &amp; ") :"</f>
        <v>(w) Attachment 22(4TR-13-BULK) :</v>
      </c>
      <c r="C51" s="980"/>
      <c r="D51" s="980" t="s">
        <v>874</v>
      </c>
      <c r="E51" s="980"/>
      <c r="F51" s="980"/>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0" t="str">
        <f>"(x) Attachment 23(" &amp; Basic!$B$2 &amp; ") :"</f>
        <v>(x) Attachment 23(4TR-13-BULK) :</v>
      </c>
      <c r="C52" s="980"/>
      <c r="D52" s="868" t="s">
        <v>875</v>
      </c>
      <c r="E52" s="868"/>
      <c r="F52" s="868"/>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0" t="str">
        <f>"(y) Attachment 24(" &amp; Basic!$B$2 &amp; ") :"</f>
        <v>(y) Attachment 24(4TR-13-BULK) :</v>
      </c>
      <c r="C53" s="980"/>
      <c r="D53" s="980" t="s">
        <v>876</v>
      </c>
      <c r="E53" s="980"/>
      <c r="F53" s="980"/>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0" t="str">
        <f>"(z) Attachment 25(" &amp; Basic!$B$2 &amp; ") :"</f>
        <v>(z) Attachment 25(4TR-13-BULK) :</v>
      </c>
      <c r="C54" s="980"/>
      <c r="D54" s="980" t="s">
        <v>877</v>
      </c>
      <c r="E54" s="980"/>
      <c r="F54" s="980"/>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0" t="str">
        <f>"(aa) Attachment 26(" &amp; Basic!$B$2 &amp; ") :"</f>
        <v>(aa) Attachment 26(4TR-13-BULK) :</v>
      </c>
      <c r="C55" s="980"/>
      <c r="D55" s="980" t="s">
        <v>878</v>
      </c>
      <c r="E55" s="980"/>
      <c r="F55" s="980"/>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0" t="str">
        <f>"(bb) Attachment 27(" &amp; Basic!$B$2 &amp; ") :"</f>
        <v>(bb) Attachment 27(4TR-13-BULK) :</v>
      </c>
      <c r="C56" s="980"/>
      <c r="D56" s="980" t="s">
        <v>879</v>
      </c>
      <c r="E56" s="980"/>
      <c r="F56" s="980"/>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0" t="str">
        <f>"(cc) Attachment 28(" &amp; Basic!$B$2 &amp; ") :"</f>
        <v>(cc) Attachment 28(4TR-13-BULK) :</v>
      </c>
      <c r="C57" s="980"/>
      <c r="D57" s="980" t="s">
        <v>791</v>
      </c>
      <c r="E57" s="980"/>
      <c r="F57" s="980"/>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0" t="str">
        <f>"(dd) Attachment 29(" &amp; Basic!$B$2 &amp; ") :"</f>
        <v>(dd) Attachment 29(4TR-13-BULK) :</v>
      </c>
      <c r="C58" s="980"/>
      <c r="D58" s="980" t="s">
        <v>880</v>
      </c>
      <c r="E58" s="980"/>
      <c r="F58" s="980"/>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1000" t="str">
        <f>"(ee) Attachment 30(" &amp; Basic!$B$2 &amp; ") :"</f>
        <v>(ee) Attachment 30(4TR-13-BULK) :</v>
      </c>
      <c r="C59" s="1000"/>
      <c r="D59" s="1000" t="s">
        <v>881</v>
      </c>
      <c r="E59" s="1000"/>
      <c r="F59" s="1000"/>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80"/>
      <c r="C60" s="980"/>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1" t="s">
        <v>882</v>
      </c>
      <c r="C61" s="1331"/>
      <c r="D61" s="1331"/>
      <c r="E61" s="1331"/>
      <c r="F61" s="1331"/>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1" t="s">
        <v>883</v>
      </c>
      <c r="C62" s="1331"/>
      <c r="D62" s="1331"/>
      <c r="E62" s="1331"/>
      <c r="F62" s="1331"/>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1" t="s">
        <v>884</v>
      </c>
      <c r="C63" s="1331"/>
      <c r="D63" s="1331"/>
      <c r="E63" s="1331"/>
      <c r="F63" s="1331"/>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1" t="s">
        <v>885</v>
      </c>
      <c r="C64" s="1331"/>
      <c r="D64" s="1331"/>
      <c r="E64" s="1331"/>
      <c r="F64" s="1331"/>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1" t="s">
        <v>886</v>
      </c>
      <c r="C65" s="1331"/>
      <c r="D65" s="1331"/>
      <c r="E65" s="1331"/>
      <c r="F65" s="1331"/>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1" t="s">
        <v>887</v>
      </c>
      <c r="C66" s="1331"/>
      <c r="D66" s="1331"/>
      <c r="E66" s="1331"/>
      <c r="F66" s="1331"/>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1"/>
      <c r="C67" s="1331"/>
      <c r="D67" s="1331"/>
      <c r="E67" s="1331"/>
      <c r="F67" s="1331"/>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1" t="s">
        <v>888</v>
      </c>
      <c r="C68" s="1331"/>
      <c r="D68" s="1331"/>
      <c r="E68" s="1331"/>
      <c r="F68" s="1331"/>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1"/>
      <c r="C69" s="1331"/>
      <c r="D69" s="1331"/>
      <c r="E69" s="1331"/>
      <c r="F69" s="1331"/>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3" t="s">
        <v>889</v>
      </c>
      <c r="C70" s="1333"/>
      <c r="D70" s="1333"/>
      <c r="E70" s="1333"/>
      <c r="F70" s="1333"/>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1" t="s">
        <v>890</v>
      </c>
      <c r="C71" s="1331"/>
      <c r="D71" s="1331"/>
      <c r="E71" s="1331"/>
      <c r="F71" s="1331"/>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1" t="s">
        <v>891</v>
      </c>
      <c r="C72" s="1331"/>
      <c r="D72" s="1331"/>
      <c r="E72" s="1331"/>
      <c r="F72" s="1331"/>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892</v>
      </c>
      <c r="D73" s="29"/>
      <c r="E73" s="67" t="s">
        <v>893</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894</v>
      </c>
      <c r="D74" s="29"/>
      <c r="E74" s="67" t="s">
        <v>895</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896</v>
      </c>
      <c r="D75" s="29"/>
      <c r="E75" s="67" t="s">
        <v>897</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898</v>
      </c>
      <c r="C76" s="32" t="s">
        <v>899</v>
      </c>
      <c r="D76" s="29"/>
      <c r="E76" s="67" t="s">
        <v>900</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342</v>
      </c>
      <c r="C77" s="32" t="s">
        <v>901</v>
      </c>
      <c r="D77" s="29"/>
      <c r="E77" s="67" t="s">
        <v>902</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343</v>
      </c>
      <c r="C78" s="32" t="s">
        <v>903</v>
      </c>
      <c r="D78" s="29"/>
      <c r="E78" s="67" t="s">
        <v>904</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905</v>
      </c>
      <c r="C79" s="32" t="s">
        <v>906</v>
      </c>
      <c r="E79" s="67" t="s">
        <v>907</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908</v>
      </c>
      <c r="C80" s="32" t="s">
        <v>909</v>
      </c>
      <c r="E80" s="67" t="s">
        <v>910</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911</v>
      </c>
      <c r="E81" s="67" t="s">
        <v>912</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913</v>
      </c>
      <c r="C82" s="32" t="s">
        <v>914</v>
      </c>
      <c r="E82" s="67" t="s">
        <v>915</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916</v>
      </c>
      <c r="C83" s="32" t="s">
        <v>917</v>
      </c>
      <c r="E83" s="67" t="s">
        <v>918</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919</v>
      </c>
      <c r="C84" s="32" t="s">
        <v>920</v>
      </c>
      <c r="E84" s="67" t="s">
        <v>921</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922</v>
      </c>
      <c r="C85" s="32" t="s">
        <v>923</v>
      </c>
      <c r="E85" s="67" t="s">
        <v>924</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925</v>
      </c>
      <c r="C86" s="980" t="s">
        <v>926</v>
      </c>
      <c r="D86" s="980"/>
      <c r="E86" s="74" t="s">
        <v>927</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1" t="s">
        <v>928</v>
      </c>
      <c r="C87" s="1331"/>
      <c r="D87" s="1331"/>
      <c r="E87" s="1331"/>
      <c r="F87" s="1331"/>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1" t="s">
        <v>929</v>
      </c>
      <c r="C88" s="1331"/>
      <c r="D88" s="1331"/>
      <c r="E88" s="1331"/>
      <c r="F88" s="1331"/>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1" t="s">
        <v>930</v>
      </c>
      <c r="C89" s="1331"/>
      <c r="D89" s="1331"/>
      <c r="E89" s="1331"/>
      <c r="F89" s="1331"/>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1" t="s">
        <v>931</v>
      </c>
      <c r="C90" s="1331"/>
      <c r="D90" s="1331"/>
      <c r="E90" s="1331"/>
      <c r="F90" s="1331"/>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1" t="s">
        <v>932</v>
      </c>
      <c r="C91" s="1331"/>
      <c r="D91" s="1331"/>
      <c r="E91" s="1331"/>
      <c r="F91" s="1331"/>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1" t="s">
        <v>933</v>
      </c>
      <c r="C92" s="1331"/>
      <c r="D92" s="1331"/>
      <c r="E92" s="1331"/>
      <c r="F92" s="1331"/>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39" t="s">
        <v>934</v>
      </c>
      <c r="C93" s="1339"/>
      <c r="D93" s="1339"/>
      <c r="E93" s="1339"/>
      <c r="F93" s="1339"/>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1"/>
      <c r="D94" s="1331"/>
      <c r="E94" s="1331"/>
      <c r="F94" s="1331"/>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1" t="s">
        <v>935</v>
      </c>
      <c r="C95" s="1331"/>
      <c r="D95" s="1331"/>
      <c r="E95" s="1331"/>
      <c r="F95" s="1331"/>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54" t="s">
        <v>936</v>
      </c>
      <c r="C96" s="1354"/>
      <c r="D96" s="1354"/>
      <c r="E96" s="1354"/>
      <c r="F96" s="1354"/>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937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938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2" t="s">
        <v>939</v>
      </c>
      <c r="B107" s="1342"/>
      <c r="C107" s="1342"/>
      <c r="D107" s="1342"/>
      <c r="E107" s="1342"/>
      <c r="F107" s="1342"/>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3"/>
      <c r="B108" s="1343"/>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8"/>
      <c r="C110" s="1338"/>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8"/>
      <c r="C111" s="1338"/>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940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1" t="s">
        <v>941</v>
      </c>
      <c r="B114" s="1341"/>
      <c r="C114" s="1341"/>
      <c r="D114" s="1335"/>
      <c r="E114" s="1335"/>
      <c r="F114" s="1335"/>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7"/>
      <c r="B115" s="1337"/>
      <c r="C115" s="1337"/>
      <c r="D115" s="1335"/>
      <c r="E115" s="1335"/>
      <c r="F115" s="133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6"/>
      <c r="B116" s="1336"/>
      <c r="C116" s="1336"/>
      <c r="D116" s="1335"/>
      <c r="E116" s="1335"/>
      <c r="F116" s="133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4" t="s">
        <v>942</v>
      </c>
      <c r="B117" s="1334"/>
      <c r="C117" s="1334"/>
      <c r="D117" s="1335"/>
      <c r="E117" s="1335"/>
      <c r="F117" s="1335"/>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4" t="s">
        <v>943</v>
      </c>
      <c r="B118" s="1334"/>
      <c r="C118" s="1334"/>
      <c r="D118" s="1335"/>
      <c r="E118" s="1335"/>
      <c r="F118" s="1335"/>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4" t="s">
        <v>944</v>
      </c>
      <c r="B119" s="1334"/>
      <c r="C119" s="1334"/>
      <c r="D119" s="1335"/>
      <c r="E119" s="1335"/>
      <c r="F119" s="1335"/>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1" t="s">
        <v>945</v>
      </c>
      <c r="B120" s="1341"/>
      <c r="C120" s="1341"/>
      <c r="D120" s="1335"/>
      <c r="E120" s="1335"/>
      <c r="F120" s="1335"/>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37"/>
      <c r="B121" s="1337"/>
      <c r="C121" s="1337"/>
      <c r="D121" s="1335"/>
      <c r="E121" s="1335"/>
      <c r="F121" s="1335"/>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6"/>
      <c r="B122" s="1336"/>
      <c r="C122" s="1336"/>
      <c r="D122" s="1335"/>
      <c r="E122" s="1335"/>
      <c r="F122" s="1335"/>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0" t="str">
        <f>H124&amp;I124&amp;J124</f>
        <v/>
      </c>
      <c r="B124" s="1180"/>
      <c r="C124" s="1180"/>
      <c r="D124" s="1180"/>
      <c r="E124" s="1180"/>
      <c r="F124" s="1180"/>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V4ZQM5H6nXWWJvzpfQGn/GFO9nhs487e1KX0DE/xFI0MuI4ajLXmLNEaS1tRGsySyU1V1kmbouUBlxPkFKSnTQ==" saltValue="NdIA06AlFXO1Sfom4MiVtQ=="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59">
        <f>'Bid Form 1st Envelope '!I21</f>
        <v>0</v>
      </c>
      <c r="B1" s="1359"/>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946</v>
      </c>
    </row>
    <row r="14" spans="1:4">
      <c r="A14" s="163">
        <v>2</v>
      </c>
      <c r="B14" s="164" t="s">
        <v>947</v>
      </c>
    </row>
    <row r="15" spans="1:4">
      <c r="A15" s="163">
        <v>3</v>
      </c>
      <c r="B15" s="164" t="s">
        <v>948</v>
      </c>
    </row>
    <row r="16" spans="1:4">
      <c r="A16" s="163">
        <v>4</v>
      </c>
      <c r="B16" s="164" t="s">
        <v>949</v>
      </c>
    </row>
    <row r="17" spans="1:2">
      <c r="A17" s="163">
        <v>5</v>
      </c>
      <c r="B17" s="164" t="s">
        <v>950</v>
      </c>
    </row>
    <row r="18" spans="1:2">
      <c r="A18" s="163">
        <v>6</v>
      </c>
      <c r="B18" s="164" t="s">
        <v>951</v>
      </c>
    </row>
    <row r="19" spans="1:2">
      <c r="A19" s="163">
        <v>7</v>
      </c>
      <c r="B19" s="164" t="s">
        <v>952</v>
      </c>
    </row>
    <row r="20" spans="1:2">
      <c r="A20" s="163">
        <v>8</v>
      </c>
      <c r="B20" s="164" t="s">
        <v>953</v>
      </c>
    </row>
    <row r="21" spans="1:2">
      <c r="A21" s="163">
        <v>9</v>
      </c>
      <c r="B21" s="164" t="s">
        <v>954</v>
      </c>
    </row>
    <row r="22" spans="1:2">
      <c r="A22" s="163">
        <v>10</v>
      </c>
      <c r="B22" s="164" t="s">
        <v>955</v>
      </c>
    </row>
    <row r="23" spans="1:2">
      <c r="A23" s="163">
        <v>11</v>
      </c>
      <c r="B23" s="164" t="s">
        <v>956</v>
      </c>
    </row>
    <row r="24" spans="1:2">
      <c r="A24" s="163">
        <v>12</v>
      </c>
      <c r="B24" s="164" t="s">
        <v>957</v>
      </c>
    </row>
    <row r="25" spans="1:2">
      <c r="A25" s="163">
        <v>13</v>
      </c>
      <c r="B25" s="164" t="s">
        <v>958</v>
      </c>
    </row>
    <row r="26" spans="1:2">
      <c r="A26" s="163">
        <v>14</v>
      </c>
      <c r="B26" s="164" t="s">
        <v>959</v>
      </c>
    </row>
    <row r="27" spans="1:2">
      <c r="A27" s="163">
        <v>15</v>
      </c>
      <c r="B27" s="164" t="s">
        <v>960</v>
      </c>
    </row>
    <row r="28" spans="1:2">
      <c r="A28" s="163">
        <v>16</v>
      </c>
      <c r="B28" s="164" t="s">
        <v>961</v>
      </c>
    </row>
    <row r="29" spans="1:2">
      <c r="A29" s="163">
        <v>17</v>
      </c>
      <c r="B29" s="164" t="s">
        <v>962</v>
      </c>
    </row>
    <row r="30" spans="1:2">
      <c r="A30" s="163">
        <v>18</v>
      </c>
      <c r="B30" s="164" t="s">
        <v>963</v>
      </c>
    </row>
    <row r="31" spans="1:2">
      <c r="A31" s="163">
        <v>19</v>
      </c>
      <c r="B31" s="164" t="s">
        <v>964</v>
      </c>
    </row>
    <row r="32" spans="1:2">
      <c r="A32" s="163">
        <v>20</v>
      </c>
      <c r="B32" s="164" t="s">
        <v>965</v>
      </c>
    </row>
    <row r="33" spans="1:2">
      <c r="A33" s="163">
        <v>21</v>
      </c>
      <c r="B33" s="164" t="s">
        <v>966</v>
      </c>
    </row>
    <row r="34" spans="1:2">
      <c r="A34" s="163">
        <v>22</v>
      </c>
      <c r="B34" s="164" t="s">
        <v>967</v>
      </c>
    </row>
    <row r="35" spans="1:2">
      <c r="A35" s="163">
        <v>23</v>
      </c>
      <c r="B35" s="164" t="s">
        <v>968</v>
      </c>
    </row>
    <row r="36" spans="1:2">
      <c r="A36" s="163">
        <v>24</v>
      </c>
      <c r="B36" s="164" t="s">
        <v>969</v>
      </c>
    </row>
    <row r="37" spans="1:2">
      <c r="A37" s="163">
        <v>25</v>
      </c>
      <c r="B37" s="164" t="s">
        <v>970</v>
      </c>
    </row>
    <row r="38" spans="1:2">
      <c r="A38" s="163">
        <v>26</v>
      </c>
      <c r="B38" s="164" t="s">
        <v>971</v>
      </c>
    </row>
    <row r="39" spans="1:2">
      <c r="A39" s="163">
        <v>27</v>
      </c>
      <c r="B39" s="164" t="s">
        <v>972</v>
      </c>
    </row>
    <row r="40" spans="1:2">
      <c r="A40" s="163">
        <v>28</v>
      </c>
      <c r="B40" s="164" t="s">
        <v>973</v>
      </c>
    </row>
    <row r="41" spans="1:2">
      <c r="A41" s="163">
        <v>29</v>
      </c>
      <c r="B41" s="164" t="s">
        <v>974</v>
      </c>
    </row>
    <row r="42" spans="1:2">
      <c r="A42" s="163">
        <v>30</v>
      </c>
      <c r="B42" s="164" t="s">
        <v>975</v>
      </c>
    </row>
    <row r="43" spans="1:2">
      <c r="A43" s="163">
        <v>31</v>
      </c>
      <c r="B43" s="164" t="s">
        <v>976</v>
      </c>
    </row>
    <row r="44" spans="1:2">
      <c r="A44" s="163">
        <v>32</v>
      </c>
      <c r="B44" s="164" t="s">
        <v>977</v>
      </c>
    </row>
    <row r="45" spans="1:2">
      <c r="A45" s="163">
        <v>33</v>
      </c>
      <c r="B45" s="164" t="s">
        <v>978</v>
      </c>
    </row>
    <row r="46" spans="1:2">
      <c r="A46" s="163">
        <v>34</v>
      </c>
      <c r="B46" s="164" t="s">
        <v>979</v>
      </c>
    </row>
    <row r="47" spans="1:2">
      <c r="A47" s="163">
        <v>35</v>
      </c>
      <c r="B47" s="164" t="s">
        <v>980</v>
      </c>
    </row>
    <row r="48" spans="1:2">
      <c r="A48" s="163">
        <v>36</v>
      </c>
      <c r="B48" s="164" t="s">
        <v>981</v>
      </c>
    </row>
    <row r="49" spans="1:2">
      <c r="A49" s="163">
        <v>37</v>
      </c>
      <c r="B49" s="164" t="s">
        <v>982</v>
      </c>
    </row>
    <row r="50" spans="1:2">
      <c r="A50" s="163">
        <v>38</v>
      </c>
      <c r="B50" s="164" t="s">
        <v>983</v>
      </c>
    </row>
    <row r="51" spans="1:2">
      <c r="A51" s="163">
        <v>39</v>
      </c>
      <c r="B51" s="164" t="s">
        <v>984</v>
      </c>
    </row>
    <row r="52" spans="1:2">
      <c r="A52" s="163">
        <v>40</v>
      </c>
      <c r="B52" s="164" t="s">
        <v>985</v>
      </c>
    </row>
    <row r="53" spans="1:2">
      <c r="A53" s="163">
        <v>41</v>
      </c>
      <c r="B53" s="164" t="s">
        <v>986</v>
      </c>
    </row>
    <row r="54" spans="1:2">
      <c r="A54" s="163">
        <v>42</v>
      </c>
      <c r="B54" s="164" t="s">
        <v>987</v>
      </c>
    </row>
    <row r="55" spans="1:2">
      <c r="A55" s="163">
        <v>43</v>
      </c>
      <c r="B55" s="164" t="s">
        <v>988</v>
      </c>
    </row>
    <row r="56" spans="1:2">
      <c r="A56" s="163">
        <v>44</v>
      </c>
      <c r="B56" s="164" t="s">
        <v>989</v>
      </c>
    </row>
    <row r="57" spans="1:2">
      <c r="A57" s="163">
        <v>45</v>
      </c>
      <c r="B57" s="164" t="s">
        <v>990</v>
      </c>
    </row>
    <row r="58" spans="1:2">
      <c r="A58" s="163">
        <v>46</v>
      </c>
      <c r="B58" s="164" t="s">
        <v>991</v>
      </c>
    </row>
    <row r="59" spans="1:2">
      <c r="A59" s="163">
        <v>47</v>
      </c>
      <c r="B59" s="164" t="s">
        <v>992</v>
      </c>
    </row>
    <row r="60" spans="1:2">
      <c r="A60" s="163">
        <v>48</v>
      </c>
      <c r="B60" s="164" t="s">
        <v>993</v>
      </c>
    </row>
    <row r="61" spans="1:2">
      <c r="A61" s="163">
        <v>49</v>
      </c>
      <c r="B61" s="164" t="s">
        <v>994</v>
      </c>
    </row>
    <row r="62" spans="1:2">
      <c r="A62" s="163">
        <v>50</v>
      </c>
      <c r="B62" s="164" t="s">
        <v>995</v>
      </c>
    </row>
    <row r="63" spans="1:2">
      <c r="A63" s="163">
        <v>51</v>
      </c>
      <c r="B63" s="164" t="s">
        <v>996</v>
      </c>
    </row>
    <row r="64" spans="1:2">
      <c r="A64" s="163">
        <v>52</v>
      </c>
      <c r="B64" s="164" t="s">
        <v>997</v>
      </c>
    </row>
    <row r="65" spans="1:2">
      <c r="A65" s="163">
        <v>53</v>
      </c>
      <c r="B65" s="164" t="s">
        <v>998</v>
      </c>
    </row>
    <row r="66" spans="1:2">
      <c r="A66" s="163">
        <v>54</v>
      </c>
      <c r="B66" s="164" t="s">
        <v>999</v>
      </c>
    </row>
    <row r="67" spans="1:2">
      <c r="A67" s="163">
        <v>55</v>
      </c>
      <c r="B67" s="164" t="s">
        <v>1000</v>
      </c>
    </row>
    <row r="68" spans="1:2">
      <c r="A68" s="163">
        <v>56</v>
      </c>
      <c r="B68" s="164" t="s">
        <v>1001</v>
      </c>
    </row>
    <row r="69" spans="1:2">
      <c r="A69" s="163">
        <v>57</v>
      </c>
      <c r="B69" s="164" t="s">
        <v>1002</v>
      </c>
    </row>
    <row r="70" spans="1:2">
      <c r="A70" s="163">
        <v>58</v>
      </c>
      <c r="B70" s="164" t="s">
        <v>1003</v>
      </c>
    </row>
    <row r="71" spans="1:2">
      <c r="A71" s="163">
        <v>59</v>
      </c>
      <c r="B71" s="164" t="s">
        <v>1004</v>
      </c>
    </row>
    <row r="72" spans="1:2">
      <c r="A72" s="163">
        <v>60</v>
      </c>
      <c r="B72" s="164" t="s">
        <v>1005</v>
      </c>
    </row>
    <row r="73" spans="1:2">
      <c r="A73" s="163">
        <v>61</v>
      </c>
      <c r="B73" s="164" t="s">
        <v>1006</v>
      </c>
    </row>
    <row r="74" spans="1:2">
      <c r="A74" s="163">
        <v>62</v>
      </c>
      <c r="B74" s="164" t="s">
        <v>1007</v>
      </c>
    </row>
    <row r="75" spans="1:2">
      <c r="A75" s="163">
        <v>63</v>
      </c>
      <c r="B75" s="164" t="s">
        <v>1008</v>
      </c>
    </row>
    <row r="76" spans="1:2">
      <c r="A76" s="163">
        <v>64</v>
      </c>
      <c r="B76" s="164" t="s">
        <v>1009</v>
      </c>
    </row>
    <row r="77" spans="1:2">
      <c r="A77" s="163">
        <v>65</v>
      </c>
      <c r="B77" s="164" t="s">
        <v>1010</v>
      </c>
    </row>
    <row r="78" spans="1:2">
      <c r="A78" s="163">
        <v>66</v>
      </c>
      <c r="B78" s="164" t="s">
        <v>1011</v>
      </c>
    </row>
    <row r="79" spans="1:2">
      <c r="A79" s="163">
        <v>67</v>
      </c>
      <c r="B79" s="164" t="s">
        <v>1012</v>
      </c>
    </row>
    <row r="80" spans="1:2">
      <c r="A80" s="163">
        <v>68</v>
      </c>
      <c r="B80" s="164" t="s">
        <v>1013</v>
      </c>
    </row>
    <row r="81" spans="1:2">
      <c r="A81" s="163">
        <v>69</v>
      </c>
      <c r="B81" s="164" t="s">
        <v>1014</v>
      </c>
    </row>
    <row r="82" spans="1:2">
      <c r="A82" s="163">
        <v>70</v>
      </c>
      <c r="B82" s="164" t="s">
        <v>1015</v>
      </c>
    </row>
    <row r="83" spans="1:2">
      <c r="A83" s="163">
        <v>71</v>
      </c>
      <c r="B83" s="164" t="s">
        <v>1016</v>
      </c>
    </row>
    <row r="84" spans="1:2">
      <c r="A84" s="163">
        <v>72</v>
      </c>
      <c r="B84" s="164" t="s">
        <v>1017</v>
      </c>
    </row>
    <row r="85" spans="1:2">
      <c r="A85" s="163">
        <v>73</v>
      </c>
      <c r="B85" s="164" t="s">
        <v>1018</v>
      </c>
    </row>
    <row r="86" spans="1:2">
      <c r="A86" s="163">
        <v>74</v>
      </c>
      <c r="B86" s="164" t="s">
        <v>1019</v>
      </c>
    </row>
    <row r="87" spans="1:2">
      <c r="A87" s="163">
        <v>75</v>
      </c>
      <c r="B87" s="164" t="s">
        <v>1020</v>
      </c>
    </row>
    <row r="88" spans="1:2">
      <c r="A88" s="163">
        <v>76</v>
      </c>
      <c r="B88" s="164" t="s">
        <v>1021</v>
      </c>
    </row>
    <row r="89" spans="1:2">
      <c r="A89" s="163">
        <v>77</v>
      </c>
      <c r="B89" s="164" t="s">
        <v>1022</v>
      </c>
    </row>
    <row r="90" spans="1:2">
      <c r="A90" s="163">
        <v>78</v>
      </c>
      <c r="B90" s="164" t="s">
        <v>1023</v>
      </c>
    </row>
    <row r="91" spans="1:2">
      <c r="A91" s="163">
        <v>79</v>
      </c>
      <c r="B91" s="164" t="s">
        <v>1024</v>
      </c>
    </row>
    <row r="92" spans="1:2">
      <c r="A92" s="163">
        <v>80</v>
      </c>
      <c r="B92" s="164" t="s">
        <v>1025</v>
      </c>
    </row>
    <row r="93" spans="1:2">
      <c r="A93" s="163">
        <v>81</v>
      </c>
      <c r="B93" s="164" t="s">
        <v>1026</v>
      </c>
    </row>
    <row r="94" spans="1:2">
      <c r="A94" s="163">
        <v>82</v>
      </c>
      <c r="B94" s="164" t="s">
        <v>1027</v>
      </c>
    </row>
    <row r="95" spans="1:2">
      <c r="A95" s="163">
        <v>83</v>
      </c>
      <c r="B95" s="164" t="s">
        <v>1028</v>
      </c>
    </row>
    <row r="96" spans="1:2">
      <c r="A96" s="163">
        <v>84</v>
      </c>
      <c r="B96" s="164" t="s">
        <v>1029</v>
      </c>
    </row>
    <row r="97" spans="1:2">
      <c r="A97" s="163">
        <v>85</v>
      </c>
      <c r="B97" s="164" t="s">
        <v>1030</v>
      </c>
    </row>
    <row r="98" spans="1:2">
      <c r="A98" s="163">
        <v>86</v>
      </c>
      <c r="B98" s="164" t="s">
        <v>1031</v>
      </c>
    </row>
    <row r="99" spans="1:2">
      <c r="A99" s="163">
        <v>87</v>
      </c>
      <c r="B99" s="164" t="s">
        <v>1032</v>
      </c>
    </row>
    <row r="100" spans="1:2">
      <c r="A100" s="163">
        <v>88</v>
      </c>
      <c r="B100" s="164" t="s">
        <v>1033</v>
      </c>
    </row>
    <row r="101" spans="1:2">
      <c r="A101" s="163">
        <v>89</v>
      </c>
      <c r="B101" s="164" t="s">
        <v>1034</v>
      </c>
    </row>
    <row r="102" spans="1:2">
      <c r="A102" s="163">
        <v>90</v>
      </c>
      <c r="B102" s="164" t="s">
        <v>1035</v>
      </c>
    </row>
    <row r="103" spans="1:2">
      <c r="A103" s="163">
        <v>91</v>
      </c>
      <c r="B103" s="164" t="s">
        <v>1036</v>
      </c>
    </row>
    <row r="104" spans="1:2">
      <c r="A104" s="163">
        <v>92</v>
      </c>
      <c r="B104" s="164" t="s">
        <v>1037</v>
      </c>
    </row>
    <row r="105" spans="1:2">
      <c r="A105" s="163">
        <v>93</v>
      </c>
      <c r="B105" s="164" t="s">
        <v>1038</v>
      </c>
    </row>
    <row r="106" spans="1:2">
      <c r="A106" s="163">
        <v>94</v>
      </c>
      <c r="B106" s="164" t="s">
        <v>1039</v>
      </c>
    </row>
    <row r="107" spans="1:2">
      <c r="A107" s="163">
        <v>95</v>
      </c>
      <c r="B107" s="164" t="s">
        <v>1040</v>
      </c>
    </row>
    <row r="108" spans="1:2">
      <c r="A108" s="163">
        <v>96</v>
      </c>
      <c r="B108" s="164" t="s">
        <v>1041</v>
      </c>
    </row>
    <row r="109" spans="1:2">
      <c r="A109" s="163">
        <v>97</v>
      </c>
      <c r="B109" s="164" t="s">
        <v>1042</v>
      </c>
    </row>
    <row r="110" spans="1:2">
      <c r="A110" s="163">
        <v>98</v>
      </c>
      <c r="B110" s="164" t="s">
        <v>1043</v>
      </c>
    </row>
    <row r="111" spans="1:2">
      <c r="A111" s="163">
        <v>99</v>
      </c>
      <c r="B111" s="164" t="s">
        <v>1044</v>
      </c>
    </row>
    <row r="112" spans="1:2">
      <c r="A112" s="163">
        <v>100</v>
      </c>
      <c r="B112" s="164" t="s">
        <v>1045</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Yogesh Kushwaha {योगेश कुशवाहा}</cp:lastModifiedBy>
  <cp:revision/>
  <dcterms:created xsi:type="dcterms:W3CDTF">2010-09-27T08:09:01Z</dcterms:created>
  <dcterms:modified xsi:type="dcterms:W3CDTF">2025-08-20T12:43:52Z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