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checkCompatibility="1" defaultThemeVersion="166925"/>
  <mc:AlternateContent xmlns:mc="http://schemas.openxmlformats.org/markup-compatibility/2006">
    <mc:Choice Requires="x15">
      <x15ac:absPath xmlns:x15ac="http://schemas.microsoft.com/office/spreadsheetml/2010/11/ac" url="https://powergrid1989-my.sharepoint.com/personal/jasminder_bhatia_powergrid_in/Documents/CS - G2/01-RTM Packages/15 Solar with BESS at Pang/02-Bidding Document/Volume-III/"/>
    </mc:Choice>
  </mc:AlternateContent>
  <xr:revisionPtr revIDLastSave="678" documentId="13_ncr:1_{B14155CB-18F0-4E3B-BB6C-047EBE285DFB}" xr6:coauthVersionLast="47" xr6:coauthVersionMax="47" xr10:uidLastSave="{5FC646FA-FF2B-44FC-833B-D2F35290727D}"/>
  <workbookProtection workbookAlgorithmName="SHA-512" workbookHashValue="5bQuh+nokSPFXb5drAyDdHqcVfl9Jp11qU3m2Xu0341KZWyoV7uRyoHcb2sKYJw7X7tWvVX8lF3tjQBjJc84HA==" workbookSaltValue="bPy7xmhPBkxIMA2uClYj/Q==" workbookSpinCount="100000" lockStructure="1"/>
  <bookViews>
    <workbookView xWindow="-120" yWindow="-120" windowWidth="29040" windowHeight="15720" tabRatio="737" firstSheet="1" activeTab="2"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'Sch-1'!$A$16:$O$40</definedName>
    <definedName name="_xlnm._FilterDatabase" localSheetId="5" hidden="1">'Sch-2'!$G$41:$J$42</definedName>
    <definedName name="_xlnm._FilterDatabase" localSheetId="6" hidden="1">'Sch-3 '!$A$17:$Q$39</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'Sch-1'!$A$1:$N$52</definedName>
    <definedName name="_xlnm.Print_Area" localSheetId="5">'Sch-2'!$A$1:$J$51</definedName>
    <definedName name="_xlnm.Print_Area" localSheetId="6">'Sch-3 '!$A$1:$P$48</definedName>
    <definedName name="_xlnm.Print_Area" localSheetId="7">'Sch-4'!$A$1:$Q$29</definedName>
    <definedName name="_xlnm.Print_Area" localSheetId="8">'Sch-4b'!$A$1:$Q$29</definedName>
    <definedName name="_xlnm.Print_Area" localSheetId="10">'Sch-5'!$A$1:$E$26</definedName>
    <definedName name="_xlnm.Print_Area" localSheetId="9">'Sch-5 Dis'!$A$1:$E$26</definedName>
    <definedName name="_xlnm.Print_Area" localSheetId="12">'Sch-6'!$A$1:$D$33</definedName>
    <definedName name="_xlnm.Print_Area" localSheetId="13">'Sch-6 After Discount'!$A$1:$D$33</definedName>
    <definedName name="_xlnm.Print_Area" localSheetId="11">'Sch-6(buy-back)'!$A$1:$Q$33</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'Sch-1'!$A$1:$O$53</definedName>
    <definedName name="Z_01ACF2E1_8E61_4459_ABC1_B6C183DEED61_.wvu.PrintArea" localSheetId="5" hidden="1">'Sch-2'!$A$1:$J$41</definedName>
    <definedName name="Z_01ACF2E1_8E61_4459_ABC1_B6C183DEED61_.wvu.PrintArea" localSheetId="6" hidden="1">'Sch-3 '!$A$1:$P$40</definedName>
    <definedName name="Z_01ACF2E1_8E61_4459_ABC1_B6C183DEED61_.wvu.PrintArea" localSheetId="7" hidden="1">'Sch-4'!$A$1:$Q$29</definedName>
    <definedName name="Z_01ACF2E1_8E61_4459_ABC1_B6C183DEED61_.wvu.PrintArea" localSheetId="8" hidden="1">'Sch-4b'!$A$1:$Q$29</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'Sch-6'!$A$1:$D$35</definedName>
    <definedName name="Z_01ACF2E1_8E61_4459_ABC1_B6C183DEED61_.wvu.PrintArea" localSheetId="13" hidden="1">'Sch-6 After Discount'!$A$1:$D$35</definedName>
    <definedName name="Z_01ACF2E1_8E61_4459_ABC1_B6C183DEED61_.wvu.PrintArea" localSheetId="11" hidden="1">'Sch-6(buy-back)'!$A$1:$Q$33</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'Sch-1'!$A$41:$AZ$44</definedName>
    <definedName name="Z_0E784DF4_DCB0_4594_B697_9BB3E5A34D91_.wvu.FilterData" localSheetId="5" hidden="1">'Sch-2'!$G$41:$J$42</definedName>
    <definedName name="Z_0E784DF4_DCB0_4594_B697_9BB3E5A34D91_.wvu.FilterData" localSheetId="6" hidden="1">'Sch-3 '!$A$40:$BB$41</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'Sch-1'!$A$1:$O$52</definedName>
    <definedName name="Z_0E784DF4_DCB0_4594_B697_9BB3E5A34D91_.wvu.PrintArea" localSheetId="5" hidden="1">'Sch-2'!$A$1:$J$51</definedName>
    <definedName name="Z_0E784DF4_DCB0_4594_B697_9BB3E5A34D91_.wvu.PrintArea" localSheetId="6" hidden="1">'Sch-3 '!$A$1:$Q$48</definedName>
    <definedName name="Z_0E784DF4_DCB0_4594_B697_9BB3E5A34D91_.wvu.PrintArea" localSheetId="7" hidden="1">'Sch-4'!$A$1:$Q$29</definedName>
    <definedName name="Z_0E784DF4_DCB0_4594_B697_9BB3E5A34D91_.wvu.PrintArea" localSheetId="8" hidden="1">'Sch-4b'!$A$1:$Q$29</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'Sch-6'!$A$1:$D$33</definedName>
    <definedName name="Z_0E784DF4_DCB0_4594_B697_9BB3E5A34D91_.wvu.PrintArea" localSheetId="13" hidden="1">'Sch-6 After Discount'!$A$1:$D$33</definedName>
    <definedName name="Z_0E784DF4_DCB0_4594_B697_9BB3E5A34D91_.wvu.PrintArea" localSheetId="11" hidden="1">'Sch-6(buy-back)'!$A$1:$Q$33</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'Sch-1'!$A$41:$AZ$44</definedName>
    <definedName name="Z_12CD1B5E_A60A_4336_BE5B_8500E8354FE1_.wvu.FilterData" localSheetId="5" hidden="1">'Sch-2'!$G$41:$J$42</definedName>
    <definedName name="Z_12CD1B5E_A60A_4336_BE5B_8500E8354FE1_.wvu.FilterData" localSheetId="6" hidden="1">'Sch-3 '!$A$40:$BB$41</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'Sch-1'!$A$1:$O$52</definedName>
    <definedName name="Z_12CD1B5E_A60A_4336_BE5B_8500E8354FE1_.wvu.PrintArea" localSheetId="5" hidden="1">'Sch-2'!$A$1:$K$51</definedName>
    <definedName name="Z_12CD1B5E_A60A_4336_BE5B_8500E8354FE1_.wvu.PrintArea" localSheetId="6" hidden="1">'Sch-3 '!$A$1:$Q$48</definedName>
    <definedName name="Z_12CD1B5E_A60A_4336_BE5B_8500E8354FE1_.wvu.PrintArea" localSheetId="7" hidden="1">'Sch-4'!$A$1:$Q$29</definedName>
    <definedName name="Z_12CD1B5E_A60A_4336_BE5B_8500E8354FE1_.wvu.PrintArea" localSheetId="8" hidden="1">'Sch-4b'!$A$1:$Q$29</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'Sch-6'!$A$1:$D$33</definedName>
    <definedName name="Z_12CD1B5E_A60A_4336_BE5B_8500E8354FE1_.wvu.PrintArea" localSheetId="13" hidden="1">'Sch-6 After Discount'!$A$1:$D$33</definedName>
    <definedName name="Z_12CD1B5E_A60A_4336_BE5B_8500E8354FE1_.wvu.PrintArea" localSheetId="11" hidden="1">'Sch-6(buy-back)'!$A$1:$Q$33</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'Sch-6'!$31:$31</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'Sch-1'!$A$41:$O$47</definedName>
    <definedName name="Z_14D7F02E_BCCA_4517_ABC7_537FF4AEB67A_.wvu.FilterData" localSheetId="6" hidden="1">'Sch-3 '!$A$16:$P$41</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'Sch-1'!$A$1:$O$53</definedName>
    <definedName name="Z_14D7F02E_BCCA_4517_ABC7_537FF4AEB67A_.wvu.PrintArea" localSheetId="5" hidden="1">'Sch-2'!$A$1:$J$50</definedName>
    <definedName name="Z_14D7F02E_BCCA_4517_ABC7_537FF4AEB67A_.wvu.PrintArea" localSheetId="6" hidden="1">'Sch-3 '!$A$1:$P$49</definedName>
    <definedName name="Z_14D7F02E_BCCA_4517_ABC7_537FF4AEB67A_.wvu.PrintArea" localSheetId="7" hidden="1">'Sch-4'!$A$1:$Q$29</definedName>
    <definedName name="Z_14D7F02E_BCCA_4517_ABC7_537FF4AEB67A_.wvu.PrintArea" localSheetId="8" hidden="1">'Sch-4b'!$A$1:$Q$29</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'Sch-6'!$A$1:$D$34</definedName>
    <definedName name="Z_14D7F02E_BCCA_4517_ABC7_537FF4AEB67A_.wvu.PrintArea" localSheetId="13" hidden="1">'Sch-6 After Discount'!$A$1:$D$34</definedName>
    <definedName name="Z_14D7F02E_BCCA_4517_ABC7_537FF4AEB67A_.wvu.PrintArea" localSheetId="11" hidden="1">'Sch-6(buy-back)'!$A$1:$Q$33</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'Sch-1'!$A$41:$O$41</definedName>
    <definedName name="Z_223BC0FC_814D_40F0_9795_CE82A16FF3A5_.wvu.FilterData" localSheetId="5" hidden="1">'Sch-2'!$G$41:$J$42</definedName>
    <definedName name="Z_223BC0FC_814D_40F0_9795_CE82A16FF3A5_.wvu.FilterData" localSheetId="6" hidden="1">'Sch-3 '!$A$40:$P$41</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'Sch-1'!$A$1:$O$52</definedName>
    <definedName name="Z_223BC0FC_814D_40F0_9795_CE82A16FF3A5_.wvu.PrintArea" localSheetId="5" hidden="1">'Sch-2'!$A$1:$J$49</definedName>
    <definedName name="Z_223BC0FC_814D_40F0_9795_CE82A16FF3A5_.wvu.PrintArea" localSheetId="6" hidden="1">'Sch-3 '!$A$1:$P$48</definedName>
    <definedName name="Z_223BC0FC_814D_40F0_9795_CE82A16FF3A5_.wvu.PrintArea" localSheetId="7" hidden="1">'Sch-4'!$A$1:$Q$29</definedName>
    <definedName name="Z_223BC0FC_814D_40F0_9795_CE82A16FF3A5_.wvu.PrintArea" localSheetId="8" hidden="1">'Sch-4b'!$A$1:$Q$29</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'Sch-6'!$A$1:$D$33</definedName>
    <definedName name="Z_223BC0FC_814D_40F0_9795_CE82A16FF3A5_.wvu.PrintArea" localSheetId="13" hidden="1">'Sch-6 After Discount'!$A$1:$D$33</definedName>
    <definedName name="Z_223BC0FC_814D_40F0_9795_CE82A16FF3A5_.wvu.PrintArea" localSheetId="11" hidden="1">'Sch-6(buy-back)'!$A$1:$Q$33</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'Sch-1'!$A$41:$O$41</definedName>
    <definedName name="Z_27A45B7A_04F2_4516_B80B_5ED0825D4ED3_.wvu.FilterData" localSheetId="5" hidden="1">'Sch-2'!$G$41:$J$42</definedName>
    <definedName name="Z_27A45B7A_04F2_4516_B80B_5ED0825D4ED3_.wvu.FilterData" localSheetId="6" hidden="1">'Sch-3 '!$A$40:$P$41</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'Sch-1'!$A$1:$O$53</definedName>
    <definedName name="Z_27A45B7A_04F2_4516_B80B_5ED0825D4ED3_.wvu.PrintArea" localSheetId="5" hidden="1">'Sch-2'!$A$1:$J$50</definedName>
    <definedName name="Z_27A45B7A_04F2_4516_B80B_5ED0825D4ED3_.wvu.PrintArea" localSheetId="6" hidden="1">'Sch-3 '!$A$1:$P$49</definedName>
    <definedName name="Z_27A45B7A_04F2_4516_B80B_5ED0825D4ED3_.wvu.PrintArea" localSheetId="7" hidden="1">'Sch-4'!$A$1:$Q$29</definedName>
    <definedName name="Z_27A45B7A_04F2_4516_B80B_5ED0825D4ED3_.wvu.PrintArea" localSheetId="8" hidden="1">'Sch-4b'!$A$1:$Q$29</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'Sch-6'!$A$1:$D$34</definedName>
    <definedName name="Z_27A45B7A_04F2_4516_B80B_5ED0825D4ED3_.wvu.PrintArea" localSheetId="13" hidden="1">'Sch-6 After Discount'!$A$1:$D$34</definedName>
    <definedName name="Z_27A45B7A_04F2_4516_B80B_5ED0825D4ED3_.wvu.PrintArea" localSheetId="11" hidden="1">'Sch-6(buy-back)'!$A$1:$Q$33</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'Sch-1'!$A$41:$AZ$44</definedName>
    <definedName name="Z_2B5B6511_F071_4C6C_8CE7_AD89764673F9_.wvu.FilterData" localSheetId="5" hidden="1">'Sch-2'!$G$41:$J$42</definedName>
    <definedName name="Z_2B5B6511_F071_4C6C_8CE7_AD89764673F9_.wvu.FilterData" localSheetId="6" hidden="1">'Sch-3 '!$A$40:$BB$41</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'Sch-1'!$A$1:$O$52</definedName>
    <definedName name="Z_2B5B6511_F071_4C6C_8CE7_AD89764673F9_.wvu.PrintArea" localSheetId="5" hidden="1">'Sch-2'!$A$1:$K$51</definedName>
    <definedName name="Z_2B5B6511_F071_4C6C_8CE7_AD89764673F9_.wvu.PrintArea" localSheetId="6" hidden="1">'Sch-3 '!$A$1:$Q$48</definedName>
    <definedName name="Z_2B5B6511_F071_4C6C_8CE7_AD89764673F9_.wvu.PrintArea" localSheetId="7" hidden="1">'Sch-4'!$A$1:$Q$29</definedName>
    <definedName name="Z_2B5B6511_F071_4C6C_8CE7_AD89764673F9_.wvu.PrintArea" localSheetId="8" hidden="1">'Sch-4b'!$A$1:$Q$29</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'Sch-6'!$A$1:$D$33</definedName>
    <definedName name="Z_2B5B6511_F071_4C6C_8CE7_AD89764673F9_.wvu.PrintArea" localSheetId="13" hidden="1">'Sch-6 After Discount'!$A$1:$D$33</definedName>
    <definedName name="Z_2B5B6511_F071_4C6C_8CE7_AD89764673F9_.wvu.PrintArea" localSheetId="11" hidden="1">'Sch-6(buy-back)'!$A$1:$Q$33</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'Sch-6'!$31:$31</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'Sch-1'!$A$18:$AY$40</definedName>
    <definedName name="Z_302D9D75_0757_45DA_AFBF_614F08F1401B_.wvu.FilterData" localSheetId="5" hidden="1">'Sch-2'!$G$41:$J$42</definedName>
    <definedName name="Z_302D9D75_0757_45DA_AFBF_614F08F1401B_.wvu.FilterData" localSheetId="6" hidden="1">'Sch-3 '!$A$40:$BB$41</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'Sch-1'!$A$1:$O$52</definedName>
    <definedName name="Z_302D9D75_0757_45DA_AFBF_614F08F1401B_.wvu.PrintArea" localSheetId="5" hidden="1">'Sch-2'!$A$1:$K$51</definedName>
    <definedName name="Z_302D9D75_0757_45DA_AFBF_614F08F1401B_.wvu.PrintArea" localSheetId="6" hidden="1">'Sch-3 '!$A$1:$Q$48</definedName>
    <definedName name="Z_302D9D75_0757_45DA_AFBF_614F08F1401B_.wvu.PrintArea" localSheetId="7" hidden="1">'Sch-4'!$A$1:$Q$29</definedName>
    <definedName name="Z_302D9D75_0757_45DA_AFBF_614F08F1401B_.wvu.PrintArea" localSheetId="8" hidden="1">'Sch-4b'!$A$1:$Q$29</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'Sch-6'!$A$1:$D$33</definedName>
    <definedName name="Z_302D9D75_0757_45DA_AFBF_614F08F1401B_.wvu.PrintArea" localSheetId="13" hidden="1">'Sch-6 After Discount'!$A$1:$D$33</definedName>
    <definedName name="Z_302D9D75_0757_45DA_AFBF_614F08F1401B_.wvu.PrintArea" localSheetId="11" hidden="1">'Sch-6(buy-back)'!$A$1:$Q$33</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'Sch-6'!$31:$31</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'Sch-7'!$P:$R,'Sch-7'!$AG:$AM</definedName>
    <definedName name="Z_4452BE38_CCC8_48C7_BE23_59874684899B_.wvu.FilterData" localSheetId="4" hidden="1">'Sch-1'!$A$17:$AZ$40</definedName>
    <definedName name="Z_4452BE38_CCC8_48C7_BE23_59874684899B_.wvu.FilterData" localSheetId="5" hidden="1">'Sch-2'!$G$41:$J$42</definedName>
    <definedName name="Z_4452BE38_CCC8_48C7_BE23_59874684899B_.wvu.FilterData" localSheetId="6" hidden="1">'Sch-3 '!$A$18:$BB$39</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'Sch-1'!$A$1:$O$52</definedName>
    <definedName name="Z_4452BE38_CCC8_48C7_BE23_59874684899B_.wvu.PrintArea" localSheetId="5" hidden="1">'Sch-2'!$A$1:$K$51</definedName>
    <definedName name="Z_4452BE38_CCC8_48C7_BE23_59874684899B_.wvu.PrintArea" localSheetId="6" hidden="1">'Sch-3 '!$A$1:$Q$48</definedName>
    <definedName name="Z_4452BE38_CCC8_48C7_BE23_59874684899B_.wvu.PrintArea" localSheetId="7" hidden="1">'Sch-4'!$A$1:$Q$29</definedName>
    <definedName name="Z_4452BE38_CCC8_48C7_BE23_59874684899B_.wvu.PrintArea" localSheetId="8" hidden="1">'Sch-4b'!$A$1:$Q$29</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2" hidden="1">'Sch-6'!$A$1:$D$33</definedName>
    <definedName name="Z_4452BE38_CCC8_48C7_BE23_59874684899B_.wvu.PrintArea" localSheetId="13" hidden="1">'Sch-6 After Discount'!$A$1:$D$33</definedName>
    <definedName name="Z_4452BE38_CCC8_48C7_BE23_59874684899B_.wvu.PrintArea" localSheetId="11" hidden="1">'Sch-6(buy-back)'!$A$1:$Q$33</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'Sch-2'!$43:$45</definedName>
    <definedName name="Z_4452BE38_CCC8_48C7_BE23_59874684899B_.wvu.Rows" localSheetId="12" hidden="1">'Sch-6'!$28:$28,'Sch-6'!$31:$31</definedName>
    <definedName name="Z_4452BE38_CCC8_48C7_BE23_59874684899B_.wvu.Rows" localSheetId="13" hidden="1">'Sch-6 After Discount'!$28:$28</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'Sch-1'!$A$41:$AZ$44</definedName>
    <definedName name="Z_49037B54_2990_41F2_A98D_615EDAEEEC02_.wvu.FilterData" localSheetId="5" hidden="1">'Sch-2'!$G$41:$J$42</definedName>
    <definedName name="Z_49037B54_2990_41F2_A98D_615EDAEEEC02_.wvu.FilterData" localSheetId="6" hidden="1">'Sch-3 '!$A$40:$BB$41</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'Sch-1'!$A$1:$O$52</definedName>
    <definedName name="Z_49037B54_2990_41F2_A98D_615EDAEEEC02_.wvu.PrintArea" localSheetId="5" hidden="1">'Sch-2'!$A$1:$J$51</definedName>
    <definedName name="Z_49037B54_2990_41F2_A98D_615EDAEEEC02_.wvu.PrintArea" localSheetId="6" hidden="1">'Sch-3 '!$A$1:$Q$48</definedName>
    <definedName name="Z_49037B54_2990_41F2_A98D_615EDAEEEC02_.wvu.PrintArea" localSheetId="7" hidden="1">'Sch-4'!$A$1:$Q$29</definedName>
    <definedName name="Z_49037B54_2990_41F2_A98D_615EDAEEEC02_.wvu.PrintArea" localSheetId="8" hidden="1">'Sch-4b'!$A$1:$Q$29</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'Sch-6'!$A$1:$D$33</definedName>
    <definedName name="Z_49037B54_2990_41F2_A98D_615EDAEEEC02_.wvu.PrintArea" localSheetId="13" hidden="1">'Sch-6 After Discount'!$A$1:$D$33</definedName>
    <definedName name="Z_49037B54_2990_41F2_A98D_615EDAEEEC02_.wvu.PrintArea" localSheetId="11" hidden="1">'Sch-6(buy-back)'!$A$1:$Q$33</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'Sch-1'!#REF!,'Sch-1'!$41:$41</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'Sch-1'!$A$41:$AZ$44</definedName>
    <definedName name="Z_498493C3_769C_4143_9114_C68CD1D40B11_.wvu.FilterData" localSheetId="5" hidden="1">'Sch-2'!$G$41:$J$42</definedName>
    <definedName name="Z_498493C3_769C_4143_9114_C68CD1D40B11_.wvu.FilterData" localSheetId="6" hidden="1">'Sch-3 '!$A$40:$BB$41</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'Sch-1'!$A$1:$O$52</definedName>
    <definedName name="Z_498493C3_769C_4143_9114_C68CD1D40B11_.wvu.PrintArea" localSheetId="5" hidden="1">'Sch-2'!$A$1:$J$51</definedName>
    <definedName name="Z_498493C3_769C_4143_9114_C68CD1D40B11_.wvu.PrintArea" localSheetId="6" hidden="1">'Sch-3 '!$A$1:$Q$48</definedName>
    <definedName name="Z_498493C3_769C_4143_9114_C68CD1D40B11_.wvu.PrintArea" localSheetId="7" hidden="1">'Sch-4'!$A$1:$Q$29</definedName>
    <definedName name="Z_498493C3_769C_4143_9114_C68CD1D40B11_.wvu.PrintArea" localSheetId="8" hidden="1">'Sch-4b'!$A$1:$Q$29</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'Sch-6'!$A$1:$D$33</definedName>
    <definedName name="Z_498493C3_769C_4143_9114_C68CD1D40B11_.wvu.PrintArea" localSheetId="13" hidden="1">'Sch-6 After Discount'!$A$1:$D$33</definedName>
    <definedName name="Z_498493C3_769C_4143_9114_C68CD1D40B11_.wvu.PrintArea" localSheetId="11" hidden="1">'Sch-6(buy-back)'!$A$1:$Q$33</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'Sch-1'!$A$41:$O$41</definedName>
    <definedName name="Z_4AA1107B_A795_4744_B566_827168772C7A_.wvu.FilterData" localSheetId="5" hidden="1">'Sch-2'!$G$41:$J$42</definedName>
    <definedName name="Z_4AA1107B_A795_4744_B566_827168772C7A_.wvu.FilterData" localSheetId="6" hidden="1">'Sch-3 '!$A$40:$P$41</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'Sch-1'!$A$1:$O$52</definedName>
    <definedName name="Z_4AA1107B_A795_4744_B566_827168772C7A_.wvu.PrintArea" localSheetId="5" hidden="1">'Sch-2'!$A$1:$J$49</definedName>
    <definedName name="Z_4AA1107B_A795_4744_B566_827168772C7A_.wvu.PrintArea" localSheetId="6" hidden="1">'Sch-3 '!$A$1:$P$48</definedName>
    <definedName name="Z_4AA1107B_A795_4744_B566_827168772C7A_.wvu.PrintArea" localSheetId="7" hidden="1">'Sch-4'!$A$1:$Q$29</definedName>
    <definedName name="Z_4AA1107B_A795_4744_B566_827168772C7A_.wvu.PrintArea" localSheetId="8" hidden="1">'Sch-4b'!$A$1:$Q$29</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'Sch-6'!$A$1:$D$33</definedName>
    <definedName name="Z_4AA1107B_A795_4744_B566_827168772C7A_.wvu.PrintArea" localSheetId="13" hidden="1">'Sch-6 After Discount'!$A$1:$D$33</definedName>
    <definedName name="Z_4AA1107B_A795_4744_B566_827168772C7A_.wvu.PrintArea" localSheetId="11" hidden="1">'Sch-6(buy-back)'!$A$1:$Q$33</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'Sch-1'!$A$1:$O$53</definedName>
    <definedName name="Z_4F65FF32_EC61_4022_A399_2986D7B6B8B3_.wvu.PrintArea" localSheetId="5" hidden="1">'Sch-2'!$A$1:$J$41</definedName>
    <definedName name="Z_4F65FF32_EC61_4022_A399_2986D7B6B8B3_.wvu.PrintArea" localSheetId="6" hidden="1">'Sch-3 '!$A$1:$P$40</definedName>
    <definedName name="Z_4F65FF32_EC61_4022_A399_2986D7B6B8B3_.wvu.PrintArea" localSheetId="7" hidden="1">'Sch-4'!$A$1:$Q$29</definedName>
    <definedName name="Z_4F65FF32_EC61_4022_A399_2986D7B6B8B3_.wvu.PrintArea" localSheetId="8" hidden="1">'Sch-4b'!$A$1:$Q$29</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'Sch-6'!$A$1:$D$34</definedName>
    <definedName name="Z_4F65FF32_EC61_4022_A399_2986D7B6B8B3_.wvu.PrintArea" localSheetId="13" hidden="1">'Sch-6 After Discount'!$A$1:$D$34</definedName>
    <definedName name="Z_4F65FF32_EC61_4022_A399_2986D7B6B8B3_.wvu.PrintArea" localSheetId="11" hidden="1">'Sch-6(buy-back)'!$A$1:$Q$33</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'Sch-1'!$78:$144</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'Sch-1'!$A$41:$O$41</definedName>
    <definedName name="Z_7487ED9F_BBED_4B2A_9631_22F1A430946B_.wvu.FilterData" localSheetId="5" hidden="1">'Sch-2'!$G$41:$J$42</definedName>
    <definedName name="Z_7487ED9F_BBED_4B2A_9631_22F1A430946B_.wvu.FilterData" localSheetId="6" hidden="1">'Sch-3 '!$A$40:$P$41</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'Sch-1'!$A$1:$O$52</definedName>
    <definedName name="Z_7487ED9F_BBED_4B2A_9631_22F1A430946B_.wvu.PrintArea" localSheetId="5" hidden="1">'Sch-2'!$A$1:$J$49</definedName>
    <definedName name="Z_7487ED9F_BBED_4B2A_9631_22F1A430946B_.wvu.PrintArea" localSheetId="6" hidden="1">'Sch-3 '!$A$1:$P$48</definedName>
    <definedName name="Z_7487ED9F_BBED_4B2A_9631_22F1A430946B_.wvu.PrintArea" localSheetId="7" hidden="1">'Sch-4'!$A$1:$Q$29</definedName>
    <definedName name="Z_7487ED9F_BBED_4B2A_9631_22F1A430946B_.wvu.PrintArea" localSheetId="8" hidden="1">'Sch-4b'!$A$1:$Q$29</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'Sch-6'!$A$1:$D$33</definedName>
    <definedName name="Z_7487ED9F_BBED_4B2A_9631_22F1A430946B_.wvu.PrintArea" localSheetId="13" hidden="1">'Sch-6 After Discount'!$A$1:$D$33</definedName>
    <definedName name="Z_7487ED9F_BBED_4B2A_9631_22F1A430946B_.wvu.PrintArea" localSheetId="11" hidden="1">'Sch-6(buy-back)'!$A$1:$Q$33</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'Sch-1'!$A$41:$AZ$44</definedName>
    <definedName name="Z_8E2BD47E_9D90_4E85_B636_9331A76FA1A9_.wvu.FilterData" localSheetId="5" hidden="1">'Sch-2'!$G$41:$J$42</definedName>
    <definedName name="Z_8E2BD47E_9D90_4E85_B636_9331A76FA1A9_.wvu.FilterData" localSheetId="6" hidden="1">'Sch-3 '!$A$40:$BB$41</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'Sch-1'!$A$1:$O$52</definedName>
    <definedName name="Z_8E2BD47E_9D90_4E85_B636_9331A76FA1A9_.wvu.PrintArea" localSheetId="5" hidden="1">'Sch-2'!$A$1:$K$51</definedName>
    <definedName name="Z_8E2BD47E_9D90_4E85_B636_9331A76FA1A9_.wvu.PrintArea" localSheetId="6" hidden="1">'Sch-3 '!$A$1:$Q$48</definedName>
    <definedName name="Z_8E2BD47E_9D90_4E85_B636_9331A76FA1A9_.wvu.PrintArea" localSheetId="7" hidden="1">'Sch-4'!$A$1:$Q$29</definedName>
    <definedName name="Z_8E2BD47E_9D90_4E85_B636_9331A76FA1A9_.wvu.PrintArea" localSheetId="8" hidden="1">'Sch-4b'!$A$1:$Q$29</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'Sch-6'!$A$1:$D$33</definedName>
    <definedName name="Z_8E2BD47E_9D90_4E85_B636_9331A76FA1A9_.wvu.PrintArea" localSheetId="13" hidden="1">'Sch-6 After Discount'!$A$1:$D$33</definedName>
    <definedName name="Z_8E2BD47E_9D90_4E85_B636_9331A76FA1A9_.wvu.PrintArea" localSheetId="11" hidden="1">'Sch-6(buy-back)'!$A$1:$Q$33</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'Sch-6'!$31:$31</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'Sch-1'!$A$41:$O$41</definedName>
    <definedName name="Z_A7DBDDEF_9245_44C6_9EBF_032DB6E1C0A2_.wvu.FilterData" localSheetId="5" hidden="1">'Sch-2'!$G$41:$J$42</definedName>
    <definedName name="Z_A7DBDDEF_9245_44C6_9EBF_032DB6E1C0A2_.wvu.FilterData" localSheetId="6" hidden="1">'Sch-3 '!$A$40:$P$41</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'Sch-1'!$A$1:$O$52</definedName>
    <definedName name="Z_A7DBDDEF_9245_44C6_9EBF_032DB6E1C0A2_.wvu.PrintArea" localSheetId="5" hidden="1">'Sch-2'!$A$1:$J$49</definedName>
    <definedName name="Z_A7DBDDEF_9245_44C6_9EBF_032DB6E1C0A2_.wvu.PrintArea" localSheetId="6" hidden="1">'Sch-3 '!$A$1:$P$48</definedName>
    <definedName name="Z_A7DBDDEF_9245_44C6_9EBF_032DB6E1C0A2_.wvu.PrintArea" localSheetId="7" hidden="1">'Sch-4'!$A$1:$Q$29</definedName>
    <definedName name="Z_A7DBDDEF_9245_44C6_9EBF_032DB6E1C0A2_.wvu.PrintArea" localSheetId="8" hidden="1">'Sch-4b'!$A$1:$Q$29</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'Sch-6'!$A$1:$D$33</definedName>
    <definedName name="Z_A7DBDDEF_9245_44C6_9EBF_032DB6E1C0A2_.wvu.PrintArea" localSheetId="13" hidden="1">'Sch-6 After Discount'!$A$1:$D$33</definedName>
    <definedName name="Z_A7DBDDEF_9245_44C6_9EBF_032DB6E1C0A2_.wvu.PrintArea" localSheetId="11" hidden="1">'Sch-6(buy-back)'!$A$1:$Q$33</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'Sch-1'!$A$41:$O$41</definedName>
    <definedName name="Z_B23AD343_29DA_4CE0_BD10_47BF44F3782F_.wvu.FilterData" localSheetId="5" hidden="1">'Sch-2'!$G$41:$J$42</definedName>
    <definedName name="Z_B23AD343_29DA_4CE0_BD10_47BF44F3782F_.wvu.FilterData" localSheetId="6" hidden="1">'Sch-3 '!$A$40:$P$41</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'Sch-1'!$A$1:$O$52</definedName>
    <definedName name="Z_B23AD343_29DA_4CE0_BD10_47BF44F3782F_.wvu.PrintArea" localSheetId="5" hidden="1">'Sch-2'!$A$1:$J$49</definedName>
    <definedName name="Z_B23AD343_29DA_4CE0_BD10_47BF44F3782F_.wvu.PrintArea" localSheetId="6" hidden="1">'Sch-3 '!$A$1:$P$48</definedName>
    <definedName name="Z_B23AD343_29DA_4CE0_BD10_47BF44F3782F_.wvu.PrintArea" localSheetId="7" hidden="1">'Sch-4'!$A$1:$Q$29</definedName>
    <definedName name="Z_B23AD343_29DA_4CE0_BD10_47BF44F3782F_.wvu.PrintArea" localSheetId="8" hidden="1">'Sch-4b'!$A$1:$Q$29</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'Sch-6'!$A$1:$D$34</definedName>
    <definedName name="Z_B23AD343_29DA_4CE0_BD10_47BF44F3782F_.wvu.PrintArea" localSheetId="13" hidden="1">'Sch-6 After Discount'!$A$1:$D$34</definedName>
    <definedName name="Z_B23AD343_29DA_4CE0_BD10_47BF44F3782F_.wvu.PrintArea" localSheetId="11" hidden="1">'Sch-6(buy-back)'!$A$1:$Q$33</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'Sch-1'!$A$41:$O$41</definedName>
    <definedName name="Z_B3CE7B10_A914_4559_A6DA_AED8C22AFD6D_.wvu.FilterData" localSheetId="5" hidden="1">'Sch-2'!$G$41:$J$42</definedName>
    <definedName name="Z_B3CE7B10_A914_4559_A6DA_AED8C22AFD6D_.wvu.FilterData" localSheetId="6" hidden="1">'Sch-3 '!$A$40:$P$41</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'Sch-1'!$A$1:$O$52</definedName>
    <definedName name="Z_B3CE7B10_A914_4559_A6DA_AED8C22AFD6D_.wvu.PrintArea" localSheetId="5" hidden="1">'Sch-2'!$A$1:$J$49</definedName>
    <definedName name="Z_B3CE7B10_A914_4559_A6DA_AED8C22AFD6D_.wvu.PrintArea" localSheetId="6" hidden="1">'Sch-3 '!$A$1:$P$48</definedName>
    <definedName name="Z_B3CE7B10_A914_4559_A6DA_AED8C22AFD6D_.wvu.PrintArea" localSheetId="7" hidden="1">'Sch-4'!$A$1:$Q$29</definedName>
    <definedName name="Z_B3CE7B10_A914_4559_A6DA_AED8C22AFD6D_.wvu.PrintArea" localSheetId="8" hidden="1">'Sch-4b'!$A$1:$Q$29</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'Sch-6'!$A$1:$D$33</definedName>
    <definedName name="Z_B3CE7B10_A914_4559_A6DA_AED8C22AFD6D_.wvu.PrintArea" localSheetId="13" hidden="1">'Sch-6 After Discount'!$A$1:$D$33</definedName>
    <definedName name="Z_B3CE7B10_A914_4559_A6DA_AED8C22AFD6D_.wvu.PrintArea" localSheetId="11" hidden="1">'Sch-6(buy-back)'!$A$1:$Q$33</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'Sch-1'!$A$41:$AZ$44</definedName>
    <definedName name="Z_B835C05C_B615_4DCB_982D_4519616B3CD8_.wvu.FilterData" localSheetId="5" hidden="1">'Sch-2'!$G$41:$J$42</definedName>
    <definedName name="Z_B835C05C_B615_4DCB_982D_4519616B3CD8_.wvu.FilterData" localSheetId="6" hidden="1">'Sch-3 '!$A$40:$BB$41</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'Sch-1'!$A$1:$O$52</definedName>
    <definedName name="Z_B835C05C_B615_4DCB_982D_4519616B3CD8_.wvu.PrintArea" localSheetId="5" hidden="1">'Sch-2'!$A$1:$J$49</definedName>
    <definedName name="Z_B835C05C_B615_4DCB_982D_4519616B3CD8_.wvu.PrintArea" localSheetId="6" hidden="1">'Sch-3 '!$A$1:$P$48</definedName>
    <definedName name="Z_B835C05C_B615_4DCB_982D_4519616B3CD8_.wvu.PrintArea" localSheetId="7" hidden="1">'Sch-4'!$A$1:$Q$29</definedName>
    <definedName name="Z_B835C05C_B615_4DCB_982D_4519616B3CD8_.wvu.PrintArea" localSheetId="8" hidden="1">'Sch-4b'!$A$1:$Q$29</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'Sch-6'!$A$1:$D$33</definedName>
    <definedName name="Z_B835C05C_B615_4DCB_982D_4519616B3CD8_.wvu.PrintArea" localSheetId="13" hidden="1">'Sch-6 After Discount'!$A$1:$D$33</definedName>
    <definedName name="Z_B835C05C_B615_4DCB_982D_4519616B3CD8_.wvu.PrintArea" localSheetId="11" hidden="1">'Sch-6(buy-back)'!$A$1:$Q$33</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'Sch-1'!$A$41:$AZ$44</definedName>
    <definedName name="Z_C431BC99_7569_44AB_83F6_AB73BDED3783_.wvu.FilterData" localSheetId="5" hidden="1">'Sch-2'!$G$41:$J$42</definedName>
    <definedName name="Z_C431BC99_7569_44AB_83F6_AB73BDED3783_.wvu.FilterData" localSheetId="6" hidden="1">'Sch-3 '!$A$40:$BB$41</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'Sch-1'!$A$1:$O$52</definedName>
    <definedName name="Z_C431BC99_7569_44AB_83F6_AB73BDED3783_.wvu.PrintArea" localSheetId="5" hidden="1">'Sch-2'!$A$1:$J$49</definedName>
    <definedName name="Z_C431BC99_7569_44AB_83F6_AB73BDED3783_.wvu.PrintArea" localSheetId="6" hidden="1">'Sch-3 '!$A$1:$P$48</definedName>
    <definedName name="Z_C431BC99_7569_44AB_83F6_AB73BDED3783_.wvu.PrintArea" localSheetId="7" hidden="1">'Sch-4'!$A$1:$Q$29</definedName>
    <definedName name="Z_C431BC99_7569_44AB_83F6_AB73BDED3783_.wvu.PrintArea" localSheetId="8" hidden="1">'Sch-4b'!$A$1:$Q$29</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'Sch-6'!$A$1:$D$33</definedName>
    <definedName name="Z_C431BC99_7569_44AB_83F6_AB73BDED3783_.wvu.PrintArea" localSheetId="13" hidden="1">'Sch-6 After Discount'!$A$1:$D$33</definedName>
    <definedName name="Z_C431BC99_7569_44AB_83F6_AB73BDED3783_.wvu.PrintArea" localSheetId="11" hidden="1">'Sch-6(buy-back)'!$A$1:$Q$33</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'Sch-1'!$A$18:$AY$40</definedName>
    <definedName name="Z_C6A7FFED_91EB_41DF_A944_2BFB2D792481_.wvu.FilterData" localSheetId="5" hidden="1">'Sch-2'!$G$41:$J$42</definedName>
    <definedName name="Z_C6A7FFED_91EB_41DF_A944_2BFB2D792481_.wvu.FilterData" localSheetId="6" hidden="1">'Sch-3 '!$A$40:$BB$41</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'Sch-1'!$A$1:$O$52</definedName>
    <definedName name="Z_C6A7FFED_91EB_41DF_A944_2BFB2D792481_.wvu.PrintArea" localSheetId="5" hidden="1">'Sch-2'!$A$1:$K$51</definedName>
    <definedName name="Z_C6A7FFED_91EB_41DF_A944_2BFB2D792481_.wvu.PrintArea" localSheetId="6" hidden="1">'Sch-3 '!$A$1:$Q$48</definedName>
    <definedName name="Z_C6A7FFED_91EB_41DF_A944_2BFB2D792481_.wvu.PrintArea" localSheetId="7" hidden="1">'Sch-4'!$A$1:$Q$29</definedName>
    <definedName name="Z_C6A7FFED_91EB_41DF_A944_2BFB2D792481_.wvu.PrintArea" localSheetId="8" hidden="1">'Sch-4b'!$A$1:$Q$29</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'Sch-6'!$A$1:$D$33</definedName>
    <definedName name="Z_C6A7FFED_91EB_41DF_A944_2BFB2D792481_.wvu.PrintArea" localSheetId="13" hidden="1">'Sch-6 After Discount'!$A$1:$D$33</definedName>
    <definedName name="Z_C6A7FFED_91EB_41DF_A944_2BFB2D792481_.wvu.PrintArea" localSheetId="11" hidden="1">'Sch-6(buy-back)'!$A$1:$Q$33</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'Sch-6'!$31:$31</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'Sch-4'!$R:$U</definedName>
    <definedName name="Z_CCDCC0D3_DF6E_48C7_BC25_59CC95F7F53D_.wvu.Cols" localSheetId="8" hidden="1">'Sch-4b'!$R:$T</definedName>
    <definedName name="Z_CCDCC0D3_DF6E_48C7_BC25_59CC95F7F53D_.wvu.Cols" localSheetId="10" hidden="1">'Sch-5'!$I:$P</definedName>
    <definedName name="Z_CCDCC0D3_DF6E_48C7_BC25_59CC95F7F53D_.wvu.Cols" localSheetId="11" hidden="1">'Sch-6(buy-back)'!$Q:$T</definedName>
    <definedName name="Z_CCDCC0D3_DF6E_48C7_BC25_59CC95F7F53D_.wvu.Cols" localSheetId="14" hidden="1">'Sch-7'!$P:$R,'Sch-7'!$AG:$AM</definedName>
    <definedName name="Z_CCDCC0D3_DF6E_48C7_BC25_59CC95F7F53D_.wvu.FilterData" localSheetId="4" hidden="1">'Sch-1'!$A$17:$AZ$40</definedName>
    <definedName name="Z_CCDCC0D3_DF6E_48C7_BC25_59CC95F7F53D_.wvu.FilterData" localSheetId="5" hidden="1">'Sch-2'!$G$41:$J$42</definedName>
    <definedName name="Z_CCDCC0D3_DF6E_48C7_BC25_59CC95F7F53D_.wvu.FilterData" localSheetId="6" hidden="1">'Sch-3 '!$A$18:$BB$39</definedName>
    <definedName name="Z_CCDCC0D3_DF6E_48C7_BC25_59CC95F7F53D_.wvu.FilterData" localSheetId="8" hidden="1">'Sch-4b'!$A$17:$AD$17</definedName>
    <definedName name="Z_CCDCC0D3_DF6E_48C7_BC25_59CC95F7F53D_.wvu.FilterData" localSheetId="11" hidden="1">'Sch-6(buy-back)'!$A$17:$AD$17</definedName>
    <definedName name="Z_CCDCC0D3_DF6E_48C7_BC25_59CC95F7F53D_.wvu.PrintArea" localSheetId="16" hidden="1">'Bid Form 2nd Envelope'!$A$1:$F$61</definedName>
    <definedName name="Z_CCDCC0D3_DF6E_48C7_BC25_59CC95F7F53D_.wvu.PrintArea" localSheetId="1" hidden="1">Cover!$A$1:$F$15</definedName>
    <definedName name="Z_CCDCC0D3_DF6E_48C7_BC25_59CC95F7F53D_.wvu.PrintArea" localSheetId="15" hidden="1">Discount!$A$2:$G$43</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'Sch-1'!$A$1:$O$52</definedName>
    <definedName name="Z_CCDCC0D3_DF6E_48C7_BC25_59CC95F7F53D_.wvu.PrintArea" localSheetId="5" hidden="1">'Sch-2'!$A$1:$K$51</definedName>
    <definedName name="Z_CCDCC0D3_DF6E_48C7_BC25_59CC95F7F53D_.wvu.PrintArea" localSheetId="6" hidden="1">'Sch-3 '!$A$1:$Q$48</definedName>
    <definedName name="Z_CCDCC0D3_DF6E_48C7_BC25_59CC95F7F53D_.wvu.PrintArea" localSheetId="7" hidden="1">'Sch-4'!$A$1:$Q$29</definedName>
    <definedName name="Z_CCDCC0D3_DF6E_48C7_BC25_59CC95F7F53D_.wvu.PrintArea" localSheetId="8" hidden="1">'Sch-4b'!$A$1:$Q$29</definedName>
    <definedName name="Z_CCDCC0D3_DF6E_48C7_BC25_59CC95F7F53D_.wvu.PrintArea" localSheetId="10" hidden="1">'Sch-5'!$A$1:$E$26</definedName>
    <definedName name="Z_CCDCC0D3_DF6E_48C7_BC25_59CC95F7F53D_.wvu.PrintArea" localSheetId="9" hidden="1">'Sch-5 Dis'!$A$1:$E$26</definedName>
    <definedName name="Z_CCDCC0D3_DF6E_48C7_BC25_59CC95F7F53D_.wvu.PrintArea" localSheetId="12" hidden="1">'Sch-6'!$A$1:$D$33</definedName>
    <definedName name="Z_CCDCC0D3_DF6E_48C7_BC25_59CC95F7F53D_.wvu.PrintArea" localSheetId="13" hidden="1">'Sch-6 After Discount'!$A$1:$D$33</definedName>
    <definedName name="Z_CCDCC0D3_DF6E_48C7_BC25_59CC95F7F53D_.wvu.PrintArea" localSheetId="11" hidden="1">'Sch-6(buy-back)'!$A$1:$Q$33</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0"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Discount!$32:$34</definedName>
    <definedName name="Z_CCDCC0D3_DF6E_48C7_BC25_59CC95F7F53D_.wvu.Rows" localSheetId="3" hidden="1">'Names of Bidder'!$7:$7,'Names of Bidder'!$14:$23,'Names of Bidder'!$27:$30</definedName>
    <definedName name="Z_CCDCC0D3_DF6E_48C7_BC25_59CC95F7F53D_.wvu.Rows" localSheetId="5" hidden="1">'Sch-2'!$43:$45</definedName>
    <definedName name="Z_CCDCC0D3_DF6E_48C7_BC25_59CC95F7F53D_.wvu.Rows" localSheetId="12" hidden="1">'Sch-6'!$28:$28,'Sch-6'!$31:$31</definedName>
    <definedName name="Z_CCDCC0D3_DF6E_48C7_BC25_59CC95F7F53D_.wvu.Rows" localSheetId="13" hidden="1">'Sch-6 After Discount'!$28:$28</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'Sch-1'!$A$41:$O$41</definedName>
    <definedName name="Z_D0757F9E_DF41_4B40_A5E5_F4F8FDD8D61D_.wvu.FilterData" localSheetId="5" hidden="1">'Sch-2'!$G$41:$J$42</definedName>
    <definedName name="Z_D0757F9E_DF41_4B40_A5E5_F4F8FDD8D61D_.wvu.FilterData" localSheetId="6" hidden="1">'Sch-3 '!$A$40:$P$41</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'Sch-1'!$A$1:$O$52</definedName>
    <definedName name="Z_D0757F9E_DF41_4B40_A5E5_F4F8FDD8D61D_.wvu.PrintArea" localSheetId="5" hidden="1">'Sch-2'!$A$1:$J$49</definedName>
    <definedName name="Z_D0757F9E_DF41_4B40_A5E5_F4F8FDD8D61D_.wvu.PrintArea" localSheetId="6" hidden="1">'Sch-3 '!$A$1:$P$48</definedName>
    <definedName name="Z_D0757F9E_DF41_4B40_A5E5_F4F8FDD8D61D_.wvu.PrintArea" localSheetId="7" hidden="1">'Sch-4'!$A$1:$Q$29</definedName>
    <definedName name="Z_D0757F9E_DF41_4B40_A5E5_F4F8FDD8D61D_.wvu.PrintArea" localSheetId="8" hidden="1">'Sch-4b'!$A$1:$Q$29</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'Sch-6'!$A$1:$D$33</definedName>
    <definedName name="Z_D0757F9E_DF41_4B40_A5E5_F4F8FDD8D61D_.wvu.PrintArea" localSheetId="13" hidden="1">'Sch-6 After Discount'!$A$1:$D$33</definedName>
    <definedName name="Z_D0757F9E_DF41_4B40_A5E5_F4F8FDD8D61D_.wvu.PrintArea" localSheetId="11" hidden="1">'Sch-6(buy-back)'!$A$1:$Q$33</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'Sch-1'!$A$41:$O$41</definedName>
    <definedName name="Z_D53177B2_31EC_4222_B97A_A37DCFD9E45B_.wvu.FilterData" localSheetId="5" hidden="1">'Sch-2'!$G$41:$J$42</definedName>
    <definedName name="Z_D53177B2_31EC_4222_B97A_A37DCFD9E45B_.wvu.FilterData" localSheetId="6" hidden="1">'Sch-3 '!$A$40:$P$41</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'Sch-1'!$A$1:$O$52</definedName>
    <definedName name="Z_D53177B2_31EC_4222_B97A_A37DCFD9E45B_.wvu.PrintArea" localSheetId="5" hidden="1">'Sch-2'!$A$1:$J$49</definedName>
    <definedName name="Z_D53177B2_31EC_4222_B97A_A37DCFD9E45B_.wvu.PrintArea" localSheetId="6" hidden="1">'Sch-3 '!$A$1:$P$48</definedName>
    <definedName name="Z_D53177B2_31EC_4222_B97A_A37DCFD9E45B_.wvu.PrintArea" localSheetId="7" hidden="1">'Sch-4'!$A$1:$Q$29</definedName>
    <definedName name="Z_D53177B2_31EC_4222_B97A_A37DCFD9E45B_.wvu.PrintArea" localSheetId="8" hidden="1">'Sch-4b'!$A$1:$Q$29</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'Sch-6'!$A$1:$D$33</definedName>
    <definedName name="Z_D53177B2_31EC_4222_B97A_A37DCFD9E45B_.wvu.PrintArea" localSheetId="13" hidden="1">'Sch-6 After Discount'!$A$1:$D$33</definedName>
    <definedName name="Z_D53177B2_31EC_4222_B97A_A37DCFD9E45B_.wvu.PrintArea" localSheetId="11" hidden="1">'Sch-6(buy-back)'!$A$1:$Q$33</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'Sch-1'!$A$41:$AZ$44</definedName>
    <definedName name="Z_E31EEC54_5F58_47EA_99FC_C1E22AF5375A_.wvu.FilterData" localSheetId="5" hidden="1">'Sch-2'!$G$41:$J$42</definedName>
    <definedName name="Z_E31EEC54_5F58_47EA_99FC_C1E22AF5375A_.wvu.FilterData" localSheetId="6" hidden="1">'Sch-3 '!$A$40:$BB$41</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'Sch-1'!$A$1:$O$52</definedName>
    <definedName name="Z_E31EEC54_5F58_47EA_99FC_C1E22AF5375A_.wvu.PrintArea" localSheetId="5" hidden="1">'Sch-2'!$A$1:$J$51</definedName>
    <definedName name="Z_E31EEC54_5F58_47EA_99FC_C1E22AF5375A_.wvu.PrintArea" localSheetId="6" hidden="1">'Sch-3 '!$A$1:$Q$48</definedName>
    <definedName name="Z_E31EEC54_5F58_47EA_99FC_C1E22AF5375A_.wvu.PrintArea" localSheetId="7" hidden="1">'Sch-4'!$A$1:$Q$29</definedName>
    <definedName name="Z_E31EEC54_5F58_47EA_99FC_C1E22AF5375A_.wvu.PrintArea" localSheetId="8" hidden="1">'Sch-4b'!$A$1:$Q$29</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'Sch-6'!$A$1:$D$33</definedName>
    <definedName name="Z_E31EEC54_5F58_47EA_99FC_C1E22AF5375A_.wvu.PrintArea" localSheetId="13" hidden="1">'Sch-6 After Discount'!$A$1:$D$33</definedName>
    <definedName name="Z_E31EEC54_5F58_47EA_99FC_C1E22AF5375A_.wvu.PrintArea" localSheetId="11" hidden="1">'Sch-6(buy-back)'!$A$1:$Q$33</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'Sch-1'!$A$41:$O$41</definedName>
    <definedName name="Z_E97134B6_5E8D_4951_8DA0_73D065532361_.wvu.FilterData" localSheetId="5" hidden="1">'Sch-2'!$G$41:$J$42</definedName>
    <definedName name="Z_E97134B6_5E8D_4951_8DA0_73D065532361_.wvu.FilterData" localSheetId="6" hidden="1">'Sch-3 '!$A$40:$P$41</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'Sch-1'!$A$1:$O$52</definedName>
    <definedName name="Z_E97134B6_5E8D_4951_8DA0_73D065532361_.wvu.PrintArea" localSheetId="5" hidden="1">'Sch-2'!$A$1:$J$49</definedName>
    <definedName name="Z_E97134B6_5E8D_4951_8DA0_73D065532361_.wvu.PrintArea" localSheetId="6" hidden="1">'Sch-3 '!$A$1:$P$48</definedName>
    <definedName name="Z_E97134B6_5E8D_4951_8DA0_73D065532361_.wvu.PrintArea" localSheetId="7" hidden="1">'Sch-4'!$A$1:$Q$29</definedName>
    <definedName name="Z_E97134B6_5E8D_4951_8DA0_73D065532361_.wvu.PrintArea" localSheetId="8" hidden="1">'Sch-4b'!$A$1:$Q$29</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'Sch-6'!$A$1:$D$33</definedName>
    <definedName name="Z_E97134B6_5E8D_4951_8DA0_73D065532361_.wvu.PrintArea" localSheetId="13" hidden="1">'Sch-6 After Discount'!$A$1:$D$33</definedName>
    <definedName name="Z_E97134B6_5E8D_4951_8DA0_73D065532361_.wvu.PrintArea" localSheetId="11" hidden="1">'Sch-6(buy-back)'!$A$1:$Q$33</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'Sch-1'!$A$41:$O$41</definedName>
    <definedName name="Z_E9F4E142_7D26_464D_BECA_4F3806DB1FE1_.wvu.FilterData" localSheetId="5" hidden="1">'Sch-2'!$G$41:$J$42</definedName>
    <definedName name="Z_E9F4E142_7D26_464D_BECA_4F3806DB1FE1_.wvu.FilterData" localSheetId="6" hidden="1">'Sch-3 '!$A$40:$P$41</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'Sch-1'!$A$1:$O$52</definedName>
    <definedName name="Z_E9F4E142_7D26_464D_BECA_4F3806DB1FE1_.wvu.PrintArea" localSheetId="5" hidden="1">'Sch-2'!$A$1:$J$49</definedName>
    <definedName name="Z_E9F4E142_7D26_464D_BECA_4F3806DB1FE1_.wvu.PrintArea" localSheetId="6" hidden="1">'Sch-3 '!$A$1:$P$48</definedName>
    <definedName name="Z_E9F4E142_7D26_464D_BECA_4F3806DB1FE1_.wvu.PrintArea" localSheetId="7" hidden="1">'Sch-4'!$A$1:$Q$29</definedName>
    <definedName name="Z_E9F4E142_7D26_464D_BECA_4F3806DB1FE1_.wvu.PrintArea" localSheetId="8" hidden="1">'Sch-4b'!$A$1:$Q$29</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'Sch-6'!$A$1:$D$34</definedName>
    <definedName name="Z_E9F4E142_7D26_464D_BECA_4F3806DB1FE1_.wvu.PrintArea" localSheetId="13" hidden="1">'Sch-6 After Discount'!$A$1:$D$34</definedName>
    <definedName name="Z_E9F4E142_7D26_464D_BECA_4F3806DB1FE1_.wvu.PrintArea" localSheetId="11" hidden="1">'Sch-6(buy-back)'!$A$1:$Q$33</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'Sch-1'!$A$41:$O$41</definedName>
    <definedName name="Z_ECE9294F_C910_4036_88BC_B1F2176FB06B_.wvu.FilterData" localSheetId="5" hidden="1">'Sch-2'!$G$41:$J$42</definedName>
    <definedName name="Z_ECE9294F_C910_4036_88BC_B1F2176FB06B_.wvu.FilterData" localSheetId="6" hidden="1">'Sch-3 '!$A$40:$P$41</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'Sch-1'!$A$1:$O$52</definedName>
    <definedName name="Z_ECE9294F_C910_4036_88BC_B1F2176FB06B_.wvu.PrintArea" localSheetId="5" hidden="1">'Sch-2'!$A$1:$J$49</definedName>
    <definedName name="Z_ECE9294F_C910_4036_88BC_B1F2176FB06B_.wvu.PrintArea" localSheetId="6" hidden="1">'Sch-3 '!$A$1:$P$48</definedName>
    <definedName name="Z_ECE9294F_C910_4036_88BC_B1F2176FB06B_.wvu.PrintArea" localSheetId="7" hidden="1">'Sch-4'!$A$1:$Q$29</definedName>
    <definedName name="Z_ECE9294F_C910_4036_88BC_B1F2176FB06B_.wvu.PrintArea" localSheetId="8" hidden="1">'Sch-4b'!$A$1:$Q$29</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'Sch-6'!$A$1:$D$34</definedName>
    <definedName name="Z_ECE9294F_C910_4036_88BC_B1F2176FB06B_.wvu.PrintArea" localSheetId="13" hidden="1">'Sch-6 After Discount'!$A$1:$D$34</definedName>
    <definedName name="Z_ECE9294F_C910_4036_88BC_B1F2176FB06B_.wvu.PrintArea" localSheetId="11" hidden="1">'Sch-6(buy-back)'!$A$1:$Q$33</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'Sch-1'!$A$41:$O$41</definedName>
    <definedName name="Z_EE46BCD1_F715_4FA9_A5FC_1B125AD601E0_.wvu.FilterData" localSheetId="5" hidden="1">'Sch-2'!$G$41:$J$42</definedName>
    <definedName name="Z_EE46BCD1_F715_4FA9_A5FC_1B125AD601E0_.wvu.FilterData" localSheetId="6" hidden="1">'Sch-3 '!$A$40:$P$41</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'Sch-1'!$A$1:$O$52</definedName>
    <definedName name="Z_EE46BCD1_F715_4FA9_A5FC_1B125AD601E0_.wvu.PrintArea" localSheetId="5" hidden="1">'Sch-2'!$A$1:$J$49</definedName>
    <definedName name="Z_EE46BCD1_F715_4FA9_A5FC_1B125AD601E0_.wvu.PrintArea" localSheetId="6" hidden="1">'Sch-3 '!$A$1:$P$48</definedName>
    <definedName name="Z_EE46BCD1_F715_4FA9_A5FC_1B125AD601E0_.wvu.PrintArea" localSheetId="7" hidden="1">'Sch-4'!$A$1:$Q$29</definedName>
    <definedName name="Z_EE46BCD1_F715_4FA9_A5FC_1B125AD601E0_.wvu.PrintArea" localSheetId="8" hidden="1">'Sch-4b'!$A$1:$Q$29</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'Sch-6'!$A$1:$D$33</definedName>
    <definedName name="Z_EE46BCD1_F715_4FA9_A5FC_1B125AD601E0_.wvu.PrintArea" localSheetId="13" hidden="1">'Sch-6 After Discount'!$A$1:$D$33</definedName>
    <definedName name="Z_EE46BCD1_F715_4FA9_A5FC_1B125AD601E0_.wvu.PrintArea" localSheetId="11" hidden="1">'Sch-6(buy-back)'!$A$1:$Q$33</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customWorkbookViews>
    <customWorkbookView name="Kapil Mandil {कपिल मंडिल} - Personal View" guid="{CCDCC0D3-DF6E-48C7-BC25-59CC95F7F53D}" mergeInterval="0" personalView="1" maximized="1" xWindow="-9" yWindow="-9" windowWidth="1938" windowHeight="1038" activeSheetId="5"/>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Adil Iqbal Khan {Adil Iqbal Khan} - Personal View" guid="{4452BE38-CCC8-48C7-BE23-59874684899B}" mergeInterval="0" personalView="1" maximized="1" xWindow="-9" yWindow="-9" windowWidth="1938" windowHeight="1048"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0" i="7" l="1"/>
  <c r="R20" i="7" s="1"/>
  <c r="S20" i="7" s="1"/>
  <c r="Q20" i="7" s="1"/>
  <c r="T20" i="7"/>
  <c r="P21" i="7"/>
  <c r="R21" i="7" s="1"/>
  <c r="S21" i="7" s="1"/>
  <c r="Q21" i="7" s="1"/>
  <c r="T21" i="7"/>
  <c r="P22" i="7"/>
  <c r="R22" i="7" s="1"/>
  <c r="S22" i="7" s="1"/>
  <c r="Q22" i="7" s="1"/>
  <c r="T22" i="7"/>
  <c r="P23" i="7"/>
  <c r="R23" i="7"/>
  <c r="S23" i="7"/>
  <c r="Q23" i="7" s="1"/>
  <c r="T23" i="7"/>
  <c r="P24" i="7"/>
  <c r="R24" i="7" s="1"/>
  <c r="S24" i="7" s="1"/>
  <c r="Q24" i="7" s="1"/>
  <c r="T24" i="7"/>
  <c r="P25" i="7"/>
  <c r="R25" i="7" s="1"/>
  <c r="S25" i="7" s="1"/>
  <c r="Q25" i="7" s="1"/>
  <c r="T25" i="7"/>
  <c r="P26" i="7"/>
  <c r="R26" i="7" s="1"/>
  <c r="S26" i="7" s="1"/>
  <c r="Q26" i="7" s="1"/>
  <c r="T26" i="7"/>
  <c r="P27" i="7"/>
  <c r="R27" i="7" s="1"/>
  <c r="S27" i="7" s="1"/>
  <c r="Q27" i="7" s="1"/>
  <c r="T27" i="7"/>
  <c r="P28" i="7"/>
  <c r="R28" i="7" s="1"/>
  <c r="S28" i="7" s="1"/>
  <c r="Q28" i="7" s="1"/>
  <c r="T28" i="7"/>
  <c r="P29" i="7"/>
  <c r="R29" i="7" s="1"/>
  <c r="S29" i="7" s="1"/>
  <c r="Q29" i="7" s="1"/>
  <c r="T29" i="7"/>
  <c r="P30" i="7"/>
  <c r="R30" i="7"/>
  <c r="S30" i="7" s="1"/>
  <c r="Q30" i="7" s="1"/>
  <c r="T30" i="7"/>
  <c r="P31" i="7"/>
  <c r="R31" i="7" s="1"/>
  <c r="S31" i="7" s="1"/>
  <c r="Q31" i="7" s="1"/>
  <c r="T31" i="7"/>
  <c r="P32" i="7"/>
  <c r="R32" i="7"/>
  <c r="S32" i="7" s="1"/>
  <c r="Q32" i="7" s="1"/>
  <c r="T32" i="7"/>
  <c r="P33" i="7"/>
  <c r="R33" i="7" s="1"/>
  <c r="S33" i="7" s="1"/>
  <c r="Q33" i="7" s="1"/>
  <c r="T33" i="7"/>
  <c r="P34" i="7"/>
  <c r="R34" i="7" s="1"/>
  <c r="S34" i="7" s="1"/>
  <c r="Q34" i="7" s="1"/>
  <c r="T34" i="7"/>
  <c r="P35" i="7"/>
  <c r="R35" i="7" s="1"/>
  <c r="S35" i="7" s="1"/>
  <c r="Q35" i="7" s="1"/>
  <c r="T35" i="7"/>
  <c r="P36" i="7"/>
  <c r="R36" i="7"/>
  <c r="S36" i="7"/>
  <c r="Q36" i="7" s="1"/>
  <c r="T36" i="7"/>
  <c r="P37" i="7"/>
  <c r="R37" i="7" s="1"/>
  <c r="S37" i="7" s="1"/>
  <c r="Q37" i="7" s="1"/>
  <c r="T37" i="7"/>
  <c r="P38" i="7"/>
  <c r="R38" i="7" s="1"/>
  <c r="S38" i="7" s="1"/>
  <c r="Q38" i="7" s="1"/>
  <c r="T38" i="7"/>
  <c r="P39" i="7"/>
  <c r="R39" i="7" s="1"/>
  <c r="S39" i="7" s="1"/>
  <c r="Q39" i="7" s="1"/>
  <c r="T39" i="7"/>
  <c r="J20" i="6"/>
  <c r="J21" i="6"/>
  <c r="J22" i="6"/>
  <c r="J23" i="6"/>
  <c r="J24" i="6"/>
  <c r="J25" i="6"/>
  <c r="J26" i="6"/>
  <c r="J27" i="6"/>
  <c r="J28" i="6"/>
  <c r="J29" i="6"/>
  <c r="J30" i="6"/>
  <c r="J31" i="6"/>
  <c r="J32" i="6"/>
  <c r="J33" i="6"/>
  <c r="J34" i="6"/>
  <c r="J35" i="6"/>
  <c r="J36" i="6"/>
  <c r="J37" i="6"/>
  <c r="J38" i="6"/>
  <c r="J39" i="6"/>
  <c r="J40" i="6"/>
  <c r="A40" i="6"/>
  <c r="B40" i="6"/>
  <c r="C40" i="6"/>
  <c r="D40" i="6"/>
  <c r="E40" i="6"/>
  <c r="F40" i="6"/>
  <c r="G40" i="6"/>
  <c r="H40" i="6"/>
  <c r="K40" i="6" s="1"/>
  <c r="A23" i="6"/>
  <c r="B23" i="6"/>
  <c r="C23" i="6"/>
  <c r="D23" i="6"/>
  <c r="E23" i="6"/>
  <c r="F23" i="6"/>
  <c r="G23" i="6"/>
  <c r="H23" i="6"/>
  <c r="K23" i="6" s="1"/>
  <c r="A24" i="6"/>
  <c r="B24" i="6"/>
  <c r="C24" i="6"/>
  <c r="D24" i="6"/>
  <c r="E24" i="6"/>
  <c r="F24" i="6"/>
  <c r="G24" i="6"/>
  <c r="H24" i="6"/>
  <c r="K24" i="6" s="1"/>
  <c r="A25" i="6"/>
  <c r="B25" i="6"/>
  <c r="C25" i="6"/>
  <c r="D25" i="6"/>
  <c r="E25" i="6"/>
  <c r="F25" i="6"/>
  <c r="G25" i="6"/>
  <c r="H25" i="6"/>
  <c r="K25" i="6" s="1"/>
  <c r="A26" i="6"/>
  <c r="B26" i="6"/>
  <c r="C26" i="6"/>
  <c r="D26" i="6"/>
  <c r="E26" i="6"/>
  <c r="F26" i="6"/>
  <c r="G26" i="6"/>
  <c r="H26" i="6"/>
  <c r="K26" i="6" s="1"/>
  <c r="A27" i="6"/>
  <c r="B27" i="6"/>
  <c r="C27" i="6"/>
  <c r="D27" i="6"/>
  <c r="E27" i="6"/>
  <c r="F27" i="6"/>
  <c r="G27" i="6"/>
  <c r="H27" i="6"/>
  <c r="K27" i="6" s="1"/>
  <c r="A28" i="6"/>
  <c r="B28" i="6"/>
  <c r="C28" i="6"/>
  <c r="D28" i="6"/>
  <c r="E28" i="6"/>
  <c r="F28" i="6"/>
  <c r="G28" i="6"/>
  <c r="H28" i="6"/>
  <c r="K28" i="6" s="1"/>
  <c r="A29" i="6"/>
  <c r="B29" i="6"/>
  <c r="C29" i="6"/>
  <c r="D29" i="6"/>
  <c r="E29" i="6"/>
  <c r="F29" i="6"/>
  <c r="G29" i="6"/>
  <c r="H29" i="6"/>
  <c r="K29" i="6" s="1"/>
  <c r="A30" i="6"/>
  <c r="B30" i="6"/>
  <c r="C30" i="6"/>
  <c r="D30" i="6"/>
  <c r="E30" i="6"/>
  <c r="F30" i="6"/>
  <c r="G30" i="6"/>
  <c r="H30" i="6"/>
  <c r="K30" i="6" s="1"/>
  <c r="A31" i="6"/>
  <c r="B31" i="6"/>
  <c r="C31" i="6"/>
  <c r="D31" i="6"/>
  <c r="E31" i="6"/>
  <c r="F31" i="6"/>
  <c r="G31" i="6"/>
  <c r="H31" i="6"/>
  <c r="K31" i="6" s="1"/>
  <c r="A32" i="6"/>
  <c r="B32" i="6"/>
  <c r="C32" i="6"/>
  <c r="D32" i="6"/>
  <c r="E32" i="6"/>
  <c r="F32" i="6"/>
  <c r="G32" i="6"/>
  <c r="H32" i="6"/>
  <c r="K32" i="6" s="1"/>
  <c r="A33" i="6"/>
  <c r="B33" i="6"/>
  <c r="C33" i="6"/>
  <c r="D33" i="6"/>
  <c r="E33" i="6"/>
  <c r="F33" i="6"/>
  <c r="G33" i="6"/>
  <c r="H33" i="6"/>
  <c r="K33" i="6" s="1"/>
  <c r="A34" i="6"/>
  <c r="B34" i="6"/>
  <c r="C34" i="6"/>
  <c r="D34" i="6"/>
  <c r="E34" i="6"/>
  <c r="F34" i="6"/>
  <c r="G34" i="6"/>
  <c r="H34" i="6"/>
  <c r="K34" i="6" s="1"/>
  <c r="A35" i="6"/>
  <c r="B35" i="6"/>
  <c r="C35" i="6"/>
  <c r="D35" i="6"/>
  <c r="E35" i="6"/>
  <c r="F35" i="6"/>
  <c r="G35" i="6"/>
  <c r="H35" i="6"/>
  <c r="K35" i="6" s="1"/>
  <c r="A36" i="6"/>
  <c r="B36" i="6"/>
  <c r="C36" i="6"/>
  <c r="D36" i="6"/>
  <c r="E36" i="6"/>
  <c r="F36" i="6"/>
  <c r="G36" i="6"/>
  <c r="H36" i="6"/>
  <c r="K36" i="6" s="1"/>
  <c r="A37" i="6"/>
  <c r="B37" i="6"/>
  <c r="C37" i="6"/>
  <c r="D37" i="6"/>
  <c r="E37" i="6"/>
  <c r="F37" i="6"/>
  <c r="G37" i="6"/>
  <c r="H37" i="6"/>
  <c r="K37" i="6" s="1"/>
  <c r="A38" i="6"/>
  <c r="B38" i="6"/>
  <c r="C38" i="6"/>
  <c r="D38" i="6"/>
  <c r="E38" i="6"/>
  <c r="F38" i="6"/>
  <c r="G38" i="6"/>
  <c r="H38" i="6"/>
  <c r="K38" i="6" s="1"/>
  <c r="A39" i="6"/>
  <c r="B39" i="6"/>
  <c r="C39" i="6"/>
  <c r="D39" i="6"/>
  <c r="E39" i="6"/>
  <c r="F39" i="6"/>
  <c r="G39" i="6"/>
  <c r="H39" i="6"/>
  <c r="K39" i="6" s="1"/>
  <c r="N20" i="5"/>
  <c r="Q20" i="5" s="1"/>
  <c r="R20" i="5" s="1"/>
  <c r="O20" i="5" s="1"/>
  <c r="P20" i="5"/>
  <c r="T20" i="5" s="1"/>
  <c r="N21" i="5"/>
  <c r="Q21" i="5" s="1"/>
  <c r="R21" i="5" s="1"/>
  <c r="O21" i="5" s="1"/>
  <c r="P21" i="5"/>
  <c r="T21" i="5" s="1"/>
  <c r="N22" i="5"/>
  <c r="Q22" i="5" s="1"/>
  <c r="R22" i="5" s="1"/>
  <c r="O22" i="5" s="1"/>
  <c r="P22" i="5"/>
  <c r="T22" i="5" s="1"/>
  <c r="N23" i="5"/>
  <c r="Q23" i="5" s="1"/>
  <c r="R23" i="5" s="1"/>
  <c r="O23" i="5" s="1"/>
  <c r="P23" i="5"/>
  <c r="T23" i="5" s="1"/>
  <c r="N24" i="5"/>
  <c r="Q24" i="5" s="1"/>
  <c r="R24" i="5" s="1"/>
  <c r="O24" i="5" s="1"/>
  <c r="P24" i="5"/>
  <c r="T24" i="5" s="1"/>
  <c r="N25" i="5"/>
  <c r="Q25" i="5" s="1"/>
  <c r="R25" i="5" s="1"/>
  <c r="O25" i="5" s="1"/>
  <c r="P25" i="5"/>
  <c r="T25" i="5" s="1"/>
  <c r="N26" i="5"/>
  <c r="Q26" i="5" s="1"/>
  <c r="R26" i="5" s="1"/>
  <c r="O26" i="5" s="1"/>
  <c r="P26" i="5"/>
  <c r="T26" i="5" s="1"/>
  <c r="N27" i="5"/>
  <c r="Q27" i="5" s="1"/>
  <c r="R27" i="5" s="1"/>
  <c r="O27" i="5" s="1"/>
  <c r="P27" i="5"/>
  <c r="T27" i="5" s="1"/>
  <c r="N28" i="5"/>
  <c r="Q28" i="5" s="1"/>
  <c r="R28" i="5" s="1"/>
  <c r="O28" i="5" s="1"/>
  <c r="P28" i="5"/>
  <c r="T28" i="5" s="1"/>
  <c r="N29" i="5"/>
  <c r="Q29" i="5" s="1"/>
  <c r="R29" i="5" s="1"/>
  <c r="O29" i="5" s="1"/>
  <c r="P29" i="5"/>
  <c r="T29" i="5" s="1"/>
  <c r="N30" i="5"/>
  <c r="Q30" i="5" s="1"/>
  <c r="R30" i="5" s="1"/>
  <c r="O30" i="5" s="1"/>
  <c r="P30" i="5"/>
  <c r="T30" i="5" s="1"/>
  <c r="N31" i="5"/>
  <c r="Q31" i="5" s="1"/>
  <c r="R31" i="5" s="1"/>
  <c r="O31" i="5" s="1"/>
  <c r="P31" i="5"/>
  <c r="T31" i="5" s="1"/>
  <c r="N32" i="5"/>
  <c r="Q32" i="5" s="1"/>
  <c r="R32" i="5" s="1"/>
  <c r="O32" i="5" s="1"/>
  <c r="P32" i="5"/>
  <c r="T32" i="5" s="1"/>
  <c r="N33" i="5"/>
  <c r="Q33" i="5" s="1"/>
  <c r="R33" i="5" s="1"/>
  <c r="O33" i="5" s="1"/>
  <c r="P33" i="5"/>
  <c r="T33" i="5" s="1"/>
  <c r="N34" i="5"/>
  <c r="Q34" i="5" s="1"/>
  <c r="R34" i="5" s="1"/>
  <c r="O34" i="5" s="1"/>
  <c r="P34" i="5"/>
  <c r="T34" i="5" s="1"/>
  <c r="N35" i="5"/>
  <c r="Q35" i="5" s="1"/>
  <c r="R35" i="5" s="1"/>
  <c r="O35" i="5" s="1"/>
  <c r="P35" i="5"/>
  <c r="T35" i="5" s="1"/>
  <c r="N36" i="5"/>
  <c r="Q36" i="5" s="1"/>
  <c r="R36" i="5" s="1"/>
  <c r="O36" i="5" s="1"/>
  <c r="P36" i="5"/>
  <c r="T36" i="5" s="1"/>
  <c r="N37" i="5"/>
  <c r="Q37" i="5" s="1"/>
  <c r="R37" i="5" s="1"/>
  <c r="O37" i="5" s="1"/>
  <c r="P37" i="5"/>
  <c r="T37" i="5" s="1"/>
  <c r="N38" i="5"/>
  <c r="Q38" i="5" s="1"/>
  <c r="R38" i="5" s="1"/>
  <c r="O38" i="5" s="1"/>
  <c r="P38" i="5"/>
  <c r="T38" i="5" s="1"/>
  <c r="N39" i="5"/>
  <c r="Q39" i="5" s="1"/>
  <c r="R39" i="5" s="1"/>
  <c r="O39" i="5" s="1"/>
  <c r="P39" i="5"/>
  <c r="T39" i="5"/>
  <c r="N40" i="5"/>
  <c r="Q40" i="5" s="1"/>
  <c r="R40" i="5" s="1"/>
  <c r="O40" i="5" s="1"/>
  <c r="P40" i="5"/>
  <c r="T40" i="5" s="1"/>
  <c r="K7" i="4" l="1"/>
  <c r="S21" i="9"/>
  <c r="A20" i="6" l="1"/>
  <c r="B20" i="6"/>
  <c r="C20" i="6"/>
  <c r="D20" i="6"/>
  <c r="E20" i="6"/>
  <c r="F20" i="6"/>
  <c r="G20" i="6"/>
  <c r="H20" i="6"/>
  <c r="K20" i="6" s="1"/>
  <c r="A21" i="6"/>
  <c r="B21" i="6"/>
  <c r="C21" i="6"/>
  <c r="D21" i="6"/>
  <c r="E21" i="6"/>
  <c r="F21" i="6"/>
  <c r="G21" i="6"/>
  <c r="H21" i="6"/>
  <c r="K21" i="6" s="1"/>
  <c r="A22" i="6"/>
  <c r="B22" i="6"/>
  <c r="C22" i="6"/>
  <c r="D22" i="6"/>
  <c r="E22" i="6"/>
  <c r="F22" i="6"/>
  <c r="G22" i="6"/>
  <c r="H22" i="6"/>
  <c r="K22" i="6" s="1"/>
  <c r="H19" i="6"/>
  <c r="G19" i="6"/>
  <c r="F19" i="6"/>
  <c r="B19" i="6"/>
  <c r="C19" i="6"/>
  <c r="D19" i="6"/>
  <c r="E19" i="6"/>
  <c r="A19" i="6"/>
  <c r="P19" i="7"/>
  <c r="R19" i="7" s="1"/>
  <c r="S19" i="7" s="1"/>
  <c r="Q19" i="7" s="1"/>
  <c r="T19" i="7"/>
  <c r="R19" i="9" l="1"/>
  <c r="S19" i="9" s="1"/>
  <c r="V19" i="9" s="1"/>
  <c r="R18" i="9"/>
  <c r="S18" i="9" s="1"/>
  <c r="V18" i="9" s="1"/>
  <c r="T41" i="7"/>
  <c r="P41" i="7"/>
  <c r="B18" i="6"/>
  <c r="B18" i="7" s="1"/>
  <c r="R19" i="12"/>
  <c r="S19" i="12" s="1"/>
  <c r="Q19" i="12" s="1"/>
  <c r="P11" i="12"/>
  <c r="P10" i="12"/>
  <c r="P9" i="12"/>
  <c r="P8" i="12"/>
  <c r="P7" i="12"/>
  <c r="A7" i="12"/>
  <c r="A6" i="12"/>
  <c r="V20" i="9" l="1"/>
  <c r="Q42" i="7"/>
  <c r="S41" i="7"/>
  <c r="S21" i="12"/>
  <c r="Q22" i="12"/>
  <c r="P21" i="12"/>
  <c r="K19" i="6" l="1"/>
  <c r="J19" i="6"/>
  <c r="P19" i="5"/>
  <c r="N19" i="5"/>
  <c r="Q19" i="5" s="1"/>
  <c r="R19" i="5" s="1"/>
  <c r="O19" i="5" s="1"/>
  <c r="T19" i="5" l="1"/>
  <c r="T42" i="5" s="1"/>
  <c r="P42" i="5"/>
  <c r="D25" i="10"/>
  <c r="B25" i="10"/>
  <c r="D24" i="10"/>
  <c r="B24" i="10"/>
  <c r="D11" i="10"/>
  <c r="B11" i="10"/>
  <c r="D10" i="10"/>
  <c r="B10" i="10"/>
  <c r="D9" i="10"/>
  <c r="B9" i="10"/>
  <c r="D8" i="10"/>
  <c r="B8" i="10"/>
  <c r="D7" i="10"/>
  <c r="A7" i="10"/>
  <c r="A6" i="10"/>
  <c r="A3" i="10"/>
  <c r="A1" i="10"/>
  <c r="M52" i="5"/>
  <c r="J49" i="6" s="1"/>
  <c r="O48" i="7" s="1"/>
  <c r="O31" i="12" s="1"/>
  <c r="M51" i="5"/>
  <c r="D24" i="11" s="1"/>
  <c r="D32" i="13" s="1"/>
  <c r="D32" i="14" s="1"/>
  <c r="N25" i="15" s="1"/>
  <c r="F41" i="16" s="1"/>
  <c r="F47" i="17" s="1"/>
  <c r="B51" i="5"/>
  <c r="B50" i="5"/>
  <c r="B6" i="17" s="1"/>
  <c r="AG7" i="17" s="1"/>
  <c r="AG8" i="17" s="1"/>
  <c r="C11" i="5"/>
  <c r="C10" i="5"/>
  <c r="C9" i="5"/>
  <c r="C8" i="5"/>
  <c r="A3" i="5"/>
  <c r="A1" i="4"/>
  <c r="B3" i="2"/>
  <c r="B2" i="2"/>
  <c r="A60" i="17"/>
  <c r="A13" i="17"/>
  <c r="A12" i="17"/>
  <c r="A11" i="17"/>
  <c r="A10" i="17"/>
  <c r="A9" i="17"/>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I6" i="15"/>
  <c r="AI5" i="15"/>
  <c r="AI4" i="15"/>
  <c r="AI3" i="15"/>
  <c r="D11" i="14"/>
  <c r="D10" i="14"/>
  <c r="D9" i="14"/>
  <c r="D8" i="14"/>
  <c r="D7" i="14"/>
  <c r="D11" i="13"/>
  <c r="D10" i="13"/>
  <c r="D9" i="13"/>
  <c r="D8" i="13"/>
  <c r="D7" i="13"/>
  <c r="O17" i="11"/>
  <c r="K17" i="11"/>
  <c r="I17" i="11"/>
  <c r="M17" i="11" s="1"/>
  <c r="O16" i="11"/>
  <c r="K16" i="11"/>
  <c r="O14" i="11"/>
  <c r="K14" i="11"/>
  <c r="K18" i="11" s="1"/>
  <c r="D11" i="11"/>
  <c r="D10" i="11"/>
  <c r="D9" i="11"/>
  <c r="D8" i="11"/>
  <c r="D7" i="11"/>
  <c r="P11" i="9"/>
  <c r="P10" i="9"/>
  <c r="P9" i="9"/>
  <c r="P8" i="9"/>
  <c r="P7" i="9"/>
  <c r="A7" i="9"/>
  <c r="A6" i="9"/>
  <c r="T19" i="8"/>
  <c r="R19" i="8"/>
  <c r="S19" i="8" s="1"/>
  <c r="T18" i="8"/>
  <c r="R18" i="8"/>
  <c r="S18" i="8" s="1"/>
  <c r="P11" i="8"/>
  <c r="P10" i="8"/>
  <c r="P9" i="8"/>
  <c r="P8" i="8"/>
  <c r="P7" i="8"/>
  <c r="M11" i="7"/>
  <c r="AM10" i="7"/>
  <c r="M10" i="7"/>
  <c r="M9" i="7"/>
  <c r="M8" i="7"/>
  <c r="M7" i="7"/>
  <c r="AM6" i="7"/>
  <c r="AM5" i="7"/>
  <c r="AM4" i="7"/>
  <c r="AM3" i="7"/>
  <c r="I11" i="6"/>
  <c r="I10" i="6"/>
  <c r="I9" i="6"/>
  <c r="I8" i="6"/>
  <c r="I7" i="6"/>
  <c r="G32" i="4"/>
  <c r="A15" i="4"/>
  <c r="A14" i="4"/>
  <c r="A10" i="4"/>
  <c r="A9" i="4"/>
  <c r="A6" i="5" s="1"/>
  <c r="A7" i="4"/>
  <c r="K6" i="4"/>
  <c r="A7" i="5" s="1"/>
  <c r="AJ8" i="5"/>
  <c r="AJ2" i="5"/>
  <c r="AJ1" i="5"/>
  <c r="A6" i="6" l="1"/>
  <c r="A6" i="14"/>
  <c r="A6" i="13"/>
  <c r="A6" i="11"/>
  <c r="A6" i="8"/>
  <c r="A6" i="7"/>
  <c r="A6" i="15"/>
  <c r="A105" i="15" s="1"/>
  <c r="A7" i="15"/>
  <c r="A106" i="15" s="1"/>
  <c r="A7" i="14"/>
  <c r="A7" i="8"/>
  <c r="A7" i="13"/>
  <c r="A7" i="11"/>
  <c r="A7" i="7"/>
  <c r="C12" i="6"/>
  <c r="C11" i="7" s="1"/>
  <c r="B11" i="8" s="1"/>
  <c r="B11" i="12" s="1"/>
  <c r="B11" i="15"/>
  <c r="B11" i="14"/>
  <c r="B11" i="13"/>
  <c r="B8" i="13"/>
  <c r="B8" i="15"/>
  <c r="B8" i="14"/>
  <c r="F45" i="17"/>
  <c r="C10" i="6"/>
  <c r="C9" i="7" s="1"/>
  <c r="B9" i="8" s="1"/>
  <c r="B9" i="12" s="1"/>
  <c r="B9" i="13"/>
  <c r="B9" i="15"/>
  <c r="B9" i="14"/>
  <c r="C11" i="6"/>
  <c r="C10" i="7" s="1"/>
  <c r="B10" i="8" s="1"/>
  <c r="B10" i="12" s="1"/>
  <c r="B10" i="15"/>
  <c r="B10" i="14"/>
  <c r="B10" i="13"/>
  <c r="C9" i="6"/>
  <c r="C8" i="7" s="1"/>
  <c r="B8" i="8" s="1"/>
  <c r="B8" i="9" s="1"/>
  <c r="B8" i="11" s="1"/>
  <c r="C8" i="6"/>
  <c r="A7" i="6"/>
  <c r="T21" i="8"/>
  <c r="T22" i="8" s="1"/>
  <c r="A1" i="6"/>
  <c r="A1" i="12"/>
  <c r="A1" i="11"/>
  <c r="A1" i="8"/>
  <c r="A1" i="15"/>
  <c r="A100" i="15" s="1"/>
  <c r="A1" i="14"/>
  <c r="A1" i="13"/>
  <c r="A1" i="9"/>
  <c r="A1" i="7"/>
  <c r="A1" i="17"/>
  <c r="A2" i="16"/>
  <c r="Q18" i="15"/>
  <c r="R18" i="15" s="1"/>
  <c r="N18" i="15" s="1"/>
  <c r="A3" i="6"/>
  <c r="A3" i="12"/>
  <c r="A3" i="13"/>
  <c r="A3" i="11"/>
  <c r="C12" i="16"/>
  <c r="A3" i="7"/>
  <c r="A3" i="14"/>
  <c r="C15" i="17"/>
  <c r="A3" i="8"/>
  <c r="A3" i="15"/>
  <c r="A102" i="15" s="1"/>
  <c r="A3" i="9"/>
  <c r="B48" i="6"/>
  <c r="D47" i="7" s="1"/>
  <c r="B31" i="12"/>
  <c r="B47" i="6"/>
  <c r="B30" i="12"/>
  <c r="J42" i="6"/>
  <c r="P21" i="9"/>
  <c r="H29" i="16" s="1"/>
  <c r="N42" i="5"/>
  <c r="N44" i="5" s="1"/>
  <c r="D14" i="13" s="1"/>
  <c r="Q22" i="8"/>
  <c r="AG6" i="17"/>
  <c r="N21" i="15"/>
  <c r="B26" i="9"/>
  <c r="A1" i="5"/>
  <c r="B24" i="11"/>
  <c r="B32" i="13" s="1"/>
  <c r="B32" i="14" s="1"/>
  <c r="E25" i="15" s="1"/>
  <c r="C41" i="16" s="1"/>
  <c r="B47" i="17" s="1"/>
  <c r="O27" i="9"/>
  <c r="O27" i="8"/>
  <c r="AI7" i="15"/>
  <c r="M20" i="15"/>
  <c r="A2" i="4"/>
  <c r="J48" i="6"/>
  <c r="O47" i="7" s="1"/>
  <c r="O30" i="12" s="1"/>
  <c r="B27" i="9"/>
  <c r="B25" i="11"/>
  <c r="B33" i="13" s="1"/>
  <c r="B33" i="14" s="1"/>
  <c r="E26" i="15" s="1"/>
  <c r="C42" i="16" s="1"/>
  <c r="B48" i="17" s="1"/>
  <c r="O18" i="11"/>
  <c r="B26" i="8"/>
  <c r="AM7" i="7"/>
  <c r="B27" i="8"/>
  <c r="D25" i="11"/>
  <c r="D33" i="13" s="1"/>
  <c r="D33" i="14" s="1"/>
  <c r="N26" i="15" s="1"/>
  <c r="F42" i="16" s="1"/>
  <c r="F48" i="17" s="1"/>
  <c r="D46" i="7"/>
  <c r="K42" i="6"/>
  <c r="S21" i="8"/>
  <c r="AG9" i="17"/>
  <c r="P21" i="8"/>
  <c r="T42" i="7"/>
  <c r="B8" i="12" l="1"/>
  <c r="B11" i="9"/>
  <c r="B11" i="11" s="1"/>
  <c r="B9" i="9"/>
  <c r="B9" i="11" s="1"/>
  <c r="B10" i="9"/>
  <c r="B10" i="11" s="1"/>
  <c r="Q22" i="9"/>
  <c r="B42" i="17"/>
  <c r="N45" i="5"/>
  <c r="D15" i="11" s="1"/>
  <c r="H22" i="16"/>
  <c r="I22" i="16" s="1"/>
  <c r="H18" i="16"/>
  <c r="I18" i="16" s="1"/>
  <c r="H25" i="16"/>
  <c r="O26" i="9"/>
  <c r="O26" i="8"/>
  <c r="H28" i="16"/>
  <c r="H21" i="16"/>
  <c r="I21" i="16" s="1"/>
  <c r="H27" i="16"/>
  <c r="D18" i="13"/>
  <c r="H20" i="16"/>
  <c r="I20" i="16" s="1"/>
  <c r="H16" i="16"/>
  <c r="H15" i="16"/>
  <c r="I15" i="16" s="1"/>
  <c r="D16" i="13"/>
  <c r="H19" i="16"/>
  <c r="I19" i="16" s="1"/>
  <c r="H26" i="16"/>
  <c r="AE1" i="5"/>
  <c r="AE2" i="5" s="1"/>
  <c r="D17" i="11" l="1"/>
  <c r="D18" i="11" s="1"/>
  <c r="D22" i="13" s="1"/>
  <c r="K22" i="16"/>
  <c r="K18" i="16"/>
  <c r="K21" i="16"/>
  <c r="K23" i="16"/>
  <c r="K20" i="16"/>
  <c r="K19" i="16"/>
  <c r="D16" i="14" s="1"/>
  <c r="D28" i="13" l="1"/>
  <c r="D29" i="13"/>
  <c r="D18" i="14"/>
  <c r="D16" i="10"/>
  <c r="D14" i="14"/>
  <c r="D14" i="10"/>
  <c r="D18" i="10" l="1"/>
  <c r="D22" i="14" s="1"/>
  <c r="D28" i="14" s="1"/>
  <c r="D29" i="14" l="1"/>
  <c r="AB17" i="17" l="1"/>
  <c r="B17" i="17" s="1"/>
</calcChain>
</file>

<file path=xl/sharedStrings.xml><?xml version="1.0" encoding="utf-8"?>
<sst xmlns="http://schemas.openxmlformats.org/spreadsheetml/2006/main" count="772" uniqueCount="392">
  <si>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</si>
  <si>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</si>
  <si>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</si>
  <si>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</si>
  <si>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</si>
  <si>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</si>
  <si>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</si>
  <si>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</si>
  <si>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</si>
  <si>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</si>
  <si>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</si>
  <si>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</si>
  <si>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</si>
  <si>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</si>
  <si>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</si>
  <si>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</si>
  <si>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</si>
  <si>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</si>
  <si>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</si>
  <si>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</si>
  <si>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</si>
  <si>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</si>
  <si>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</si>
  <si>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</si>
  <si>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</si>
  <si>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</si>
  <si>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</si>
  <si>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</si>
  <si>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</si>
  <si>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</si>
  <si>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</si>
  <si>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</si>
  <si>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</si>
  <si>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</si>
  <si>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</si>
  <si>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</si>
  <si>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</si>
  <si>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</si>
  <si>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</si>
  <si>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</si>
  <si>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</si>
  <si>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</si>
  <si>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</si>
  <si>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</si>
  <si>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</si>
  <si>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</si>
  <si>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</si>
  <si>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</si>
  <si>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</si>
  <si>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</si>
  <si>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</si>
  <si>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</si>
  <si>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</si>
  <si>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</si>
  <si>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</si>
  <si>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</si>
  <si>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</si>
  <si>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</si>
  <si>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</si>
  <si>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</si>
  <si>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</si>
  <si>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</si>
  <si>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</si>
  <si>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</si>
  <si>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</si>
  <si>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</si>
  <si>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</si>
  <si>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</si>
  <si>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</si>
  <si>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</si>
  <si>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</si>
  <si>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</si>
  <si>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</si>
  <si>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</si>
  <si>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</si>
  <si>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</si>
  <si>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</si>
  <si>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</si>
  <si>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</si>
  <si>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</si>
  <si>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</si>
  <si>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</si>
  <si>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</si>
  <si>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</si>
  <si>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</si>
  <si>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</si>
  <si>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</si>
  <si>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</si>
  <si>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</si>
  <si>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</si>
  <si>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</si>
  <si>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</si>
  <si>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</si>
  <si>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</si>
  <si>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</si>
  <si>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</si>
  <si>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</si>
  <si>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</si>
  <si>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</si>
  <si>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</si>
  <si>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</si>
  <si>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</si>
  <si>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</si>
  <si>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</si>
  <si>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</si>
  <si>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</si>
  <si>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</si>
  <si>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</si>
  <si>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</si>
  <si>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</si>
  <si>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</si>
  <si>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</si>
  <si>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</si>
  <si>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</si>
  <si>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</si>
  <si>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</si>
  <si>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</si>
  <si>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</si>
  <si>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</si>
  <si>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</si>
  <si>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</si>
  <si>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</si>
  <si>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</si>
  <si>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</si>
  <si>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</si>
  <si>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</si>
  <si>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</si>
  <si>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</si>
  <si>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</si>
  <si>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</si>
  <si>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</si>
  <si>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</si>
  <si>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</si>
  <si>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</si>
  <si>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</si>
  <si>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</si>
  <si>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</si>
  <si>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</si>
  <si>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</si>
  <si>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</si>
  <si>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</si>
  <si>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</si>
  <si>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</si>
  <si>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</si>
  <si>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</si>
  <si>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</si>
  <si>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</si>
  <si>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</si>
  <si>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</si>
  <si>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</si>
  <si>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</si>
  <si>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</si>
  <si>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</si>
  <si>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</si>
  <si>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</si>
  <si>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</si>
  <si>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</si>
  <si>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</si>
  <si>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</si>
  <si>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</si>
  <si>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</si>
  <si>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</si>
  <si>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</si>
  <si>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</si>
  <si>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</si>
  <si>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</si>
  <si>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</si>
  <si>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</si>
  <si>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</si>
  <si>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</si>
  <si>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</si>
  <si>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</si>
  <si>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</si>
  <si>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</si>
  <si>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</si>
  <si>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</si>
  <si>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</si>
  <si>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</si>
  <si>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</si>
  <si>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</si>
  <si>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</si>
  <si>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</si>
  <si>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</si>
  <si>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</si>
  <si>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</si>
  <si>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</si>
  <si>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</si>
  <si>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</si>
  <si>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</si>
  <si>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 xml:space="preserve">Training Charges </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</si>
  <si>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</si>
  <si>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</si>
  <si>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</si>
  <si>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</si>
  <si>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</si>
  <si>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</si>
  <si>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</si>
  <si>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</si>
  <si>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</si>
  <si>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</si>
  <si>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</si>
  <si>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</si>
  <si>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</si>
  <si>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</si>
  <si>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</si>
  <si>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</si>
  <si>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</si>
  <si>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</si>
  <si>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</si>
  <si>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</si>
  <si>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</si>
  <si>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</si>
  <si>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</si>
  <si>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</si>
  <si>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</si>
  <si>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</si>
  <si>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</si>
  <si>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</si>
  <si>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</si>
  <si>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</si>
  <si>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</si>
  <si>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</si>
  <si>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</si>
  <si>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</si>
  <si>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</si>
  <si>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</si>
  <si>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</si>
  <si>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</si>
  <si>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</si>
  <si>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</si>
  <si>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</si>
  <si>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</si>
  <si>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</si>
  <si>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</si>
  <si>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</si>
  <si>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</si>
  <si>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</si>
  <si>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</si>
  <si>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</si>
  <si>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</si>
  <si>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</si>
  <si>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</si>
  <si>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</si>
  <si>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</si>
  <si>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</si>
  <si>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</si>
  <si>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</si>
  <si>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</si>
  <si>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</si>
  <si>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</si>
  <si>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</si>
  <si>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</si>
  <si>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</si>
  <si>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</si>
  <si>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</si>
  <si>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</si>
  <si>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</si>
  <si>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</si>
  <si>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</si>
  <si>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</si>
  <si>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</si>
  <si>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</si>
  <si>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</si>
  <si>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</si>
  <si>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</si>
  <si>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</si>
  <si>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</si>
  <si>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</si>
  <si>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</si>
  <si>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</si>
  <si>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</si>
  <si>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</si>
  <si>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</si>
  <si>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</si>
  <si>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</si>
  <si>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</si>
  <si>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</si>
  <si>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</si>
  <si>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</si>
  <si>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</si>
  <si>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</si>
  <si>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</si>
  <si>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</si>
  <si>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</si>
  <si>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</si>
  <si>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</si>
  <si>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</si>
  <si>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</si>
  <si>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</si>
  <si>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</si>
  <si>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</si>
  <si>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</si>
  <si>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</si>
  <si>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</si>
  <si>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</si>
  <si>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</si>
  <si>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</si>
  <si>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</si>
  <si>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</si>
  <si>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</si>
  <si>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</si>
  <si>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</si>
  <si>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</si>
  <si>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</si>
  <si>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</si>
  <si>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</si>
  <si>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</si>
  <si>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</si>
  <si>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</si>
  <si>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</si>
  <si>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</si>
  <si>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</si>
  <si>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</si>
  <si>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</si>
  <si>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</si>
  <si>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</si>
  <si>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</si>
  <si>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</si>
  <si>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</si>
  <si>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</si>
  <si>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</si>
  <si>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Whether HSN in column ‘5’ is confirmed. If not  indicate applicable the HSN code *</t>
  </si>
  <si>
    <t>Whether  rate of GST in column ‘7’ is confirmed. If not  indicate applicable rate of GST *</t>
  </si>
  <si>
    <t>GRAND TOTAL [1+2+3+4+5-7]</t>
  </si>
  <si>
    <t>Schedule - 6 After Discount</t>
  </si>
  <si>
    <t>Schedule - 6</t>
  </si>
  <si>
    <t>TOTAL SCHEDULE NO. 7</t>
  </si>
  <si>
    <t>GRAND TOTAL [1+2+3+4+5]</t>
  </si>
  <si>
    <t>Grand Summary [Schedule 1 to 5]</t>
  </si>
  <si>
    <r>
      <t xml:space="preserve">100% of applicable Taxes and Duties i.e </t>
    </r>
    <r>
      <rPr>
        <b/>
        <sz val="11"/>
        <rFont val="Book Antiqua"/>
        <family val="1"/>
      </rPr>
      <t>GST</t>
    </r>
    <r>
      <rPr>
        <sz val="11"/>
        <rFont val="Book Antiqua"/>
        <family val="1"/>
      </rPr>
      <t xml:space="preserve">  which are payable by the Employer/Owner (as applicable) under the Contract, shall be reimbursed by the Employer/Owner (as applicable) on production of satisfactory documentary evidence by the Contractor in accordance with the provisions of the Bidding Documents.</t>
    </r>
  </si>
  <si>
    <t xml:space="preserve">LS </t>
  </si>
  <si>
    <t>ENERGY MANAGEMENT SYSTEM (EMS) WITH CONTROL AND COMMUNICATION SYSTEMFOR MONITORING AND CONTROLLING BATTERY-BMS, PCS PARAMETERS ,INTEGRATION OF DISCONNECTOR/BREAKERS ARRANGEMENT  IN EMS, ETC.SUITABLE FOR BATTERIES (AS DEFINED IN THE TECHNICAL SPECIFICATION)ALONG WITH LT/FO/SPECIAL CABLES &amp; ASSOCIATED ACCESSORIES AT LOCAL(CONTROL ROOM OF EMS) AND REMOTE END I.E. CONTROL ROOM BUILDING (CRB)OF SOLAR POWER PLANT.</t>
  </si>
  <si>
    <t>Energy Management System (EMS) with Control and Communication system for Monitoring and Controlling Battery-BMS, PCS parameters ,Integration of Disconnector/Breakers arrangement , etc. suitable for Batteries (as defined in the Technical Specification) alongwith LT/FO/Special cables &amp; associated accessories at Local (Control Room of EMS) and Remote end i.e. Control Room Building (CRB) ofSolar Power Plant including HMI.</t>
  </si>
  <si>
    <t>Interconnection with bypass provision between Bidirection-PCS and DC-DC converters with existing Inverter and Inverter DutyTransformer (IDT), including  disconnectors/breakers at both side of inverter for proper interchanging of input /output supply andother necessary arrangements to ensure smooth power flow during BESS charging and discharging, as per site conditions</t>
  </si>
  <si>
    <t>Auxiliary Power supply arrangement suitable for BESS (as defined in the Technical Specification) including associated LTTransformer, DG set (capacity of each shall be as per offered design), switchgear equipment, AC/DC Distribution boards,LT/HT/FO/Special cables alongwith associated accessories, steel structures, insulator string &amp; hardware, clamps, connectors,earthing materials, bus bar materials, buried cable trenches, illumination system, firefighting system, lightning protection,control &amp; protection system, civil works etc., as applicable, complete in all respect</t>
  </si>
  <si>
    <t>Comprehensive Annual Maintenance Charges during &amp; after Defect Liability Period</t>
  </si>
  <si>
    <t>Schedule-4b : Comprehensive Annual Maintenance Charges during &amp; after Defect Liability Period</t>
  </si>
  <si>
    <t>Power Supply arrangement comprising Solar and BESS as a pilot project for meeting the construction power supply requirement at Pang HVDC station.</t>
  </si>
  <si>
    <t>Spec No: CC/NT/W-SOLAR/DOM/A01/25/06750</t>
  </si>
  <si>
    <t xml:space="preserve">Solar + BESS pilot project at Pang      </t>
  </si>
  <si>
    <t>Supply of Solar + BESS for Pilot Project</t>
  </si>
  <si>
    <t>MODULE MOUNTING STRUCTURES (MMS) AS PER TECHNICAL SPECIFICATIONS FORSOLAR POWER PLANT</t>
  </si>
  <si>
    <t>LOT</t>
  </si>
  <si>
    <t>STRING COMBINER BOX AS PER TECHNICAL SPECIFICATIONS FOR SOLAR POWERPLANT</t>
  </si>
  <si>
    <t>POWER CONDITIONING UNITS (PCU) AS PER TECHNICAL SPECIFICATIONS FORSOLAR POWER PLANT</t>
  </si>
  <si>
    <t>INVERTER TRANSFORMERS INCLUDING ALL ASSOCIATED FITTINGS ANDACCESSORIES AS PER TECHNICAL SPECIFICATIONS FOR SOLAR POWER PLANT</t>
  </si>
  <si>
    <t>DC CABLES ALONGWITH ALL ASSOCIATED ACCESSORIES AS PER TECHNICALSPECIFICATIONS FOR SOLAR POWER PLANT</t>
  </si>
  <si>
    <t>LT CABLES ALONGWITH ALL ASSOCIATED ACCESSORIES AS PER TECHNICALSPECIFICATIONS FOR SOLAR POWER PLANT</t>
  </si>
  <si>
    <t>LT SWITCHGEAR AS PER TECHNICAL SPECIFICATIONS FOR SOLAR POWER PLANT</t>
  </si>
  <si>
    <t>SOLAR PV MODULE CLEANING SYSTEM AS PER TECHNICAL SPECIFICATIONS FORSOLAR POWER PLANT</t>
  </si>
  <si>
    <t>SCADA , OFC ,WMS &amp; TIME SYNCHRONIZATION EQUIPMENT ETC. AS PERTECHNICAL SPECIFICATIONS FOR SOLAR POWER PLANT</t>
  </si>
  <si>
    <t>MISC. EQUIPMENT, OTHER THAN SPECIFIED IN BPS, AS PER TECHNICALSPECIFICATIONS FOR SOLAR POWER PLANT</t>
  </si>
  <si>
    <t>ILLUMINATION SYSTEM COMPLETE IN ALL RESPECT AS PER TECHNICALSPECIFICATIONS FOR SOLAR POWER PLANT</t>
  </si>
  <si>
    <t>INTERCONNECTION  WITH BYPASS PROVISION BETWEEN BIDIRECTION-PCS ANDDC-DC CONVERTERS WITH EXISTING INVERTER AND INVERTER DUTY TRANSFORMER(IDT) INCLUDING  DISCONNECTORS/BREAKERS AT BOTH SIDE OF INVERTER FORPROPER INTERCHANGING OF INPUT /OUTPUT SUPPLY AND OTHER NECESSARYARRANGEMENTS TO ENSURE SMOOTH POWER FLOW DURING BESS CHARGING ANDDISCHARGING, AS PER SITE CONDITIONS.</t>
  </si>
  <si>
    <t>BESS MONITORING &amp; CONTROL SYSTEM</t>
  </si>
  <si>
    <t>3PH POWER CONDITIONING SYSTEM</t>
  </si>
  <si>
    <t>SET</t>
  </si>
  <si>
    <t>CONTAINER TO HOUSE BATTERY ENERGY STORAGE SYSTEM INCLUSIVE OF FIREPROTECTION SYSTEM &amp; AIR CONDITIONING SYSTEM</t>
  </si>
  <si>
    <t>BESS PROTECTION SYSTEM</t>
  </si>
  <si>
    <t>BATTERY ENERGY STORAGE SYSTEM OF RATING &amp; CAPACITY  AS PER THETECHNICAL SPECIFICATIONS INCLUDING ALL ACCESSORIES AND COMPONENTSCOMPLETE IN ALL RESPECT AS APPLICABLE</t>
  </si>
  <si>
    <t xml:space="preserve"> SWITCH GEAR EQUIPMENT, AC/DC DISTRIBUTION BOARDS, LT/HT/FO/SPECIALCABLES ALONGWITH ASSOCIATED ACCESSORIES, STEEL STRUCTURES, INSULATORSTRING &amp;HARDWARE, CLAMPS, CONNECTORS, EARTHING MATERIALS, BUS BARMATERIALS,BURIED CABLE TRENCHES, ILLUMINATION SYSTEM,  PROTECTIONSYSTEM,AS APPLICABLE, COMPLETE IN ALL RESPECT</t>
  </si>
  <si>
    <t>MANDATORY SPARE FOR SOLAR PV POWER PLANT WITH BESS AS PER TS</t>
  </si>
  <si>
    <t>GROUND MOUNTED SOLAR PV SYSTEM AS PER TS INCLUDING ASSOCATED HARDWAREAND ACCESSORIES</t>
  </si>
  <si>
    <t>EARTHING AND LIGHTNING PROTECTION AS PER TECHNICAL SPECIFICATIONS FORSOLAR PV WITH BESS  POWER PLANT</t>
  </si>
  <si>
    <t xml:space="preserve">Installation Testing and Commissioning  </t>
  </si>
  <si>
    <t>Module mounting structures (MMS) as per technical specifications for Solar Power Plant</t>
  </si>
  <si>
    <t>String Combiner Box as per technical specifications for Solar Power Plant</t>
  </si>
  <si>
    <t>Power Conditioning Units (PCU) as per technical specifications for Solar Power Plant</t>
  </si>
  <si>
    <t>Inverter Transformers including all associated fittings and accessories as per technical specifications for Solar Power Plant</t>
  </si>
  <si>
    <t>DC Cables alongwith all associated accessories for Solar Power Plant as per technical specifications</t>
  </si>
  <si>
    <t>LT Cables alongwith all associated accessories as per technical specifications for Solar Power Plant</t>
  </si>
  <si>
    <t>LT Switchgear as per technical specifications for Solar Power Plant</t>
  </si>
  <si>
    <t>Illumination system complete in all respect as per technical specifications for Solar Power Plant</t>
  </si>
  <si>
    <t>SCADA , OFC ,WMS &amp; Time Synchronization Equipment etc. as per technical specifications for Solar Power Plant</t>
  </si>
  <si>
    <t>Solar PV module cleaning system as per technical specifications for Solar Power Plant</t>
  </si>
  <si>
    <t>Misc. Equipment, other than specified in BPS, as per technical specifications for Solar Power Plant</t>
  </si>
  <si>
    <t>Control and Protection for entire system up to point of interconnection</t>
  </si>
  <si>
    <t>Control Room Building (Container type orCivil building type, as per bidder'soffered design) including associatedAir conditioning system, ventilationsystem, Fire alarm system, illuminationsystem, civil works etc., asapplicable, complete in all respectsuitable for BESS (as defined in theTechnical Specification)</t>
  </si>
  <si>
    <t>Installation of Power Conditioning System (PCS)</t>
  </si>
  <si>
    <t>Civil works for Foundation and Installation of Module Mounting Structure (MMS) as per technical specifications for Solar Power Plant</t>
  </si>
  <si>
    <t>BATTERY ENERGY STORAGE SYSTEM OF RATING &amp; CAPACITY  AS PER THE TECHNICAL SPECIFICATIONS INCLUDING ALL ACCESSORIES AND COMPONENTSCOMPLETE IN ALL RESPECT AS APPLICABLE</t>
  </si>
  <si>
    <t>GROUND MOUNTED SOLAR PV SYSTEM AS PER TS INCLUDING ASSOCATED HARDWARE AND ACCESSORIES</t>
  </si>
  <si>
    <t>Earthing and Lightning Protection as per Technical Specifications for Solar Power Plant with BESS</t>
  </si>
  <si>
    <t>Total GST on Installation Services  (Schedule-3)</t>
  </si>
  <si>
    <t>TOTAL SCHEDULE NO. 4</t>
  </si>
  <si>
    <t>4</t>
  </si>
  <si>
    <t>Not Applicable</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</si>
  <si>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Sch-3]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</si>
  <si>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&amp; Sch-3] </t>
    </r>
    <r>
      <rPr>
        <b/>
        <sz val="11"/>
        <rFont val="Book Antiqua"/>
        <family val="1"/>
      </rPr>
      <t>In Percent (%)</t>
    </r>
  </si>
  <si>
    <t>Schedule-4 : Training Charges</t>
  </si>
  <si>
    <t>Schedule 4</t>
  </si>
  <si>
    <t>Training charges for training to be imparted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</si>
</sst>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9"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b/>
      <sz val="36"/>
      <name val="Book Antiqua"/>
      <family val="1"/>
    </font>
    <font>
      <sz val="26"/>
      <color rgb="FFFF0000"/>
      <name val="Book Antiqua"/>
      <family val="1"/>
    </font>
    <font>
      <b/>
      <sz val="16"/>
      <name val="Book Antiqua"/>
      <family val="1"/>
    </font>
    <font>
      <sz val="24"/>
      <name val="Book Antiqua"/>
      <family val="1"/>
    </font>
  </fonts>
  <fills count="19">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CCFFCC"/>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19">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8" fillId="0" borderId="0" xfId="0" applyNumberFormat="1" applyFont="1" applyAlignment="1">
      <alignment horizontal="right" vertical="top"/>
    </xf>
    <xf numFmtId="1" fontId="60" fillId="0" borderId="0" xfId="0" applyNumberFormat="1" applyFont="1" applyAlignment="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2" fontId="3" fillId="0" borderId="8" xfId="3" applyNumberFormat="1" applyFont="1" applyFill="1" applyBorder="1" applyAlignment="1" applyProtection="1">
      <alignment horizontal="right" vertical="top"/>
    </xf>
    <xf numFmtId="2" fontId="3" fillId="0" borderId="8" xfId="3" applyNumberFormat="1" applyFont="1" applyFill="1" applyBorder="1" applyProtection="1">
      <alignment vertical="top"/>
    </xf>
    <xf numFmtId="167" fontId="6" fillId="6" borderId="26" xfId="2" applyNumberFormat="1" applyFont="1" applyFill="1" applyBorder="1" applyAlignment="1" applyProtection="1">
      <alignment horizontal="center" vertical="top"/>
      <protection hidden="1"/>
    </xf>
    <xf numFmtId="167" fontId="6" fillId="6" borderId="10" xfId="2" applyNumberFormat="1" applyFont="1" applyFill="1" applyBorder="1" applyAlignment="1" applyProtection="1">
      <alignment vertical="top"/>
      <protection hidden="1"/>
    </xf>
    <xf numFmtId="167" fontId="27" fillId="6" borderId="10" xfId="2" applyNumberFormat="1" applyFont="1" applyFill="1" applyBorder="1" applyAlignment="1" applyProtection="1">
      <alignment vertical="top"/>
      <protection hidden="1"/>
    </xf>
    <xf numFmtId="0" fontId="5" fillId="6" borderId="28" xfId="0" applyFont="1" applyFill="1" applyBorder="1" applyAlignment="1">
      <alignment vertical="top"/>
    </xf>
    <xf numFmtId="1" fontId="2" fillId="0" borderId="0" xfId="0" applyNumberFormat="1" applyFont="1" applyAlignment="1">
      <alignment horizontal="right" vertical="top"/>
    </xf>
    <xf numFmtId="2" fontId="3" fillId="0" borderId="0" xfId="3" applyNumberFormat="1" applyFont="1" applyFill="1" applyBorder="1" applyProtection="1">
      <alignment vertical="top"/>
    </xf>
    <xf numFmtId="2" fontId="3" fillId="0" borderId="8"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center" vertical="top"/>
      <protection locked="0"/>
    </xf>
    <xf numFmtId="4" fontId="6" fillId="0" borderId="15" xfId="5" applyNumberFormat="1" applyFont="1" applyBorder="1" applyAlignment="1" applyProtection="1">
      <alignment vertical="center" wrapText="1"/>
      <protection hidden="1"/>
    </xf>
    <xf numFmtId="0" fontId="0" fillId="0" borderId="0" xfId="0" applyAlignment="1">
      <alignment horizontal="center" vertical="center"/>
    </xf>
    <xf numFmtId="0" fontId="0" fillId="0" borderId="0" xfId="3" applyNumberFormat="1" applyFont="1" applyFill="1" applyBorder="1" applyAlignment="1" applyProtection="1">
      <alignment horizontal="center" vertical="center"/>
    </xf>
    <xf numFmtId="0" fontId="0" fillId="0" borderId="0" xfId="2" applyFont="1" applyAlignment="1" applyProtection="1">
      <alignment horizontal="center" vertical="center"/>
      <protection hidden="1"/>
    </xf>
    <xf numFmtId="0" fontId="23" fillId="3" borderId="2" xfId="3" applyNumberFormat="1" applyFont="1" applyFill="1" applyBorder="1" applyAlignment="1" applyProtection="1">
      <alignment horizontal="center" vertical="center"/>
    </xf>
    <xf numFmtId="0" fontId="23" fillId="3" borderId="2" xfId="0" applyFont="1" applyFill="1" applyBorder="1" applyAlignment="1">
      <alignment horizontal="center" vertical="center"/>
    </xf>
    <xf numFmtId="0" fontId="23" fillId="8" borderId="2" xfId="4" applyFont="1" applyFill="1" applyBorder="1" applyAlignment="1" applyProtection="1">
      <alignment horizontal="center" vertical="center" wrapText="1"/>
    </xf>
    <xf numFmtId="0" fontId="23" fillId="11" borderId="0" xfId="4" applyFont="1" applyFill="1" applyBorder="1" applyAlignment="1" applyProtection="1">
      <alignment horizontal="center" vertical="center" wrapText="1"/>
    </xf>
    <xf numFmtId="14" fontId="0" fillId="0" borderId="0" xfId="0" applyNumberFormat="1" applyAlignment="1">
      <alignment horizontal="center" vertical="center"/>
    </xf>
    <xf numFmtId="0" fontId="23" fillId="0" borderId="0" xfId="0" applyFont="1" applyAlignment="1">
      <alignment horizontal="center" vertical="center"/>
    </xf>
    <xf numFmtId="0" fontId="21" fillId="0" borderId="0" xfId="0" applyFont="1" applyAlignment="1">
      <alignment horizontal="center" vertical="center"/>
    </xf>
    <xf numFmtId="0" fontId="0" fillId="0" borderId="0" xfId="3" applyNumberFormat="1" applyFont="1" applyFill="1" applyBorder="1" applyAlignment="1" applyProtection="1">
      <alignment horizontal="center" vertical="center"/>
      <protection hidden="1"/>
    </xf>
    <xf numFmtId="0" fontId="0" fillId="0" borderId="0" xfId="2" applyFont="1" applyAlignment="1">
      <alignment horizontal="center" vertical="center"/>
    </xf>
    <xf numFmtId="0" fontId="3" fillId="6" borderId="7" xfId="2" applyFont="1" applyFill="1" applyBorder="1" applyAlignment="1" applyProtection="1">
      <alignment horizontal="center" vertical="center"/>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31" fillId="3" borderId="0" xfId="0" applyFont="1" applyFill="1" applyAlignment="1">
      <alignment horizontal="center"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1" fontId="68" fillId="0" borderId="6" xfId="0" applyNumberFormat="1" applyFont="1" applyBorder="1" applyAlignment="1">
      <alignment horizontal="center" vertical="top" wrapText="1"/>
    </xf>
    <xf numFmtId="1" fontId="68" fillId="0" borderId="7" xfId="0" applyNumberFormat="1" applyFont="1" applyBorder="1" applyAlignment="1">
      <alignment horizontal="center" vertical="top" wrapText="1"/>
    </xf>
    <xf numFmtId="1" fontId="68" fillId="0" borderId="4" xfId="0" applyNumberFormat="1" applyFont="1" applyBorder="1" applyAlignment="1">
      <alignment horizontal="center" vertical="top" wrapText="1"/>
    </xf>
    <xf numFmtId="0" fontId="67" fillId="3"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 fillId="0" borderId="0" xfId="9" applyFont="1" applyBorder="1" applyAlignment="1" applyProtection="1">
      <alignment horizontal="left" vertical="center" wrapText="1"/>
      <protection hidden="1"/>
    </xf>
    <xf numFmtId="0" fontId="66" fillId="0" borderId="0" xfId="3" applyNumberFormat="1" applyFont="1" applyFill="1" applyBorder="1" applyAlignment="1" applyProtection="1">
      <alignment horizontal="center" vertical="top" wrapText="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center" vertical="top" wrapText="1"/>
      <protection hidden="1"/>
    </xf>
    <xf numFmtId="0" fontId="63" fillId="0" borderId="0" xfId="0" applyFont="1" applyAlignment="1" applyProtection="1">
      <alignment horizontal="left" vertical="center" wrapText="1"/>
      <protection hidden="1"/>
    </xf>
    <xf numFmtId="0" fontId="61" fillId="0" borderId="0" xfId="0" applyFont="1" applyAlignment="1">
      <alignment horizontal="left" vertical="top"/>
    </xf>
    <xf numFmtId="0" fontId="61" fillId="0" borderId="0" xfId="0" applyFont="1" applyAlignment="1">
      <alignment horizontal="left" vertical="top" wrapText="1"/>
    </xf>
    <xf numFmtId="1" fontId="65" fillId="0" borderId="10" xfId="0" applyNumberFormat="1" applyFont="1" applyBorder="1" applyAlignment="1">
      <alignment horizontal="center" vertical="top" wrapText="1"/>
    </xf>
    <xf numFmtId="1" fontId="65" fillId="0" borderId="1" xfId="0" applyNumberFormat="1" applyFont="1" applyBorder="1" applyAlignment="1">
      <alignment horizontal="center" vertical="top" wrapText="1"/>
    </xf>
    <xf numFmtId="0" fontId="59" fillId="0" borderId="0" xfId="0" applyFont="1" applyAlignment="1">
      <alignment horizontal="left"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23" fillId="0" borderId="0" xfId="10" applyFont="1" applyAlignment="1" applyProtection="1">
      <alignment horizontal="left" vertical="top"/>
      <protection hidden="1"/>
    </xf>
    <xf numFmtId="10" fontId="3" fillId="18" borderId="8" xfId="3" applyNumberFormat="1" applyFont="1" applyFill="1" applyBorder="1" applyAlignment="1" applyProtection="1">
      <alignment horizontal="center" vertical="top"/>
      <protection locked="0" hidden="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27">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9906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3036893"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4343529"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756091" y="19050"/>
          <a:ext cx="0" cy="653761"/>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1961929" y="19050"/>
          <a:ext cx="0" cy="70076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4384000" y="19050"/>
          <a:ext cx="0" cy="68839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1318682" y="19050"/>
          <a:ext cx="0" cy="688398"/>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9963150"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2543" y="104775"/>
          <a:ext cx="0" cy="73176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6.5" x14ac:dyDescent="0.3"/>
  <cols>
    <col min="1" max="1" width="19.875" customWidth="1"/>
    <col min="2" max="2" width="56.75" customWidth="1"/>
  </cols>
  <sheetData>
    <row r="2" spans="1:2" ht="65.25" customHeight="1" x14ac:dyDescent="0.3">
      <c r="A2" t="s">
        <v>302</v>
      </c>
      <c r="B2" s="712" t="s">
        <v>337</v>
      </c>
    </row>
    <row r="3" spans="1:2" ht="29.25" customHeight="1" x14ac:dyDescent="0.3">
      <c r="A3" t="s">
        <v>303</v>
      </c>
      <c r="B3" t="s">
        <v>338</v>
      </c>
    </row>
  </sheetData>
  <sheetProtection algorithmName="SHA-512" hashValue="ffYA813MHr1IQ5ya9bD/y0RzOC5NYTkN68ydxMwK+pmUdXvM+xtsD9OwM2LFGJO5ZkC77K15neoN8MDRNJuU8Q==" saltValue="V96wI1wtT/p08JNoN4hMBw==" spinCount="100000" sheet="1" objects="1" scenarios="1"/>
  <customSheetViews>
    <customSheetView guid="{CCDCC0D3-DF6E-48C7-BC25-59CC95F7F53D}"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5" zoomScaleNormal="100" zoomScaleSheetLayoutView="115" workbookViewId="0">
      <selection activeCell="F2" sqref="F2:F12"/>
    </sheetView>
  </sheetViews>
  <sheetFormatPr defaultColWidth="8" defaultRowHeight="15.75" x14ac:dyDescent="0.2"/>
  <cols>
    <col min="1" max="1" width="8.625" style="162" customWidth="1"/>
    <col min="2" max="2" width="11.125" style="162" customWidth="1"/>
    <col min="3" max="4" width="38.625" style="162" customWidth="1"/>
    <col min="5" max="5" width="11.25" style="162" customWidth="1"/>
    <col min="6" max="6" width="8.625" style="156" customWidth="1"/>
    <col min="7" max="9" width="8" style="156" customWidth="1"/>
    <col min="10" max="16384" width="8" style="157"/>
  </cols>
  <sheetData>
    <row r="1" spans="1:10" ht="30.75" customHeight="1" x14ac:dyDescent="0.2">
      <c r="A1" s="153"/>
      <c r="B1" s="782"/>
      <c r="C1" s="783"/>
      <c r="D1" s="783"/>
      <c r="E1" s="784"/>
      <c r="F1" s="154"/>
      <c r="G1" s="155" t="s">
        <v>47</v>
      </c>
    </row>
    <row r="2" spans="1:10" ht="78" customHeight="1" x14ac:dyDescent="0.2">
      <c r="A2" s="785" t="s">
        <v>48</v>
      </c>
      <c r="B2" s="788" t="str">
        <f>Basic!B2</f>
        <v>Power Supply arrangement comprising Solar and BESS as a pilot project for meeting the construction power supply requirement at Pang HVDC station.</v>
      </c>
      <c r="C2" s="789"/>
      <c r="D2" s="789"/>
      <c r="E2" s="790"/>
      <c r="F2" s="785"/>
    </row>
    <row r="3" spans="1:10" ht="23.25" customHeight="1" x14ac:dyDescent="0.2">
      <c r="A3" s="786"/>
      <c r="B3" s="791" t="str">
        <f>Basic!B3</f>
        <v>Spec No: CC/NT/W-SOLAR/DOM/A01/25/06750</v>
      </c>
      <c r="C3" s="792"/>
      <c r="D3" s="792"/>
      <c r="E3" s="793"/>
      <c r="F3" s="786"/>
    </row>
    <row r="4" spans="1:10" ht="39.950000000000003" customHeight="1" x14ac:dyDescent="0.2">
      <c r="A4" s="786"/>
      <c r="B4" s="158">
        <v>1</v>
      </c>
      <c r="C4" s="794" t="s">
        <v>49</v>
      </c>
      <c r="D4" s="794"/>
      <c r="E4" s="795"/>
      <c r="F4" s="786"/>
      <c r="G4" s="159"/>
      <c r="H4" s="160" t="s">
        <v>50</v>
      </c>
    </row>
    <row r="5" spans="1:10" ht="30" customHeight="1" x14ac:dyDescent="0.2">
      <c r="A5" s="786"/>
      <c r="B5" s="158">
        <v>2</v>
      </c>
      <c r="C5" s="794" t="s">
        <v>51</v>
      </c>
      <c r="D5" s="794"/>
      <c r="E5" s="795"/>
      <c r="F5" s="786"/>
    </row>
    <row r="6" spans="1:10" s="156" customFormat="1" ht="30" customHeight="1" x14ac:dyDescent="0.3">
      <c r="A6" s="786"/>
      <c r="B6" s="158">
        <v>3</v>
      </c>
      <c r="C6" s="794" t="s">
        <v>52</v>
      </c>
      <c r="D6" s="794"/>
      <c r="E6" s="795"/>
      <c r="F6" s="786"/>
    </row>
    <row r="7" spans="1:10" ht="52.5" hidden="1" customHeight="1" x14ac:dyDescent="0.2">
      <c r="A7" s="786"/>
      <c r="B7" s="158">
        <v>4</v>
      </c>
      <c r="C7" s="794" t="s">
        <v>53</v>
      </c>
      <c r="D7" s="794"/>
      <c r="E7" s="795"/>
      <c r="F7" s="786"/>
    </row>
    <row r="8" spans="1:10" ht="9.75" customHeight="1" x14ac:dyDescent="0.2">
      <c r="A8" s="786"/>
      <c r="B8" s="161"/>
      <c r="E8" s="163"/>
      <c r="F8" s="786"/>
    </row>
    <row r="9" spans="1:10" ht="23.25" customHeight="1" x14ac:dyDescent="0.2">
      <c r="A9" s="786"/>
      <c r="B9" s="796"/>
      <c r="C9" s="797"/>
      <c r="D9" s="797"/>
      <c r="E9" s="798"/>
      <c r="F9" s="786"/>
    </row>
    <row r="10" spans="1:10" ht="10.5" customHeight="1" x14ac:dyDescent="0.2">
      <c r="A10" s="786"/>
      <c r="B10" s="164"/>
      <c r="C10" s="165"/>
      <c r="D10" s="165"/>
      <c r="E10" s="166"/>
      <c r="F10" s="786"/>
    </row>
    <row r="11" spans="1:10" ht="24" customHeight="1" x14ac:dyDescent="0.2">
      <c r="A11" s="786"/>
      <c r="B11" s="799"/>
      <c r="C11" s="800"/>
      <c r="D11" s="800"/>
      <c r="E11" s="167"/>
      <c r="F11" s="786"/>
    </row>
    <row r="12" spans="1:10" ht="15.95" customHeight="1" x14ac:dyDescent="0.2">
      <c r="A12" s="787"/>
      <c r="B12" s="801"/>
      <c r="C12" s="802"/>
      <c r="D12" s="802"/>
      <c r="E12" s="163"/>
      <c r="F12" s="787"/>
    </row>
    <row r="13" spans="1:10" ht="24" customHeight="1" x14ac:dyDescent="0.2">
      <c r="A13" s="776"/>
      <c r="B13" s="777"/>
      <c r="C13" s="778"/>
      <c r="D13" s="778"/>
      <c r="E13" s="167"/>
      <c r="F13" s="779"/>
      <c r="G13" s="168"/>
      <c r="H13" s="168"/>
      <c r="I13" s="168"/>
      <c r="J13" s="168"/>
    </row>
    <row r="14" spans="1:10" ht="15.95" customHeight="1" x14ac:dyDescent="0.2">
      <c r="A14" s="776"/>
      <c r="B14" s="780"/>
      <c r="C14" s="781"/>
      <c r="D14" s="781"/>
      <c r="E14" s="166"/>
      <c r="F14" s="779"/>
      <c r="G14" s="168"/>
      <c r="H14" s="168"/>
      <c r="I14" s="168"/>
      <c r="J14" s="168"/>
    </row>
    <row r="15" spans="1:10" x14ac:dyDescent="0.2">
      <c r="B15" s="169"/>
      <c r="C15" s="169"/>
      <c r="D15" s="169"/>
      <c r="E15" s="169"/>
    </row>
  </sheetData>
  <sheetProtection algorithmName="SHA-512" hashValue="ibsuC7SZ9kgGfaqZkOPjsS8a7BR/kcYL46HE/xdGjxzLnfVYp/wgI56aVoVx9lo7sZ9AFLNZ1jJuPLdro82ncw==" saltValue="fi+hR9xg5y9sy/ov3rNFxA==" spinCount="100000" sheet="1" formatColumns="0" formatRows="0" selectLockedCells="1"/>
  <customSheetViews>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tabSelected="1" view="pageBreakPreview" topLeftCell="A11" zoomScaleNormal="100" zoomScaleSheetLayoutView="100" workbookViewId="0">
      <selection activeCell="A30" sqref="A30:XFD30"/>
    </sheetView>
  </sheetViews>
  <sheetFormatPr defaultColWidth="9" defaultRowHeight="15.75" x14ac:dyDescent="0.25"/>
  <cols>
    <col min="1" max="2" width="9" style="33"/>
    <col min="3" max="3" width="72.625" style="33" customWidth="1"/>
    <col min="4" max="4" width="66.125" style="33" customWidth="1"/>
    <col min="5" max="16384" width="9" style="172"/>
  </cols>
  <sheetData>
    <row r="1" spans="1:11" ht="45" customHeight="1" x14ac:dyDescent="0.25">
      <c r="A1" s="806" t="s">
        <v>54</v>
      </c>
      <c r="B1" s="806"/>
      <c r="C1" s="806"/>
      <c r="D1" s="170"/>
      <c r="E1" s="171"/>
      <c r="F1" s="171"/>
      <c r="G1" s="171"/>
      <c r="H1" s="171"/>
      <c r="I1" s="171"/>
      <c r="J1" s="171"/>
      <c r="K1" s="171"/>
    </row>
    <row r="2" spans="1:11" ht="18" customHeight="1" x14ac:dyDescent="0.25">
      <c r="D2" s="173"/>
      <c r="E2" s="174"/>
      <c r="F2" s="174"/>
      <c r="G2" s="174"/>
      <c r="H2" s="174"/>
      <c r="I2" s="174"/>
      <c r="J2" s="174"/>
      <c r="K2" s="174"/>
    </row>
    <row r="3" spans="1:11" ht="18" customHeight="1" x14ac:dyDescent="0.25">
      <c r="A3" s="57" t="s">
        <v>33</v>
      </c>
      <c r="B3" s="33" t="s">
        <v>55</v>
      </c>
      <c r="D3" s="175"/>
      <c r="E3" s="176"/>
      <c r="F3" s="176"/>
      <c r="G3" s="176"/>
      <c r="H3" s="176"/>
      <c r="I3" s="176"/>
      <c r="J3" s="176"/>
      <c r="K3" s="176"/>
    </row>
    <row r="4" spans="1:11" ht="18" customHeight="1" x14ac:dyDescent="0.25">
      <c r="B4" s="177" t="s">
        <v>56</v>
      </c>
      <c r="C4" s="178" t="s">
        <v>57</v>
      </c>
      <c r="D4" s="175"/>
      <c r="E4" s="176"/>
      <c r="F4" s="176"/>
      <c r="G4" s="176"/>
      <c r="H4" s="176"/>
      <c r="I4" s="176"/>
      <c r="J4" s="176"/>
      <c r="K4" s="176"/>
    </row>
    <row r="5" spans="1:11" ht="38.1" customHeight="1" x14ac:dyDescent="0.25">
      <c r="B5" s="177" t="s">
        <v>58</v>
      </c>
      <c r="C5" s="178" t="s">
        <v>59</v>
      </c>
      <c r="D5" s="175"/>
      <c r="E5" s="176"/>
      <c r="F5" s="176"/>
      <c r="G5" s="176"/>
      <c r="H5" s="176"/>
      <c r="I5" s="176"/>
      <c r="J5" s="176"/>
      <c r="K5" s="176"/>
    </row>
    <row r="6" spans="1:11" ht="18" customHeight="1" x14ac:dyDescent="0.25">
      <c r="B6" s="177" t="s">
        <v>60</v>
      </c>
      <c r="C6" s="178" t="s">
        <v>61</v>
      </c>
      <c r="D6" s="175"/>
      <c r="E6" s="176"/>
      <c r="F6" s="176"/>
      <c r="G6" s="176"/>
      <c r="H6" s="176"/>
      <c r="I6" s="176"/>
      <c r="J6" s="176"/>
      <c r="K6" s="176"/>
    </row>
    <row r="7" spans="1:11" ht="18" customHeight="1" x14ac:dyDescent="0.25">
      <c r="B7" s="177" t="s">
        <v>62</v>
      </c>
      <c r="C7" s="178" t="s">
        <v>63</v>
      </c>
      <c r="D7" s="175"/>
      <c r="E7" s="176"/>
      <c r="F7" s="176"/>
      <c r="G7" s="176"/>
      <c r="H7" s="176"/>
      <c r="I7" s="176"/>
      <c r="J7" s="176"/>
      <c r="K7" s="176"/>
    </row>
    <row r="8" spans="1:11" ht="18" customHeight="1" x14ac:dyDescent="0.25">
      <c r="B8" s="177" t="s">
        <v>64</v>
      </c>
      <c r="C8" s="178" t="s">
        <v>65</v>
      </c>
      <c r="D8" s="175"/>
      <c r="E8" s="176"/>
      <c r="F8" s="176"/>
      <c r="G8" s="176"/>
      <c r="H8" s="176"/>
      <c r="I8" s="176"/>
      <c r="J8" s="176"/>
      <c r="K8" s="176"/>
    </row>
    <row r="9" spans="1:11" ht="18" customHeight="1" x14ac:dyDescent="0.25">
      <c r="B9" s="177" t="s">
        <v>66</v>
      </c>
      <c r="C9" s="178" t="s">
        <v>67</v>
      </c>
      <c r="D9" s="175"/>
      <c r="E9" s="176"/>
      <c r="F9" s="176"/>
      <c r="G9" s="176"/>
      <c r="H9" s="176"/>
      <c r="I9" s="176"/>
      <c r="J9" s="176"/>
      <c r="K9" s="176"/>
    </row>
    <row r="10" spans="1:11" ht="18" customHeight="1" x14ac:dyDescent="0.25">
      <c r="B10" s="177"/>
      <c r="C10" s="178"/>
      <c r="D10" s="175"/>
      <c r="E10" s="176"/>
      <c r="F10" s="176"/>
      <c r="G10" s="176"/>
      <c r="H10" s="176"/>
      <c r="I10" s="176"/>
      <c r="J10" s="176"/>
      <c r="K10" s="176"/>
    </row>
    <row r="11" spans="1:11" ht="18" customHeight="1" x14ac:dyDescent="0.25">
      <c r="A11" s="57" t="s">
        <v>34</v>
      </c>
      <c r="B11" s="33" t="s">
        <v>68</v>
      </c>
      <c r="D11" s="175"/>
      <c r="E11" s="176"/>
      <c r="F11" s="176"/>
      <c r="G11" s="176"/>
      <c r="H11" s="176"/>
      <c r="I11" s="176"/>
      <c r="J11" s="176"/>
      <c r="K11" s="176"/>
    </row>
    <row r="12" spans="1:11" ht="18" customHeight="1" x14ac:dyDescent="0.25">
      <c r="B12" s="805" t="s">
        <v>69</v>
      </c>
      <c r="C12" s="805"/>
      <c r="D12" s="179"/>
      <c r="E12" s="176"/>
      <c r="F12" s="176"/>
      <c r="G12" s="176"/>
      <c r="H12" s="176"/>
      <c r="I12" s="176"/>
      <c r="J12" s="176"/>
      <c r="K12" s="176"/>
    </row>
    <row r="13" spans="1:11" ht="18" customHeight="1" x14ac:dyDescent="0.25">
      <c r="B13" s="180"/>
      <c r="C13" s="178" t="s">
        <v>70</v>
      </c>
      <c r="D13" s="175"/>
      <c r="E13" s="176"/>
      <c r="F13" s="176"/>
      <c r="G13" s="176"/>
      <c r="H13" s="176"/>
      <c r="I13" s="176"/>
      <c r="J13" s="176"/>
      <c r="K13" s="176"/>
    </row>
    <row r="14" spans="1:11" ht="18" customHeight="1" x14ac:dyDescent="0.25">
      <c r="B14" s="805" t="s">
        <v>71</v>
      </c>
      <c r="C14" s="805"/>
      <c r="D14" s="179"/>
      <c r="E14" s="176"/>
      <c r="F14" s="176"/>
      <c r="G14" s="176"/>
      <c r="H14" s="176"/>
      <c r="I14" s="176"/>
      <c r="J14" s="176"/>
      <c r="K14" s="176"/>
    </row>
    <row r="15" spans="1:11" ht="31.9" customHeight="1" x14ac:dyDescent="0.25">
      <c r="B15" s="115" t="s">
        <v>72</v>
      </c>
      <c r="C15" s="178" t="s">
        <v>73</v>
      </c>
      <c r="D15" s="175"/>
      <c r="E15" s="176"/>
      <c r="F15" s="176"/>
      <c r="G15" s="176"/>
      <c r="H15" s="176"/>
      <c r="I15" s="176"/>
      <c r="J15" s="176"/>
      <c r="K15" s="176"/>
    </row>
    <row r="16" spans="1:11" ht="18" customHeight="1" x14ac:dyDescent="0.25">
      <c r="B16" s="115" t="s">
        <v>72</v>
      </c>
      <c r="C16" s="178" t="s">
        <v>74</v>
      </c>
      <c r="D16" s="175"/>
      <c r="E16" s="176"/>
      <c r="F16" s="176"/>
      <c r="G16" s="176"/>
      <c r="H16" s="176"/>
      <c r="I16" s="176"/>
      <c r="J16" s="176"/>
      <c r="K16" s="176"/>
    </row>
    <row r="17" spans="2:11" ht="18" customHeight="1" x14ac:dyDescent="0.25">
      <c r="B17" s="115" t="s">
        <v>72</v>
      </c>
      <c r="C17" s="178" t="s">
        <v>75</v>
      </c>
      <c r="D17" s="175"/>
      <c r="E17" s="176"/>
      <c r="F17" s="176"/>
      <c r="G17" s="176"/>
      <c r="H17" s="176"/>
      <c r="I17" s="176"/>
      <c r="J17" s="176"/>
      <c r="K17" s="176"/>
    </row>
    <row r="18" spans="2:11" ht="18" customHeight="1" x14ac:dyDescent="0.25">
      <c r="B18" s="115" t="s">
        <v>72</v>
      </c>
      <c r="C18" s="178" t="s">
        <v>76</v>
      </c>
      <c r="D18" s="175"/>
      <c r="E18" s="176"/>
      <c r="F18" s="176"/>
      <c r="G18" s="176"/>
      <c r="H18" s="176"/>
      <c r="I18" s="176"/>
      <c r="J18" s="176"/>
      <c r="K18" s="176"/>
    </row>
    <row r="19" spans="2:11" ht="18" customHeight="1" x14ac:dyDescent="0.25">
      <c r="B19" s="805" t="s">
        <v>77</v>
      </c>
      <c r="C19" s="805"/>
      <c r="D19" s="179"/>
      <c r="E19" s="176"/>
      <c r="F19" s="176"/>
      <c r="G19" s="176"/>
      <c r="H19" s="176"/>
      <c r="I19" s="176"/>
      <c r="J19" s="176"/>
      <c r="K19" s="176"/>
    </row>
    <row r="20" spans="2:11" ht="54" customHeight="1" x14ac:dyDescent="0.25">
      <c r="B20" s="115" t="s">
        <v>72</v>
      </c>
      <c r="C20" s="178" t="s">
        <v>78</v>
      </c>
      <c r="D20" s="175"/>
      <c r="E20" s="176"/>
      <c r="F20" s="176"/>
      <c r="G20" s="176"/>
      <c r="H20" s="176"/>
      <c r="I20" s="176"/>
      <c r="J20" s="176"/>
      <c r="K20" s="176"/>
    </row>
    <row r="21" spans="2:11" ht="54" customHeight="1" x14ac:dyDescent="0.25">
      <c r="B21" s="115" t="s">
        <v>72</v>
      </c>
      <c r="C21" s="178" t="s">
        <v>79</v>
      </c>
      <c r="D21" s="175"/>
      <c r="E21" s="176"/>
      <c r="F21" s="176"/>
      <c r="G21" s="176"/>
      <c r="H21" s="176"/>
      <c r="I21" s="176"/>
      <c r="J21" s="176"/>
      <c r="K21" s="176"/>
    </row>
    <row r="22" spans="2:11" ht="18" customHeight="1" x14ac:dyDescent="0.25">
      <c r="B22" s="115" t="s">
        <v>72</v>
      </c>
      <c r="C22" s="178" t="s">
        <v>80</v>
      </c>
      <c r="D22" s="175"/>
      <c r="E22" s="176"/>
      <c r="F22" s="176"/>
      <c r="G22" s="176"/>
      <c r="H22" s="176"/>
      <c r="I22" s="176"/>
      <c r="J22" s="176"/>
      <c r="K22" s="176"/>
    </row>
    <row r="23" spans="2:11" ht="38.1" customHeight="1" x14ac:dyDescent="0.25">
      <c r="B23" s="115" t="s">
        <v>72</v>
      </c>
      <c r="C23" s="178" t="s">
        <v>81</v>
      </c>
      <c r="D23" s="175"/>
      <c r="E23" s="176"/>
      <c r="F23" s="176"/>
      <c r="G23" s="176"/>
      <c r="H23" s="176"/>
      <c r="I23" s="176"/>
      <c r="J23" s="176"/>
      <c r="K23" s="176"/>
    </row>
    <row r="24" spans="2:11" ht="18" customHeight="1" x14ac:dyDescent="0.25">
      <c r="B24" s="805" t="s">
        <v>82</v>
      </c>
      <c r="C24" s="805"/>
      <c r="D24" s="179"/>
      <c r="E24" s="176"/>
      <c r="F24" s="176"/>
      <c r="G24" s="176"/>
      <c r="H24" s="176"/>
      <c r="I24" s="176"/>
      <c r="J24" s="176"/>
      <c r="K24" s="176"/>
    </row>
    <row r="25" spans="2:11" ht="54" customHeight="1" x14ac:dyDescent="0.25">
      <c r="B25" s="115" t="s">
        <v>72</v>
      </c>
      <c r="C25" s="178" t="s">
        <v>78</v>
      </c>
      <c r="D25" s="175"/>
      <c r="E25" s="176"/>
      <c r="F25" s="176"/>
      <c r="G25" s="176"/>
      <c r="H25" s="176"/>
      <c r="I25" s="176"/>
      <c r="J25" s="176"/>
      <c r="K25" s="176"/>
    </row>
    <row r="26" spans="2:11" ht="18" customHeight="1" x14ac:dyDescent="0.25">
      <c r="B26" s="115" t="s">
        <v>72</v>
      </c>
      <c r="C26" s="178" t="s">
        <v>80</v>
      </c>
      <c r="D26" s="175"/>
      <c r="E26" s="176"/>
      <c r="F26" s="176"/>
      <c r="G26" s="176"/>
      <c r="H26" s="176"/>
      <c r="I26" s="176"/>
      <c r="J26" s="176"/>
      <c r="K26" s="176"/>
    </row>
    <row r="27" spans="2:11" ht="18" customHeight="1" x14ac:dyDescent="0.25">
      <c r="B27" s="805" t="s">
        <v>83</v>
      </c>
      <c r="C27" s="805"/>
      <c r="D27" s="179"/>
    </row>
    <row r="28" spans="2:11" ht="54" customHeight="1" x14ac:dyDescent="0.25">
      <c r="B28" s="115" t="s">
        <v>72</v>
      </c>
      <c r="C28" s="178" t="s">
        <v>78</v>
      </c>
      <c r="D28" s="175"/>
      <c r="E28" s="176"/>
      <c r="F28" s="176"/>
      <c r="G28" s="176"/>
      <c r="H28" s="176"/>
      <c r="I28" s="176"/>
      <c r="J28" s="176"/>
      <c r="K28" s="176"/>
    </row>
    <row r="29" spans="2:11" ht="18" customHeight="1" x14ac:dyDescent="0.25">
      <c r="B29" s="115" t="s">
        <v>72</v>
      </c>
      <c r="C29" s="178" t="s">
        <v>80</v>
      </c>
      <c r="D29" s="175"/>
    </row>
    <row r="30" spans="2:11" ht="18" customHeight="1" x14ac:dyDescent="0.25">
      <c r="B30" s="805" t="s">
        <v>84</v>
      </c>
      <c r="C30" s="805"/>
      <c r="D30" s="179"/>
    </row>
    <row r="31" spans="2:11" ht="50.25" customHeight="1" x14ac:dyDescent="0.25">
      <c r="B31" s="115" t="s">
        <v>72</v>
      </c>
      <c r="C31" s="178" t="s">
        <v>78</v>
      </c>
      <c r="D31" s="179"/>
    </row>
    <row r="32" spans="2:11" ht="18" customHeight="1" x14ac:dyDescent="0.25">
      <c r="B32" s="115" t="s">
        <v>72</v>
      </c>
      <c r="C32" s="178" t="s">
        <v>80</v>
      </c>
      <c r="D32" s="175"/>
    </row>
    <row r="33" spans="2:11" ht="18" customHeight="1" x14ac:dyDescent="0.25">
      <c r="B33" s="805" t="s">
        <v>85</v>
      </c>
      <c r="C33" s="805"/>
      <c r="D33" s="179"/>
    </row>
    <row r="34" spans="2:11" ht="51.75" customHeight="1" x14ac:dyDescent="0.25">
      <c r="B34" s="115" t="s">
        <v>72</v>
      </c>
      <c r="C34" s="178" t="s">
        <v>78</v>
      </c>
      <c r="D34" s="179"/>
    </row>
    <row r="35" spans="2:11" ht="18" customHeight="1" x14ac:dyDescent="0.25">
      <c r="B35" s="115" t="s">
        <v>72</v>
      </c>
      <c r="C35" s="178" t="s">
        <v>80</v>
      </c>
      <c r="D35" s="175"/>
    </row>
    <row r="36" spans="2:11" ht="18" customHeight="1" x14ac:dyDescent="0.25">
      <c r="B36" s="805" t="s">
        <v>86</v>
      </c>
      <c r="C36" s="805"/>
      <c r="D36" s="179"/>
    </row>
    <row r="37" spans="2:11" ht="32.25" customHeight="1" x14ac:dyDescent="0.25">
      <c r="B37" s="115" t="s">
        <v>72</v>
      </c>
      <c r="C37" s="178" t="s">
        <v>87</v>
      </c>
      <c r="D37" s="175"/>
      <c r="E37" s="176"/>
      <c r="F37" s="176"/>
      <c r="G37" s="176"/>
      <c r="H37" s="176"/>
      <c r="I37" s="176"/>
      <c r="J37" s="176"/>
      <c r="K37" s="176"/>
    </row>
    <row r="38" spans="2:11" ht="18" customHeight="1" x14ac:dyDescent="0.25">
      <c r="B38" s="805" t="s">
        <v>88</v>
      </c>
      <c r="C38" s="805"/>
    </row>
    <row r="39" spans="2:11" ht="38.1" customHeight="1" x14ac:dyDescent="0.25">
      <c r="B39" s="115" t="s">
        <v>72</v>
      </c>
      <c r="C39" s="178" t="s">
        <v>89</v>
      </c>
    </row>
    <row r="40" spans="2:11" ht="38.1" customHeight="1" x14ac:dyDescent="0.25">
      <c r="B40" s="115" t="s">
        <v>72</v>
      </c>
      <c r="C40" s="178" t="s">
        <v>87</v>
      </c>
    </row>
    <row r="41" spans="2:11" ht="18" customHeight="1" x14ac:dyDescent="0.25">
      <c r="B41" s="805" t="s">
        <v>90</v>
      </c>
      <c r="C41" s="805"/>
    </row>
    <row r="42" spans="2:11" ht="18" customHeight="1" x14ac:dyDescent="0.25">
      <c r="B42" s="115" t="s">
        <v>72</v>
      </c>
      <c r="C42" s="181" t="s">
        <v>91</v>
      </c>
    </row>
    <row r="43" spans="2:11" ht="18" customHeight="1" x14ac:dyDescent="0.25">
      <c r="B43" s="115" t="s">
        <v>72</v>
      </c>
      <c r="C43" s="181" t="s">
        <v>92</v>
      </c>
    </row>
    <row r="44" spans="2:11" ht="18" customHeight="1" x14ac:dyDescent="0.25">
      <c r="B44" s="805" t="s">
        <v>93</v>
      </c>
      <c r="C44" s="805"/>
    </row>
    <row r="45" spans="2:11" ht="18" customHeight="1" x14ac:dyDescent="0.25">
      <c r="B45" s="115" t="s">
        <v>72</v>
      </c>
      <c r="C45" s="178" t="s">
        <v>94</v>
      </c>
      <c r="D45" s="175"/>
      <c r="E45" s="176"/>
      <c r="F45" s="176"/>
      <c r="G45" s="176"/>
      <c r="H45" s="176"/>
      <c r="I45" s="176"/>
      <c r="J45" s="176"/>
      <c r="K45" s="176"/>
    </row>
    <row r="46" spans="2:11" ht="18" customHeight="1" x14ac:dyDescent="0.25">
      <c r="B46" s="115" t="s">
        <v>72</v>
      </c>
      <c r="C46" s="178" t="s">
        <v>95</v>
      </c>
      <c r="D46" s="175"/>
      <c r="E46" s="176"/>
      <c r="F46" s="176"/>
      <c r="G46" s="176"/>
      <c r="H46" s="176"/>
      <c r="I46" s="176"/>
      <c r="J46" s="176"/>
      <c r="K46" s="176"/>
    </row>
    <row r="47" spans="2:11" ht="18" customHeight="1" x14ac:dyDescent="0.25">
      <c r="B47" s="115" t="s">
        <v>72</v>
      </c>
      <c r="C47" s="178" t="s">
        <v>96</v>
      </c>
      <c r="D47" s="175"/>
      <c r="E47" s="176"/>
      <c r="F47" s="176"/>
      <c r="G47" s="176"/>
      <c r="H47" s="176"/>
      <c r="I47" s="176"/>
      <c r="J47" s="176"/>
      <c r="K47" s="176"/>
    </row>
    <row r="48" spans="2:11" ht="18" customHeight="1" x14ac:dyDescent="0.25">
      <c r="C48" s="172"/>
    </row>
    <row r="49" spans="1:4" ht="18" customHeight="1" x14ac:dyDescent="0.25">
      <c r="A49" s="803" t="s">
        <v>97</v>
      </c>
      <c r="B49" s="803"/>
      <c r="C49" s="803"/>
      <c r="D49" s="182"/>
    </row>
    <row r="50" spans="1:4" ht="36" customHeight="1" x14ac:dyDescent="0.25">
      <c r="A50" s="804" t="s">
        <v>98</v>
      </c>
      <c r="B50" s="804"/>
      <c r="C50" s="804"/>
    </row>
    <row r="51" spans="1:4" ht="18" customHeight="1" x14ac:dyDescent="0.25">
      <c r="C51" s="181"/>
    </row>
    <row r="52" spans="1:4" ht="18" customHeight="1" x14ac:dyDescent="0.25">
      <c r="C52" s="172"/>
    </row>
    <row r="53" spans="1:4" ht="18" customHeight="1" x14ac:dyDescent="0.25">
      <c r="C53" s="181"/>
    </row>
    <row r="54" spans="1:4" ht="18" customHeight="1" x14ac:dyDescent="0.25">
      <c r="B54" s="172"/>
      <c r="C54" s="172"/>
    </row>
    <row r="55" spans="1:4" ht="18" customHeight="1" x14ac:dyDescent="0.25">
      <c r="B55" s="172"/>
      <c r="C55" s="172"/>
    </row>
    <row r="56" spans="1:4" ht="18" customHeight="1" x14ac:dyDescent="0.25">
      <c r="B56" s="172"/>
      <c r="C56" s="172"/>
    </row>
    <row r="57" spans="1:4" ht="18" customHeight="1" x14ac:dyDescent="0.25">
      <c r="B57" s="172"/>
      <c r="C57" s="172"/>
    </row>
    <row r="58" spans="1:4" ht="18" customHeight="1" x14ac:dyDescent="0.25">
      <c r="B58" s="172"/>
      <c r="C58" s="172"/>
    </row>
    <row r="59" spans="1:4" ht="18" customHeight="1" x14ac:dyDescent="0.25">
      <c r="B59" s="172"/>
      <c r="C59" s="172"/>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iPjcA+M+cs0DhOgvk52Px/WeWpddtiLWkhmosrN5RCQkKahNoaJkNelHdLafIwES44AM1OBu2UyRX/LJ0v0pWg==" saltValue="tEGwyYA0nEvy7UckwnM2zw==" spinCount="100000" sheet="1" formatColumns="0" formatRows="0" selectLockedCells="1" selectUnlockedCells="1"/>
  <customSheetViews>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N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184" customWidth="1"/>
    <col min="2" max="2" width="10.25" style="184" customWidth="1"/>
    <col min="3" max="4" width="5.625" style="184" customWidth="1"/>
    <col min="5" max="5" width="5.625" style="186" customWidth="1"/>
    <col min="6" max="6" width="34.125" style="186" customWidth="1"/>
    <col min="7" max="7" width="1.125" style="186" customWidth="1"/>
    <col min="8" max="8" width="17.5" style="186" customWidth="1"/>
    <col min="9" max="9" width="10.375" style="186" hidden="1" customWidth="1"/>
    <col min="10" max="10" width="8" style="186" hidden="1" customWidth="1"/>
    <col min="11" max="11" width="54.875" style="186" hidden="1" customWidth="1"/>
    <col min="12" max="14" width="8" style="186" hidden="1" customWidth="1"/>
    <col min="15" max="73" width="8" style="186" customWidth="1"/>
    <col min="74" max="16384" width="8" style="186"/>
  </cols>
  <sheetData>
    <row r="1" spans="1:13" s="184" customFormat="1" ht="63.6" customHeight="1" x14ac:dyDescent="0.3">
      <c r="A1" s="821" t="str">
        <f>Basic!B2</f>
        <v>Power Supply arrangement comprising Solar and BESS as a pilot project for meeting the construction power supply requirement at Pang HVDC station.</v>
      </c>
      <c r="B1" s="821"/>
      <c r="C1" s="821"/>
      <c r="D1" s="821"/>
      <c r="E1" s="821"/>
      <c r="F1" s="821"/>
      <c r="G1" s="183"/>
      <c r="H1" s="183"/>
      <c r="I1" s="183"/>
      <c r="K1" s="185"/>
      <c r="L1" s="185"/>
      <c r="M1" s="185"/>
    </row>
    <row r="2" spans="1:13" ht="20.100000000000001" customHeight="1" x14ac:dyDescent="0.25">
      <c r="A2" s="822" t="str">
        <f>Cover!B3</f>
        <v>Spec No: CC/NT/W-SOLAR/DOM/A01/25/06750</v>
      </c>
      <c r="B2" s="822"/>
      <c r="C2" s="822"/>
      <c r="D2" s="822"/>
      <c r="E2" s="822"/>
      <c r="F2" s="822"/>
      <c r="G2" s="184"/>
      <c r="H2" s="184"/>
      <c r="I2" s="184"/>
      <c r="K2" s="186" t="s">
        <v>99</v>
      </c>
      <c r="L2" s="187">
        <v>1</v>
      </c>
      <c r="M2" s="188"/>
    </row>
    <row r="3" spans="1:13" ht="18" customHeight="1" x14ac:dyDescent="0.25">
      <c r="A3" s="189"/>
      <c r="B3" s="189"/>
      <c r="C3" s="189"/>
      <c r="D3" s="189"/>
      <c r="E3" s="184"/>
      <c r="F3" s="184"/>
      <c r="G3" s="184"/>
      <c r="H3" s="184"/>
      <c r="I3" s="184"/>
      <c r="K3" s="186" t="s">
        <v>100</v>
      </c>
      <c r="L3" s="187" t="s">
        <v>101</v>
      </c>
      <c r="M3" s="188"/>
    </row>
    <row r="4" spans="1:13" ht="20.100000000000001" customHeight="1" x14ac:dyDescent="0.25">
      <c r="A4" s="823" t="s">
        <v>102</v>
      </c>
      <c r="B4" s="823"/>
      <c r="C4" s="823"/>
      <c r="D4" s="823"/>
      <c r="E4" s="823"/>
      <c r="F4" s="823"/>
      <c r="G4" s="184"/>
      <c r="H4" s="184"/>
      <c r="I4" s="184"/>
      <c r="L4" s="187"/>
      <c r="M4" s="188"/>
    </row>
    <row r="5" spans="1:13" ht="21" customHeight="1" x14ac:dyDescent="0.25">
      <c r="A5" s="190"/>
      <c r="B5" s="190"/>
      <c r="E5" s="184"/>
      <c r="F5" s="184"/>
      <c r="G5" s="184"/>
      <c r="H5" s="184"/>
      <c r="I5" s="184"/>
      <c r="K5" s="188"/>
      <c r="L5" s="188"/>
      <c r="M5" s="188"/>
    </row>
    <row r="6" spans="1:13" s="184" customFormat="1" ht="43.5" customHeight="1" x14ac:dyDescent="0.3">
      <c r="A6" s="191" t="s">
        <v>103</v>
      </c>
      <c r="B6" s="192"/>
      <c r="C6" s="824" t="s">
        <v>99</v>
      </c>
      <c r="D6" s="824"/>
      <c r="E6" s="824"/>
      <c r="F6" s="824"/>
      <c r="G6" s="193"/>
      <c r="H6" s="193"/>
      <c r="I6" s="193"/>
      <c r="K6" s="194">
        <f>IF(C6= "Sole Bidder", 0, C7)</f>
        <v>0</v>
      </c>
      <c r="L6" s="185"/>
      <c r="M6" s="185"/>
    </row>
    <row r="7" spans="1:13" ht="42" customHeight="1" x14ac:dyDescent="0.25">
      <c r="A7" s="191" t="str">
        <f>IF(C6= "JV (Joint Venture)", "Total Nos. of  Partners in the JV [excluding the Lead Partner]", "")</f>
        <v/>
      </c>
      <c r="B7" s="195"/>
      <c r="C7" s="825"/>
      <c r="D7" s="826"/>
      <c r="E7" s="826"/>
      <c r="F7" s="827"/>
      <c r="K7" s="194">
        <f>IF(C7= "JV (Joint Venture)", 0, C8)</f>
        <v>0</v>
      </c>
      <c r="L7" s="188"/>
      <c r="M7" s="188"/>
    </row>
    <row r="8" spans="1:13" ht="19.5" customHeight="1" x14ac:dyDescent="0.25">
      <c r="A8" s="196"/>
      <c r="B8" s="196"/>
      <c r="C8" s="193"/>
    </row>
    <row r="9" spans="1:13" ht="20.100000000000001" customHeight="1" x14ac:dyDescent="0.25">
      <c r="A9" s="197" t="str">
        <f>IF(C6= "Sole Bidder", "Name of Sole Bidder", "Name of Lead Partner")</f>
        <v>Name of Sole Bidder</v>
      </c>
      <c r="B9" s="198"/>
      <c r="C9" s="813"/>
      <c r="D9" s="814"/>
      <c r="E9" s="814"/>
      <c r="F9" s="815"/>
    </row>
    <row r="10" spans="1:13" ht="20.100000000000001" customHeight="1" x14ac:dyDescent="0.25">
      <c r="A10" s="199" t="str">
        <f>IF(C6= "Sole Bidder", "Address of Sole Bidder", "Address of Lead Partner")</f>
        <v>Address of Sole Bidder</v>
      </c>
      <c r="B10" s="200"/>
      <c r="C10" s="813"/>
      <c r="D10" s="814"/>
      <c r="E10" s="814"/>
      <c r="F10" s="815"/>
    </row>
    <row r="11" spans="1:13" ht="20.100000000000001" customHeight="1" x14ac:dyDescent="0.25">
      <c r="A11" s="201"/>
      <c r="B11" s="202"/>
      <c r="C11" s="813"/>
      <c r="D11" s="814"/>
      <c r="E11" s="814"/>
      <c r="F11" s="815"/>
    </row>
    <row r="12" spans="1:13" ht="20.100000000000001" customHeight="1" x14ac:dyDescent="0.25">
      <c r="A12" s="199"/>
      <c r="B12" s="200"/>
      <c r="C12" s="807"/>
      <c r="D12" s="808"/>
      <c r="E12" s="808"/>
      <c r="F12" s="809"/>
    </row>
    <row r="13" spans="1:13" ht="20.100000000000001" customHeight="1" x14ac:dyDescent="0.25"/>
    <row r="14" spans="1:13" ht="20.100000000000001" customHeight="1" x14ac:dyDescent="0.25">
      <c r="A14" s="203" t="str">
        <f>IF(C7=1, "Name of other Partner","Name of other Partner - 1")</f>
        <v>Name of other Partner - 1</v>
      </c>
      <c r="B14" s="204"/>
      <c r="C14" s="807"/>
      <c r="D14" s="808"/>
      <c r="E14" s="808"/>
      <c r="F14" s="809"/>
    </row>
    <row r="15" spans="1:13" ht="20.100000000000001" customHeight="1" x14ac:dyDescent="0.25">
      <c r="A15" s="205" t="str">
        <f>IF(C7=1, "Address of other Partner","Address of other Partner - 1")</f>
        <v>Address of other Partner - 1</v>
      </c>
      <c r="B15" s="206"/>
      <c r="C15" s="810"/>
      <c r="D15" s="811"/>
      <c r="E15" s="811"/>
      <c r="F15" s="812"/>
    </row>
    <row r="16" spans="1:13" ht="20.100000000000001" customHeight="1" x14ac:dyDescent="0.25">
      <c r="A16" s="207"/>
      <c r="B16" s="208"/>
      <c r="C16" s="818"/>
      <c r="D16" s="819"/>
      <c r="E16" s="819"/>
      <c r="F16" s="820"/>
    </row>
    <row r="17" spans="1:7" ht="20.100000000000001" customHeight="1" x14ac:dyDescent="0.25">
      <c r="A17" s="199"/>
      <c r="B17" s="200"/>
      <c r="C17" s="810"/>
      <c r="D17" s="811"/>
      <c r="E17" s="811"/>
      <c r="F17" s="812"/>
    </row>
    <row r="18" spans="1:7" ht="20.100000000000001" customHeight="1" x14ac:dyDescent="0.25"/>
    <row r="19" spans="1:7" ht="20.100000000000001" customHeight="1" x14ac:dyDescent="0.25">
      <c r="A19" s="197" t="s">
        <v>104</v>
      </c>
      <c r="B19" s="198"/>
      <c r="C19" s="807"/>
      <c r="D19" s="808"/>
      <c r="E19" s="808"/>
      <c r="F19" s="809"/>
    </row>
    <row r="20" spans="1:7" ht="20.100000000000001" customHeight="1" x14ac:dyDescent="0.25">
      <c r="A20" s="197" t="s">
        <v>105</v>
      </c>
      <c r="B20" s="198"/>
      <c r="C20" s="807"/>
      <c r="D20" s="808"/>
      <c r="E20" s="808"/>
      <c r="F20" s="809"/>
    </row>
    <row r="21" spans="1:7" ht="20.100000000000001" customHeight="1" x14ac:dyDescent="0.25">
      <c r="A21" s="201"/>
      <c r="B21" s="202"/>
      <c r="C21" s="807"/>
      <c r="D21" s="808"/>
      <c r="E21" s="808"/>
      <c r="F21" s="809"/>
    </row>
    <row r="22" spans="1:7" ht="20.100000000000001" customHeight="1" x14ac:dyDescent="0.25">
      <c r="A22" s="199"/>
      <c r="B22" s="200"/>
      <c r="C22" s="807"/>
      <c r="D22" s="808"/>
      <c r="E22" s="808"/>
      <c r="F22" s="809"/>
    </row>
    <row r="23" spans="1:7" ht="20.100000000000001" customHeight="1" x14ac:dyDescent="0.25"/>
    <row r="24" spans="1:7" ht="20.100000000000001" customHeight="1" x14ac:dyDescent="0.25"/>
    <row r="25" spans="1:7" ht="21" customHeight="1" x14ac:dyDescent="0.25">
      <c r="A25" s="209" t="s">
        <v>106</v>
      </c>
      <c r="B25" s="210"/>
      <c r="C25" s="813"/>
      <c r="D25" s="814"/>
      <c r="E25" s="814"/>
      <c r="F25" s="815"/>
    </row>
    <row r="26" spans="1:7" ht="21" customHeight="1" x14ac:dyDescent="0.25">
      <c r="A26" s="209" t="s">
        <v>107</v>
      </c>
      <c r="B26" s="210"/>
      <c r="C26" s="807"/>
      <c r="D26" s="808"/>
      <c r="E26" s="808"/>
      <c r="F26" s="809"/>
    </row>
    <row r="27" spans="1:7" ht="21" hidden="1" customHeight="1" x14ac:dyDescent="0.25">
      <c r="A27" s="209" t="s">
        <v>108</v>
      </c>
      <c r="B27" s="210"/>
      <c r="C27" s="816"/>
      <c r="D27" s="816"/>
      <c r="E27" s="816"/>
      <c r="F27" s="816"/>
    </row>
    <row r="28" spans="1:7" ht="21" hidden="1" customHeight="1" x14ac:dyDescent="0.25">
      <c r="A28" s="209" t="s">
        <v>109</v>
      </c>
      <c r="B28" s="210"/>
      <c r="C28" s="817"/>
      <c r="D28" s="817"/>
      <c r="E28" s="817"/>
      <c r="F28" s="817"/>
    </row>
    <row r="29" spans="1:7" ht="21" hidden="1" customHeight="1" x14ac:dyDescent="0.25">
      <c r="A29" s="209" t="s">
        <v>110</v>
      </c>
      <c r="B29" s="210"/>
      <c r="C29" s="817"/>
      <c r="D29" s="817"/>
      <c r="E29" s="817"/>
      <c r="F29" s="817"/>
    </row>
    <row r="30" spans="1:7" ht="21" hidden="1" customHeight="1" x14ac:dyDescent="0.25">
      <c r="A30" s="209" t="s">
        <v>111</v>
      </c>
      <c r="B30" s="210"/>
      <c r="C30" s="817"/>
      <c r="D30" s="817"/>
      <c r="E30" s="817"/>
      <c r="F30" s="817"/>
    </row>
    <row r="31" spans="1:7" ht="21" customHeight="1" x14ac:dyDescent="0.25">
      <c r="A31" s="211"/>
      <c r="B31" s="211"/>
      <c r="C31" s="211"/>
    </row>
    <row r="32" spans="1:7" s="184" customFormat="1" ht="21" customHeight="1" x14ac:dyDescent="0.3">
      <c r="A32" s="209" t="s">
        <v>112</v>
      </c>
      <c r="B32" s="210"/>
      <c r="C32" s="212"/>
      <c r="D32" s="213"/>
      <c r="E32" s="212"/>
      <c r="F32" s="214"/>
      <c r="G32" s="185">
        <f>IF(D32="Feb",28,IF(OR(D32="Apr", D32="Jun", D32="Sep", D32="Nov"),30,31))</f>
        <v>31</v>
      </c>
    </row>
    <row r="33" spans="1:6" ht="21" customHeight="1" x14ac:dyDescent="0.25">
      <c r="A33" s="209" t="s">
        <v>113</v>
      </c>
      <c r="B33" s="210"/>
      <c r="C33" s="807"/>
      <c r="D33" s="808"/>
      <c r="E33" s="808"/>
      <c r="F33" s="809"/>
    </row>
    <row r="34" spans="1:6" x14ac:dyDescent="0.25">
      <c r="D34" s="186"/>
    </row>
  </sheetData>
  <sheetProtection algorithmName="SHA-512" hashValue="Gw50S3j3U2P2nMKIpn7bprpZBVFlEP4mkbtnmF+gzzu9KjMF5cyHvpFHMGGMD+JBmlwfhVvy8bQa+0kHpjuNYg==" saltValue="GnjEXXeI9RPP4c8aUwjbOg==" spinCount="100000" sheet="1" formatColumns="0" formatRows="0" selectLockedCells="1"/>
  <customSheetViews>
    <customSheetView guid="{CCDCC0D3-DF6E-48C7-BC25-59CC95F7F53D}"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26" priority="6" stopIfTrue="1">
      <formula>$C$6="Sole Bidder"</formula>
    </cfRule>
  </conditionalFormatting>
  <conditionalFormatting sqref="A14:B17">
    <cfRule type="expression" dxfId="25" priority="5" stopIfTrue="1">
      <formula>$K$6&lt;1</formula>
    </cfRule>
  </conditionalFormatting>
  <conditionalFormatting sqref="A19:B22">
    <cfRule type="expression" dxfId="24" priority="4" stopIfTrue="1">
      <formula>$K$6&lt;2</formula>
    </cfRule>
  </conditionalFormatting>
  <conditionalFormatting sqref="C7:F7">
    <cfRule type="expression" dxfId="23" priority="1" stopIfTrue="1">
      <formula>$C$6="Sole Bidder"</formula>
    </cfRule>
  </conditionalFormatting>
  <conditionalFormatting sqref="C14:F17">
    <cfRule type="expression" dxfId="22" priority="3" stopIfTrue="1">
      <formula>$K$6&lt;1</formula>
    </cfRule>
  </conditionalFormatting>
  <conditionalFormatting sqref="C19:F22">
    <cfRule type="expression" dxfId="21"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52"/>
  <sheetViews>
    <sheetView view="pageBreakPreview" zoomScale="70" zoomScaleNormal="70" zoomScaleSheetLayoutView="70" workbookViewId="0">
      <selection activeCell="M37" sqref="M37"/>
    </sheetView>
  </sheetViews>
  <sheetFormatPr defaultColWidth="9"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7.375" style="11" customWidth="1"/>
    <col min="12" max="12" width="9.875" style="11" customWidth="1"/>
    <col min="13" max="13" width="23" style="10" customWidth="1"/>
    <col min="14" max="14" width="24.25" style="10" customWidth="1"/>
    <col min="15" max="15" width="22.875" style="10" hidden="1"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3" width="9" style="9" hidden="1" customWidth="1"/>
    <col min="24" max="24" width="14.25" style="9" hidden="1"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hidden="1" customWidth="1"/>
    <col min="37" max="37" width="9" style="10" customWidth="1"/>
    <col min="38" max="51" width="9" style="9" customWidth="1"/>
    <col min="52" max="52" width="9" style="10" customWidth="1"/>
    <col min="53" max="16384" width="9" style="10"/>
  </cols>
  <sheetData>
    <row r="1" spans="1:51" x14ac:dyDescent="0.3">
      <c r="A1" s="1" t="str">
        <f>Cover!B3</f>
        <v>Spec No: CC/NT/W-SOLAR/DOM/A01/25/06750</v>
      </c>
      <c r="B1" s="1"/>
      <c r="C1" s="1"/>
      <c r="D1" s="1"/>
      <c r="E1" s="1"/>
      <c r="F1" s="1"/>
      <c r="G1" s="1"/>
      <c r="H1" s="1"/>
      <c r="I1" s="2"/>
      <c r="J1" s="3"/>
      <c r="K1" s="4"/>
      <c r="L1" s="1"/>
      <c r="M1" s="5"/>
      <c r="N1" s="6" t="s">
        <v>0</v>
      </c>
      <c r="AD1" s="12" t="s">
        <v>1</v>
      </c>
      <c r="AE1" s="13">
        <f>SUMIF(O41:O41, "Direct",N41:N41)</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38.25" customHeight="1" x14ac:dyDescent="0.3">
      <c r="A3" s="849" t="str">
        <f>Basic!B2</f>
        <v>Power Supply arrangement comprising Solar and BESS as a pilot project for meeting the construction power supply requirement at Pang HVDC station.</v>
      </c>
      <c r="B3" s="849"/>
      <c r="C3" s="849"/>
      <c r="D3" s="849"/>
      <c r="E3" s="849"/>
      <c r="F3" s="849"/>
      <c r="G3" s="849"/>
      <c r="H3" s="849"/>
      <c r="I3" s="849"/>
      <c r="J3" s="849"/>
      <c r="K3" s="849"/>
      <c r="L3" s="849"/>
      <c r="M3" s="849"/>
      <c r="N3" s="849"/>
      <c r="O3" s="849"/>
      <c r="Y3" s="18"/>
      <c r="Z3" s="19"/>
      <c r="AA3" s="19"/>
      <c r="AB3" s="19"/>
      <c r="AD3" s="14"/>
      <c r="AG3" s="829"/>
      <c r="AH3" s="829"/>
    </row>
    <row r="4" spans="1:51" x14ac:dyDescent="0.3">
      <c r="A4" s="850" t="s">
        <v>4</v>
      </c>
      <c r="B4" s="850"/>
      <c r="C4" s="850"/>
      <c r="D4" s="850"/>
      <c r="E4" s="850"/>
      <c r="F4" s="850"/>
      <c r="G4" s="850"/>
      <c r="H4" s="850"/>
      <c r="I4" s="850"/>
      <c r="J4" s="850"/>
      <c r="K4" s="850"/>
      <c r="L4" s="850"/>
      <c r="M4" s="850"/>
      <c r="N4" s="850"/>
      <c r="O4" s="850"/>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51" t="str">
        <f>IF('Names of Bidder'!K6=0,"","JOINT VENTURE (JV) OF "&amp;'Names of Bidder'!C9&amp;" &amp; "&amp;'Names of Bidder'!C14&amp;" &amp; "&amp;'Names of Bidder'!C19&amp;"")</f>
        <v/>
      </c>
      <c r="B7" s="851"/>
      <c r="C7" s="851"/>
      <c r="D7" s="851"/>
      <c r="E7" s="851"/>
      <c r="F7" s="851"/>
      <c r="G7" s="851"/>
      <c r="H7" s="851"/>
      <c r="I7" s="851"/>
      <c r="J7" s="851"/>
      <c r="K7" s="851"/>
      <c r="L7" s="851"/>
      <c r="M7" s="26" t="s">
        <v>6</v>
      </c>
      <c r="O7" s="23"/>
      <c r="Y7" s="7"/>
      <c r="Z7" s="27"/>
      <c r="AA7" s="27"/>
      <c r="AB7" s="27"/>
      <c r="AG7" s="829"/>
      <c r="AH7" s="829"/>
    </row>
    <row r="8" spans="1:51" x14ac:dyDescent="0.3">
      <c r="A8" s="21" t="s">
        <v>7</v>
      </c>
      <c r="B8" s="21"/>
      <c r="C8" s="852" t="str">
        <f>IF('Names of Bidder'!C9=0, "", 'Names of Bidder'!C9)</f>
        <v/>
      </c>
      <c r="D8" s="852"/>
      <c r="E8" s="852"/>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52" t="str">
        <f>IF('Names of Bidder'!C10=0, "", 'Names of Bidder'!C10)</f>
        <v/>
      </c>
      <c r="D9" s="852"/>
      <c r="E9" s="852"/>
      <c r="F9" s="21"/>
      <c r="G9" s="21"/>
      <c r="H9" s="21"/>
      <c r="I9" s="22"/>
      <c r="M9" s="26" t="s">
        <v>10</v>
      </c>
      <c r="O9" s="23"/>
      <c r="Y9" s="18"/>
      <c r="Z9" s="28"/>
      <c r="AA9" s="28"/>
      <c r="AB9" s="28"/>
    </row>
    <row r="10" spans="1:51" x14ac:dyDescent="0.3">
      <c r="A10" s="23"/>
      <c r="B10" s="23"/>
      <c r="C10" s="852" t="str">
        <f>IF('Names of Bidder'!C11=0, "", 'Names of Bidder'!C11)</f>
        <v/>
      </c>
      <c r="D10" s="852"/>
      <c r="E10" s="852"/>
      <c r="F10" s="23"/>
      <c r="G10" s="23"/>
      <c r="H10" s="23"/>
      <c r="I10" s="29"/>
      <c r="M10" s="26" t="s">
        <v>11</v>
      </c>
      <c r="O10" s="23"/>
      <c r="Y10" s="7"/>
      <c r="Z10" s="30"/>
      <c r="AA10" s="19"/>
      <c r="AB10" s="31"/>
    </row>
    <row r="11" spans="1:51" x14ac:dyDescent="0.3">
      <c r="A11" s="23"/>
      <c r="B11" s="23"/>
      <c r="C11" s="852" t="str">
        <f>IF('Names of Bidder'!C12=0, "", 'Names of Bidder'!C12)</f>
        <v/>
      </c>
      <c r="D11" s="852"/>
      <c r="E11" s="852"/>
      <c r="F11" s="23"/>
      <c r="G11" s="23"/>
      <c r="H11" s="23"/>
      <c r="I11" s="29"/>
      <c r="M11" s="26" t="s">
        <v>12</v>
      </c>
      <c r="O11" s="23"/>
      <c r="AG11" s="829"/>
      <c r="AH11" s="829"/>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53" t="s">
        <v>13</v>
      </c>
      <c r="B13" s="853"/>
      <c r="C13" s="853"/>
      <c r="D13" s="853"/>
      <c r="E13" s="853"/>
      <c r="F13" s="853"/>
      <c r="G13" s="853"/>
      <c r="H13" s="853"/>
      <c r="I13" s="853"/>
      <c r="J13" s="853"/>
      <c r="K13" s="853"/>
      <c r="L13" s="853"/>
      <c r="M13" s="853"/>
      <c r="N13" s="853"/>
      <c r="O13" s="853"/>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8" t="s">
        <v>15</v>
      </c>
      <c r="Z15" s="834"/>
      <c r="AA15" s="834"/>
      <c r="AC15" s="836"/>
      <c r="AD15" s="836"/>
      <c r="AE15" s="10" t="s">
        <v>16</v>
      </c>
      <c r="AG15" s="829"/>
      <c r="AH15" s="829"/>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21.75" customHeight="1" x14ac:dyDescent="0.3">
      <c r="A18" s="58"/>
      <c r="B18" s="732" t="s">
        <v>339</v>
      </c>
      <c r="C18" s="732"/>
      <c r="D18" s="59"/>
      <c r="E18" s="59"/>
      <c r="F18" s="59"/>
      <c r="G18" s="59"/>
      <c r="H18" s="59"/>
      <c r="I18" s="59"/>
      <c r="J18" s="59"/>
      <c r="K18" s="59"/>
      <c r="L18" s="59"/>
      <c r="M18" s="59"/>
      <c r="N18" s="59"/>
      <c r="O18" s="60"/>
      <c r="P18" s="44"/>
      <c r="Q18" s="44"/>
      <c r="R18" s="44"/>
      <c r="S18" s="45"/>
      <c r="T18" s="46"/>
      <c r="U18" s="46"/>
      <c r="V18" s="46"/>
      <c r="W18" s="46"/>
      <c r="AA18" s="11"/>
      <c r="AE18" s="10" t="s">
        <v>14</v>
      </c>
      <c r="AI18" s="34"/>
    </row>
    <row r="19" spans="1:51" ht="46.5" customHeight="1" x14ac:dyDescent="0.3">
      <c r="A19" s="61">
        <v>1</v>
      </c>
      <c r="B19" s="728">
        <v>7000030989</v>
      </c>
      <c r="C19" s="729">
        <v>20</v>
      </c>
      <c r="D19" s="728" t="s">
        <v>340</v>
      </c>
      <c r="E19" s="728">
        <v>1000062667</v>
      </c>
      <c r="F19" s="729">
        <v>84199090</v>
      </c>
      <c r="G19" s="62"/>
      <c r="H19" s="63">
        <v>0.18</v>
      </c>
      <c r="I19" s="64"/>
      <c r="J19" s="728" t="s">
        <v>341</v>
      </c>
      <c r="K19" s="729" t="s">
        <v>342</v>
      </c>
      <c r="L19" s="729">
        <v>1</v>
      </c>
      <c r="M19" s="65"/>
      <c r="N19" s="66" t="str">
        <f>IF(M19=0, "Included",IF(ISERROR(L19*M19), M19, L19*M19))</f>
        <v>Included</v>
      </c>
      <c r="O19" s="67">
        <f>R19</f>
        <v>0</v>
      </c>
      <c r="P19" s="9">
        <f>+L19*M19</f>
        <v>0</v>
      </c>
      <c r="Q19" s="10">
        <f>IF(N19="Included",0,N19)</f>
        <v>0</v>
      </c>
      <c r="R19" s="17">
        <f>IF(I19="", H19*Q19,I19*Q19)</f>
        <v>0</v>
      </c>
      <c r="S19" s="9"/>
      <c r="T19" s="68">
        <f>+P19*H19</f>
        <v>0</v>
      </c>
      <c r="V19" s="69"/>
      <c r="AB19" s="10"/>
      <c r="AL19" s="10"/>
      <c r="AM19" s="10"/>
      <c r="AN19" s="10"/>
      <c r="AO19" s="10"/>
      <c r="AP19" s="10"/>
      <c r="AQ19" s="10"/>
      <c r="AR19" s="10"/>
      <c r="AS19" s="10"/>
      <c r="AT19" s="10"/>
      <c r="AU19" s="10"/>
      <c r="AV19" s="10"/>
      <c r="AW19" s="10"/>
      <c r="AX19" s="10"/>
      <c r="AY19" s="10"/>
    </row>
    <row r="20" spans="1:51" ht="46.5" customHeight="1" x14ac:dyDescent="0.3">
      <c r="A20" s="61">
        <v>2</v>
      </c>
      <c r="B20" s="728">
        <v>7000030989</v>
      </c>
      <c r="C20" s="729">
        <v>30</v>
      </c>
      <c r="D20" s="728" t="s">
        <v>340</v>
      </c>
      <c r="E20" s="728">
        <v>1000062710</v>
      </c>
      <c r="F20" s="729">
        <v>94059900</v>
      </c>
      <c r="G20" s="62"/>
      <c r="H20" s="63">
        <v>0.18</v>
      </c>
      <c r="I20" s="64"/>
      <c r="J20" s="728" t="s">
        <v>343</v>
      </c>
      <c r="K20" s="729" t="s">
        <v>342</v>
      </c>
      <c r="L20" s="729">
        <v>1</v>
      </c>
      <c r="M20" s="65"/>
      <c r="N20" s="66" t="str">
        <f t="shared" ref="N20:N40" si="0">IF(M20=0, "Included",IF(ISERROR(L20*M20), M20, L20*M20))</f>
        <v>Included</v>
      </c>
      <c r="O20" s="67">
        <f t="shared" ref="O20:O40" si="1">R20</f>
        <v>0</v>
      </c>
      <c r="P20" s="9">
        <f t="shared" ref="P20:P40" si="2">+L20*M20</f>
        <v>0</v>
      </c>
      <c r="Q20" s="10">
        <f t="shared" ref="Q20:Q40" si="3">IF(N20="Included",0,N20)</f>
        <v>0</v>
      </c>
      <c r="R20" s="17">
        <f t="shared" ref="R20:R40" si="4">IF(I20="", H20*Q20,I20*Q20)</f>
        <v>0</v>
      </c>
      <c r="S20" s="9"/>
      <c r="T20" s="68">
        <f t="shared" ref="T20:T40" si="5">+P20*H20</f>
        <v>0</v>
      </c>
      <c r="V20" s="69"/>
      <c r="AB20" s="10"/>
      <c r="AL20" s="10"/>
      <c r="AM20" s="10"/>
      <c r="AN20" s="10"/>
      <c r="AO20" s="10"/>
      <c r="AP20" s="10"/>
      <c r="AQ20" s="10"/>
      <c r="AR20" s="10"/>
      <c r="AS20" s="10"/>
      <c r="AT20" s="10"/>
      <c r="AU20" s="10"/>
      <c r="AV20" s="10"/>
      <c r="AW20" s="10"/>
      <c r="AX20" s="10"/>
      <c r="AY20" s="10"/>
    </row>
    <row r="21" spans="1:51" ht="46.5" customHeight="1" x14ac:dyDescent="0.3">
      <c r="A21" s="61">
        <v>3</v>
      </c>
      <c r="B21" s="728">
        <v>7000030989</v>
      </c>
      <c r="C21" s="729">
        <v>40</v>
      </c>
      <c r="D21" s="728" t="s">
        <v>340</v>
      </c>
      <c r="E21" s="728">
        <v>1000062668</v>
      </c>
      <c r="F21" s="729">
        <v>94059900</v>
      </c>
      <c r="G21" s="62"/>
      <c r="H21" s="63">
        <v>0.18</v>
      </c>
      <c r="I21" s="64"/>
      <c r="J21" s="728" t="s">
        <v>344</v>
      </c>
      <c r="K21" s="729" t="s">
        <v>342</v>
      </c>
      <c r="L21" s="729">
        <v>1</v>
      </c>
      <c r="M21" s="65"/>
      <c r="N21" s="66" t="str">
        <f t="shared" si="0"/>
        <v>Included</v>
      </c>
      <c r="O21" s="67">
        <f t="shared" si="1"/>
        <v>0</v>
      </c>
      <c r="P21" s="9">
        <f t="shared" si="2"/>
        <v>0</v>
      </c>
      <c r="Q21" s="10">
        <f t="shared" si="3"/>
        <v>0</v>
      </c>
      <c r="R21" s="17">
        <f t="shared" si="4"/>
        <v>0</v>
      </c>
      <c r="S21" s="9"/>
      <c r="T21" s="68">
        <f t="shared" si="5"/>
        <v>0</v>
      </c>
      <c r="V21" s="69"/>
      <c r="AB21" s="10"/>
      <c r="AL21" s="10"/>
      <c r="AM21" s="10"/>
      <c r="AN21" s="10"/>
      <c r="AO21" s="10"/>
      <c r="AP21" s="10"/>
      <c r="AQ21" s="10"/>
      <c r="AR21" s="10"/>
      <c r="AS21" s="10"/>
      <c r="AT21" s="10"/>
      <c r="AU21" s="10"/>
      <c r="AV21" s="10"/>
      <c r="AW21" s="10"/>
      <c r="AX21" s="10"/>
      <c r="AY21" s="10"/>
    </row>
    <row r="22" spans="1:51" ht="63" customHeight="1" x14ac:dyDescent="0.3">
      <c r="A22" s="61">
        <v>4</v>
      </c>
      <c r="B22" s="728">
        <v>7000030989</v>
      </c>
      <c r="C22" s="729">
        <v>50</v>
      </c>
      <c r="D22" s="728" t="s">
        <v>340</v>
      </c>
      <c r="E22" s="728">
        <v>1000062663</v>
      </c>
      <c r="F22" s="729">
        <v>85042100</v>
      </c>
      <c r="G22" s="62"/>
      <c r="H22" s="63">
        <v>0.18</v>
      </c>
      <c r="I22" s="64"/>
      <c r="J22" s="728" t="s">
        <v>345</v>
      </c>
      <c r="K22" s="729" t="s">
        <v>342</v>
      </c>
      <c r="L22" s="729">
        <v>1</v>
      </c>
      <c r="M22" s="65"/>
      <c r="N22" s="66" t="str">
        <f t="shared" si="0"/>
        <v>Included</v>
      </c>
      <c r="O22" s="67">
        <f t="shared" si="1"/>
        <v>0</v>
      </c>
      <c r="P22" s="9">
        <f t="shared" si="2"/>
        <v>0</v>
      </c>
      <c r="Q22" s="10">
        <f t="shared" si="3"/>
        <v>0</v>
      </c>
      <c r="R22" s="17">
        <f t="shared" si="4"/>
        <v>0</v>
      </c>
      <c r="S22" s="9"/>
      <c r="T22" s="68">
        <f t="shared" si="5"/>
        <v>0</v>
      </c>
      <c r="V22" s="69"/>
      <c r="AB22" s="10"/>
      <c r="AL22" s="10"/>
      <c r="AM22" s="10"/>
      <c r="AN22" s="10"/>
      <c r="AO22" s="10"/>
      <c r="AP22" s="10"/>
      <c r="AQ22" s="10"/>
      <c r="AR22" s="10"/>
      <c r="AS22" s="10"/>
      <c r="AT22" s="10"/>
      <c r="AU22" s="10"/>
      <c r="AV22" s="10"/>
      <c r="AW22" s="10"/>
      <c r="AX22" s="10"/>
      <c r="AY22" s="10"/>
    </row>
    <row r="23" spans="1:51" ht="56.25" customHeight="1" x14ac:dyDescent="0.3">
      <c r="A23" s="61">
        <v>5</v>
      </c>
      <c r="B23" s="728">
        <v>7000030989</v>
      </c>
      <c r="C23" s="729">
        <v>60</v>
      </c>
      <c r="D23" s="728" t="s">
        <v>340</v>
      </c>
      <c r="E23" s="728">
        <v>1000062585</v>
      </c>
      <c r="F23" s="729">
        <v>85446020</v>
      </c>
      <c r="G23" s="62"/>
      <c r="H23" s="63">
        <v>0.18</v>
      </c>
      <c r="I23" s="64"/>
      <c r="J23" s="728" t="s">
        <v>346</v>
      </c>
      <c r="K23" s="729" t="s">
        <v>342</v>
      </c>
      <c r="L23" s="729">
        <v>1</v>
      </c>
      <c r="M23" s="65"/>
      <c r="N23" s="66" t="str">
        <f t="shared" si="0"/>
        <v>Included</v>
      </c>
      <c r="O23" s="67">
        <f t="shared" si="1"/>
        <v>0</v>
      </c>
      <c r="P23" s="9">
        <f t="shared" si="2"/>
        <v>0</v>
      </c>
      <c r="Q23" s="10">
        <f t="shared" si="3"/>
        <v>0</v>
      </c>
      <c r="R23" s="17">
        <f t="shared" si="4"/>
        <v>0</v>
      </c>
      <c r="S23" s="9"/>
      <c r="T23" s="68">
        <f t="shared" si="5"/>
        <v>0</v>
      </c>
      <c r="V23" s="69"/>
      <c r="AB23" s="10"/>
      <c r="AL23" s="10"/>
      <c r="AM23" s="10"/>
      <c r="AN23" s="10"/>
      <c r="AO23" s="10"/>
      <c r="AP23" s="10"/>
      <c r="AQ23" s="10"/>
      <c r="AR23" s="10"/>
      <c r="AS23" s="10"/>
      <c r="AT23" s="10"/>
      <c r="AU23" s="10"/>
      <c r="AV23" s="10"/>
      <c r="AW23" s="10"/>
      <c r="AX23" s="10"/>
      <c r="AY23" s="10"/>
    </row>
    <row r="24" spans="1:51" ht="56.25" customHeight="1" x14ac:dyDescent="0.3">
      <c r="A24" s="61">
        <v>6</v>
      </c>
      <c r="B24" s="728">
        <v>7000030989</v>
      </c>
      <c r="C24" s="729">
        <v>70</v>
      </c>
      <c r="D24" s="728" t="s">
        <v>340</v>
      </c>
      <c r="E24" s="728">
        <v>1000062664</v>
      </c>
      <c r="F24" s="729">
        <v>85446020</v>
      </c>
      <c r="G24" s="62"/>
      <c r="H24" s="63">
        <v>0.18</v>
      </c>
      <c r="I24" s="64"/>
      <c r="J24" s="728" t="s">
        <v>347</v>
      </c>
      <c r="K24" s="729" t="s">
        <v>342</v>
      </c>
      <c r="L24" s="729">
        <v>1</v>
      </c>
      <c r="M24" s="65"/>
      <c r="N24" s="66" t="str">
        <f t="shared" si="0"/>
        <v>Included</v>
      </c>
      <c r="O24" s="67">
        <f t="shared" si="1"/>
        <v>0</v>
      </c>
      <c r="P24" s="9">
        <f t="shared" si="2"/>
        <v>0</v>
      </c>
      <c r="Q24" s="10">
        <f t="shared" si="3"/>
        <v>0</v>
      </c>
      <c r="R24" s="17">
        <f t="shared" si="4"/>
        <v>0</v>
      </c>
      <c r="S24" s="9"/>
      <c r="T24" s="68">
        <f t="shared" si="5"/>
        <v>0</v>
      </c>
      <c r="V24" s="69"/>
      <c r="AB24" s="10"/>
      <c r="AL24" s="10"/>
      <c r="AM24" s="10"/>
      <c r="AN24" s="10"/>
      <c r="AO24" s="10"/>
      <c r="AP24" s="10"/>
      <c r="AQ24" s="10"/>
      <c r="AR24" s="10"/>
      <c r="AS24" s="10"/>
      <c r="AT24" s="10"/>
      <c r="AU24" s="10"/>
      <c r="AV24" s="10"/>
      <c r="AW24" s="10"/>
      <c r="AX24" s="10"/>
      <c r="AY24" s="10"/>
    </row>
    <row r="25" spans="1:51" ht="56.25" customHeight="1" x14ac:dyDescent="0.3">
      <c r="A25" s="61">
        <v>7</v>
      </c>
      <c r="B25" s="728">
        <v>7000030989</v>
      </c>
      <c r="C25" s="729">
        <v>80</v>
      </c>
      <c r="D25" s="728" t="s">
        <v>340</v>
      </c>
      <c r="E25" s="728">
        <v>1000062665</v>
      </c>
      <c r="F25" s="729">
        <v>85389000</v>
      </c>
      <c r="G25" s="62"/>
      <c r="H25" s="63">
        <v>0.18</v>
      </c>
      <c r="I25" s="64"/>
      <c r="J25" s="728" t="s">
        <v>348</v>
      </c>
      <c r="K25" s="729" t="s">
        <v>342</v>
      </c>
      <c r="L25" s="729">
        <v>1</v>
      </c>
      <c r="M25" s="65"/>
      <c r="N25" s="66" t="str">
        <f t="shared" si="0"/>
        <v>Included</v>
      </c>
      <c r="O25" s="67">
        <f t="shared" si="1"/>
        <v>0</v>
      </c>
      <c r="P25" s="9">
        <f t="shared" si="2"/>
        <v>0</v>
      </c>
      <c r="Q25" s="10">
        <f t="shared" si="3"/>
        <v>0</v>
      </c>
      <c r="R25" s="17">
        <f t="shared" si="4"/>
        <v>0</v>
      </c>
      <c r="S25" s="9"/>
      <c r="T25" s="68">
        <f t="shared" si="5"/>
        <v>0</v>
      </c>
      <c r="V25" s="69"/>
      <c r="AB25" s="10"/>
      <c r="AL25" s="10"/>
      <c r="AM25" s="10"/>
      <c r="AN25" s="10"/>
      <c r="AO25" s="10"/>
      <c r="AP25" s="10"/>
      <c r="AQ25" s="10"/>
      <c r="AR25" s="10"/>
      <c r="AS25" s="10"/>
      <c r="AT25" s="10"/>
      <c r="AU25" s="10"/>
      <c r="AV25" s="10"/>
      <c r="AW25" s="10"/>
      <c r="AX25" s="10"/>
      <c r="AY25" s="10"/>
    </row>
    <row r="26" spans="1:51" ht="56.25" customHeight="1" x14ac:dyDescent="0.3">
      <c r="A26" s="61">
        <v>8</v>
      </c>
      <c r="B26" s="728">
        <v>7000030989</v>
      </c>
      <c r="C26" s="729">
        <v>100</v>
      </c>
      <c r="D26" s="728" t="s">
        <v>340</v>
      </c>
      <c r="E26" s="728">
        <v>1000062671</v>
      </c>
      <c r="F26" s="729">
        <v>96039000</v>
      </c>
      <c r="G26" s="62"/>
      <c r="H26" s="63">
        <v>0.18</v>
      </c>
      <c r="I26" s="64"/>
      <c r="J26" s="728" t="s">
        <v>349</v>
      </c>
      <c r="K26" s="729" t="s">
        <v>342</v>
      </c>
      <c r="L26" s="729">
        <v>1</v>
      </c>
      <c r="M26" s="65"/>
      <c r="N26" s="66" t="str">
        <f t="shared" si="0"/>
        <v>Included</v>
      </c>
      <c r="O26" s="67">
        <f t="shared" si="1"/>
        <v>0</v>
      </c>
      <c r="P26" s="9">
        <f t="shared" si="2"/>
        <v>0</v>
      </c>
      <c r="Q26" s="10">
        <f t="shared" si="3"/>
        <v>0</v>
      </c>
      <c r="R26" s="17">
        <f t="shared" si="4"/>
        <v>0</v>
      </c>
      <c r="S26" s="9"/>
      <c r="T26" s="68">
        <f t="shared" si="5"/>
        <v>0</v>
      </c>
      <c r="V26" s="69"/>
      <c r="AB26" s="10"/>
      <c r="AL26" s="10"/>
      <c r="AM26" s="10"/>
      <c r="AN26" s="10"/>
      <c r="AO26" s="10"/>
      <c r="AP26" s="10"/>
      <c r="AQ26" s="10"/>
      <c r="AR26" s="10"/>
      <c r="AS26" s="10"/>
      <c r="AT26" s="10"/>
      <c r="AU26" s="10"/>
      <c r="AV26" s="10"/>
      <c r="AW26" s="10"/>
      <c r="AX26" s="10"/>
      <c r="AY26" s="10"/>
    </row>
    <row r="27" spans="1:51" ht="56.25" customHeight="1" x14ac:dyDescent="0.3">
      <c r="A27" s="61">
        <v>9</v>
      </c>
      <c r="B27" s="728">
        <v>7000030989</v>
      </c>
      <c r="C27" s="729">
        <v>110</v>
      </c>
      <c r="D27" s="728" t="s">
        <v>340</v>
      </c>
      <c r="E27" s="728">
        <v>1000062669</v>
      </c>
      <c r="F27" s="729">
        <v>85371000</v>
      </c>
      <c r="G27" s="62"/>
      <c r="H27" s="63">
        <v>0.18</v>
      </c>
      <c r="I27" s="64"/>
      <c r="J27" s="728" t="s">
        <v>350</v>
      </c>
      <c r="K27" s="729" t="s">
        <v>342</v>
      </c>
      <c r="L27" s="729">
        <v>1</v>
      </c>
      <c r="M27" s="65"/>
      <c r="N27" s="66" t="str">
        <f t="shared" si="0"/>
        <v>Included</v>
      </c>
      <c r="O27" s="67">
        <f t="shared" si="1"/>
        <v>0</v>
      </c>
      <c r="P27" s="9">
        <f t="shared" si="2"/>
        <v>0</v>
      </c>
      <c r="Q27" s="10">
        <f t="shared" si="3"/>
        <v>0</v>
      </c>
      <c r="R27" s="17">
        <f t="shared" si="4"/>
        <v>0</v>
      </c>
      <c r="S27" s="9"/>
      <c r="T27" s="68">
        <f t="shared" si="5"/>
        <v>0</v>
      </c>
      <c r="V27" s="69"/>
      <c r="AB27" s="10"/>
      <c r="AL27" s="10"/>
      <c r="AM27" s="10"/>
      <c r="AN27" s="10"/>
      <c r="AO27" s="10"/>
      <c r="AP27" s="10"/>
      <c r="AQ27" s="10"/>
      <c r="AR27" s="10"/>
      <c r="AS27" s="10"/>
      <c r="AT27" s="10"/>
      <c r="AU27" s="10"/>
      <c r="AV27" s="10"/>
      <c r="AW27" s="10"/>
      <c r="AX27" s="10"/>
      <c r="AY27" s="10"/>
    </row>
    <row r="28" spans="1:51" ht="56.25" customHeight="1" x14ac:dyDescent="0.3">
      <c r="A28" s="61">
        <v>10</v>
      </c>
      <c r="B28" s="728">
        <v>7000030989</v>
      </c>
      <c r="C28" s="729">
        <v>120</v>
      </c>
      <c r="D28" s="728" t="s">
        <v>340</v>
      </c>
      <c r="E28" s="728">
        <v>1000062666</v>
      </c>
      <c r="F28" s="729">
        <v>85389000</v>
      </c>
      <c r="G28" s="62"/>
      <c r="H28" s="63">
        <v>0.18</v>
      </c>
      <c r="I28" s="64"/>
      <c r="J28" s="728" t="s">
        <v>351</v>
      </c>
      <c r="K28" s="729" t="s">
        <v>342</v>
      </c>
      <c r="L28" s="729">
        <v>1</v>
      </c>
      <c r="M28" s="65"/>
      <c r="N28" s="66" t="str">
        <f t="shared" si="0"/>
        <v>Included</v>
      </c>
      <c r="O28" s="67">
        <f t="shared" si="1"/>
        <v>0</v>
      </c>
      <c r="P28" s="9">
        <f t="shared" si="2"/>
        <v>0</v>
      </c>
      <c r="Q28" s="10">
        <f t="shared" si="3"/>
        <v>0</v>
      </c>
      <c r="R28" s="17">
        <f t="shared" si="4"/>
        <v>0</v>
      </c>
      <c r="S28" s="9"/>
      <c r="T28" s="68">
        <f t="shared" si="5"/>
        <v>0</v>
      </c>
      <c r="V28" s="69"/>
      <c r="AB28" s="10"/>
      <c r="AL28" s="10"/>
      <c r="AM28" s="10"/>
      <c r="AN28" s="10"/>
      <c r="AO28" s="10"/>
      <c r="AP28" s="10"/>
      <c r="AQ28" s="10"/>
      <c r="AR28" s="10"/>
      <c r="AS28" s="10"/>
      <c r="AT28" s="10"/>
      <c r="AU28" s="10"/>
      <c r="AV28" s="10"/>
      <c r="AW28" s="10"/>
      <c r="AX28" s="10"/>
      <c r="AY28" s="10"/>
    </row>
    <row r="29" spans="1:51" ht="56.25" customHeight="1" x14ac:dyDescent="0.3">
      <c r="A29" s="61">
        <v>11</v>
      </c>
      <c r="B29" s="728">
        <v>7000030989</v>
      </c>
      <c r="C29" s="729">
        <v>130</v>
      </c>
      <c r="D29" s="728" t="s">
        <v>340</v>
      </c>
      <c r="E29" s="728">
        <v>1000062662</v>
      </c>
      <c r="F29" s="729">
        <v>94059900</v>
      </c>
      <c r="G29" s="62"/>
      <c r="H29" s="63">
        <v>0.18</v>
      </c>
      <c r="I29" s="64"/>
      <c r="J29" s="728" t="s">
        <v>352</v>
      </c>
      <c r="K29" s="729" t="s">
        <v>342</v>
      </c>
      <c r="L29" s="729">
        <v>1</v>
      </c>
      <c r="M29" s="65"/>
      <c r="N29" s="66" t="str">
        <f t="shared" si="0"/>
        <v>Included</v>
      </c>
      <c r="O29" s="67">
        <f t="shared" si="1"/>
        <v>0</v>
      </c>
      <c r="P29" s="9">
        <f t="shared" si="2"/>
        <v>0</v>
      </c>
      <c r="Q29" s="10">
        <f t="shared" si="3"/>
        <v>0</v>
      </c>
      <c r="R29" s="17">
        <f t="shared" si="4"/>
        <v>0</v>
      </c>
      <c r="S29" s="9"/>
      <c r="T29" s="68">
        <f t="shared" si="5"/>
        <v>0</v>
      </c>
      <c r="V29" s="69"/>
      <c r="AB29" s="10"/>
      <c r="AL29" s="10"/>
      <c r="AM29" s="10"/>
      <c r="AN29" s="10"/>
      <c r="AO29" s="10"/>
      <c r="AP29" s="10"/>
      <c r="AQ29" s="10"/>
      <c r="AR29" s="10"/>
      <c r="AS29" s="10"/>
      <c r="AT29" s="10"/>
      <c r="AU29" s="10"/>
      <c r="AV29" s="10"/>
      <c r="AW29" s="10"/>
      <c r="AX29" s="10"/>
      <c r="AY29" s="10"/>
    </row>
    <row r="30" spans="1:51" ht="153" customHeight="1" x14ac:dyDescent="0.3">
      <c r="A30" s="61">
        <v>12</v>
      </c>
      <c r="B30" s="728">
        <v>7000030989</v>
      </c>
      <c r="C30" s="729">
        <v>150</v>
      </c>
      <c r="D30" s="728" t="s">
        <v>340</v>
      </c>
      <c r="E30" s="728">
        <v>1000076968</v>
      </c>
      <c r="F30" s="729">
        <v>85389000</v>
      </c>
      <c r="G30" s="62"/>
      <c r="H30" s="63">
        <v>0.18</v>
      </c>
      <c r="I30" s="64"/>
      <c r="J30" s="728" t="s">
        <v>331</v>
      </c>
      <c r="K30" s="729" t="s">
        <v>330</v>
      </c>
      <c r="L30" s="729">
        <v>1</v>
      </c>
      <c r="M30" s="65"/>
      <c r="N30" s="66" t="str">
        <f t="shared" si="0"/>
        <v>Included</v>
      </c>
      <c r="O30" s="67">
        <f t="shared" si="1"/>
        <v>0</v>
      </c>
      <c r="P30" s="9">
        <f t="shared" si="2"/>
        <v>0</v>
      </c>
      <c r="Q30" s="10">
        <f t="shared" si="3"/>
        <v>0</v>
      </c>
      <c r="R30" s="17">
        <f t="shared" si="4"/>
        <v>0</v>
      </c>
      <c r="S30" s="9"/>
      <c r="T30" s="68">
        <f t="shared" si="5"/>
        <v>0</v>
      </c>
      <c r="V30" s="69"/>
      <c r="AB30" s="10"/>
      <c r="AL30" s="10"/>
      <c r="AM30" s="10"/>
      <c r="AN30" s="10"/>
      <c r="AO30" s="10"/>
      <c r="AP30" s="10"/>
      <c r="AQ30" s="10"/>
      <c r="AR30" s="10"/>
      <c r="AS30" s="10"/>
      <c r="AT30" s="10"/>
      <c r="AU30" s="10"/>
      <c r="AV30" s="10"/>
      <c r="AW30" s="10"/>
      <c r="AX30" s="10"/>
      <c r="AY30" s="10"/>
    </row>
    <row r="31" spans="1:51" ht="130.5" customHeight="1" x14ac:dyDescent="0.3">
      <c r="A31" s="61">
        <v>13</v>
      </c>
      <c r="B31" s="728">
        <v>7000030989</v>
      </c>
      <c r="C31" s="729">
        <v>160</v>
      </c>
      <c r="D31" s="728" t="s">
        <v>340</v>
      </c>
      <c r="E31" s="728">
        <v>1000076969</v>
      </c>
      <c r="F31" s="729">
        <v>85322500</v>
      </c>
      <c r="G31" s="62"/>
      <c r="H31" s="63">
        <v>0</v>
      </c>
      <c r="I31" s="1018"/>
      <c r="J31" s="728" t="s">
        <v>353</v>
      </c>
      <c r="K31" s="729" t="s">
        <v>330</v>
      </c>
      <c r="L31" s="729">
        <v>1</v>
      </c>
      <c r="M31" s="65"/>
      <c r="N31" s="66" t="str">
        <f t="shared" si="0"/>
        <v>Included</v>
      </c>
      <c r="O31" s="67">
        <f t="shared" si="1"/>
        <v>0</v>
      </c>
      <c r="P31" s="9">
        <f t="shared" si="2"/>
        <v>0</v>
      </c>
      <c r="Q31" s="10">
        <f t="shared" si="3"/>
        <v>0</v>
      </c>
      <c r="R31" s="17">
        <f t="shared" si="4"/>
        <v>0</v>
      </c>
      <c r="S31" s="9"/>
      <c r="T31" s="68">
        <f t="shared" si="5"/>
        <v>0</v>
      </c>
      <c r="V31" s="69"/>
      <c r="AB31" s="10"/>
      <c r="AL31" s="10"/>
      <c r="AM31" s="10"/>
      <c r="AN31" s="10"/>
      <c r="AO31" s="10"/>
      <c r="AP31" s="10"/>
      <c r="AQ31" s="10"/>
      <c r="AR31" s="10"/>
      <c r="AS31" s="10"/>
      <c r="AT31" s="10"/>
      <c r="AU31" s="10"/>
      <c r="AV31" s="10"/>
      <c r="AW31" s="10"/>
      <c r="AX31" s="10"/>
      <c r="AY31" s="10"/>
    </row>
    <row r="32" spans="1:51" ht="28.5" customHeight="1" x14ac:dyDescent="0.3">
      <c r="A32" s="61">
        <v>14</v>
      </c>
      <c r="B32" s="728">
        <v>7000030989</v>
      </c>
      <c r="C32" s="729">
        <v>180</v>
      </c>
      <c r="D32" s="728" t="s">
        <v>340</v>
      </c>
      <c r="E32" s="728">
        <v>1000053153</v>
      </c>
      <c r="F32" s="729">
        <v>85389000</v>
      </c>
      <c r="G32" s="62"/>
      <c r="H32" s="63">
        <v>0.18</v>
      </c>
      <c r="I32" s="64"/>
      <c r="J32" s="728" t="s">
        <v>354</v>
      </c>
      <c r="K32" s="729" t="s">
        <v>330</v>
      </c>
      <c r="L32" s="729">
        <v>1</v>
      </c>
      <c r="M32" s="65"/>
      <c r="N32" s="66" t="str">
        <f t="shared" si="0"/>
        <v>Included</v>
      </c>
      <c r="O32" s="67">
        <f t="shared" si="1"/>
        <v>0</v>
      </c>
      <c r="P32" s="9">
        <f t="shared" si="2"/>
        <v>0</v>
      </c>
      <c r="Q32" s="10">
        <f t="shared" si="3"/>
        <v>0</v>
      </c>
      <c r="R32" s="17">
        <f t="shared" si="4"/>
        <v>0</v>
      </c>
      <c r="S32" s="9"/>
      <c r="T32" s="68">
        <f t="shared" si="5"/>
        <v>0</v>
      </c>
      <c r="V32" s="69"/>
      <c r="AB32" s="10"/>
      <c r="AL32" s="10"/>
      <c r="AM32" s="10"/>
      <c r="AN32" s="10"/>
      <c r="AO32" s="10"/>
      <c r="AP32" s="10"/>
      <c r="AQ32" s="10"/>
      <c r="AR32" s="10"/>
      <c r="AS32" s="10"/>
      <c r="AT32" s="10"/>
      <c r="AU32" s="10"/>
      <c r="AV32" s="10"/>
      <c r="AW32" s="10"/>
      <c r="AX32" s="10"/>
      <c r="AY32" s="10"/>
    </row>
    <row r="33" spans="1:51" ht="28.5" customHeight="1" x14ac:dyDescent="0.3">
      <c r="A33" s="61">
        <v>15</v>
      </c>
      <c r="B33" s="728">
        <v>7000030989</v>
      </c>
      <c r="C33" s="729">
        <v>190</v>
      </c>
      <c r="D33" s="728" t="s">
        <v>340</v>
      </c>
      <c r="E33" s="728">
        <v>1000053152</v>
      </c>
      <c r="F33" s="729">
        <v>85389000</v>
      </c>
      <c r="G33" s="62"/>
      <c r="H33" s="63">
        <v>0.18</v>
      </c>
      <c r="I33" s="64"/>
      <c r="J33" s="728" t="s">
        <v>355</v>
      </c>
      <c r="K33" s="729" t="s">
        <v>356</v>
      </c>
      <c r="L33" s="729">
        <v>1</v>
      </c>
      <c r="M33" s="65"/>
      <c r="N33" s="66" t="str">
        <f t="shared" si="0"/>
        <v>Included</v>
      </c>
      <c r="O33" s="67">
        <f t="shared" si="1"/>
        <v>0</v>
      </c>
      <c r="P33" s="9">
        <f t="shared" si="2"/>
        <v>0</v>
      </c>
      <c r="Q33" s="10">
        <f t="shared" si="3"/>
        <v>0</v>
      </c>
      <c r="R33" s="17">
        <f t="shared" si="4"/>
        <v>0</v>
      </c>
      <c r="S33" s="9"/>
      <c r="T33" s="68">
        <f t="shared" si="5"/>
        <v>0</v>
      </c>
      <c r="V33" s="69"/>
      <c r="AB33" s="10"/>
      <c r="AL33" s="10"/>
      <c r="AM33" s="10"/>
      <c r="AN33" s="10"/>
      <c r="AO33" s="10"/>
      <c r="AP33" s="10"/>
      <c r="AQ33" s="10"/>
      <c r="AR33" s="10"/>
      <c r="AS33" s="10"/>
      <c r="AT33" s="10"/>
      <c r="AU33" s="10"/>
      <c r="AV33" s="10"/>
      <c r="AW33" s="10"/>
      <c r="AX33" s="10"/>
      <c r="AY33" s="10"/>
    </row>
    <row r="34" spans="1:51" ht="51.75" customHeight="1" x14ac:dyDescent="0.3">
      <c r="A34" s="61">
        <v>16</v>
      </c>
      <c r="B34" s="728">
        <v>7000030989</v>
      </c>
      <c r="C34" s="729">
        <v>200</v>
      </c>
      <c r="D34" s="728" t="s">
        <v>340</v>
      </c>
      <c r="E34" s="728">
        <v>1000033960</v>
      </c>
      <c r="F34" s="729">
        <v>85389000</v>
      </c>
      <c r="G34" s="62"/>
      <c r="H34" s="63">
        <v>0.18</v>
      </c>
      <c r="I34" s="64"/>
      <c r="J34" s="728" t="s">
        <v>357</v>
      </c>
      <c r="K34" s="729" t="s">
        <v>356</v>
      </c>
      <c r="L34" s="729">
        <v>1</v>
      </c>
      <c r="M34" s="65"/>
      <c r="N34" s="66" t="str">
        <f t="shared" si="0"/>
        <v>Included</v>
      </c>
      <c r="O34" s="67">
        <f t="shared" si="1"/>
        <v>0</v>
      </c>
      <c r="P34" s="9">
        <f t="shared" si="2"/>
        <v>0</v>
      </c>
      <c r="Q34" s="10">
        <f t="shared" si="3"/>
        <v>0</v>
      </c>
      <c r="R34" s="17">
        <f t="shared" si="4"/>
        <v>0</v>
      </c>
      <c r="S34" s="9"/>
      <c r="T34" s="68">
        <f t="shared" si="5"/>
        <v>0</v>
      </c>
      <c r="V34" s="69"/>
      <c r="AB34" s="10"/>
      <c r="AL34" s="10"/>
      <c r="AM34" s="10"/>
      <c r="AN34" s="10"/>
      <c r="AO34" s="10"/>
      <c r="AP34" s="10"/>
      <c r="AQ34" s="10"/>
      <c r="AR34" s="10"/>
      <c r="AS34" s="10"/>
      <c r="AT34" s="10"/>
      <c r="AU34" s="10"/>
      <c r="AV34" s="10"/>
      <c r="AW34" s="10"/>
      <c r="AX34" s="10"/>
      <c r="AY34" s="10"/>
    </row>
    <row r="35" spans="1:51" ht="31.5" customHeight="1" x14ac:dyDescent="0.3">
      <c r="A35" s="61">
        <v>17</v>
      </c>
      <c r="B35" s="728">
        <v>7000030989</v>
      </c>
      <c r="C35" s="729">
        <v>210</v>
      </c>
      <c r="D35" s="728" t="s">
        <v>340</v>
      </c>
      <c r="E35" s="728">
        <v>1000053288</v>
      </c>
      <c r="F35" s="729">
        <v>85389000</v>
      </c>
      <c r="G35" s="62"/>
      <c r="H35" s="63">
        <v>0.18</v>
      </c>
      <c r="I35" s="64"/>
      <c r="J35" s="728" t="s">
        <v>358</v>
      </c>
      <c r="K35" s="729" t="s">
        <v>342</v>
      </c>
      <c r="L35" s="729">
        <v>1</v>
      </c>
      <c r="M35" s="65"/>
      <c r="N35" s="66" t="str">
        <f t="shared" si="0"/>
        <v>Included</v>
      </c>
      <c r="O35" s="67">
        <f t="shared" si="1"/>
        <v>0</v>
      </c>
      <c r="P35" s="9">
        <f t="shared" si="2"/>
        <v>0</v>
      </c>
      <c r="Q35" s="10">
        <f t="shared" si="3"/>
        <v>0</v>
      </c>
      <c r="R35" s="17">
        <f t="shared" si="4"/>
        <v>0</v>
      </c>
      <c r="S35" s="9"/>
      <c r="T35" s="68">
        <f t="shared" si="5"/>
        <v>0</v>
      </c>
      <c r="V35" s="69"/>
      <c r="AB35" s="10"/>
      <c r="AL35" s="10"/>
      <c r="AM35" s="10"/>
      <c r="AN35" s="10"/>
      <c r="AO35" s="10"/>
      <c r="AP35" s="10"/>
      <c r="AQ35" s="10"/>
      <c r="AR35" s="10"/>
      <c r="AS35" s="10"/>
      <c r="AT35" s="10"/>
      <c r="AU35" s="10"/>
      <c r="AV35" s="10"/>
      <c r="AW35" s="10"/>
      <c r="AX35" s="10"/>
      <c r="AY35" s="10"/>
    </row>
    <row r="36" spans="1:51" ht="64.5" customHeight="1" x14ac:dyDescent="0.3">
      <c r="A36" s="61">
        <v>18</v>
      </c>
      <c r="B36" s="728">
        <v>7000030989</v>
      </c>
      <c r="C36" s="729">
        <v>240</v>
      </c>
      <c r="D36" s="728" t="s">
        <v>340</v>
      </c>
      <c r="E36" s="728">
        <v>1000078107</v>
      </c>
      <c r="F36" s="729">
        <v>85068090</v>
      </c>
      <c r="G36" s="62"/>
      <c r="H36" s="63">
        <v>0.18</v>
      </c>
      <c r="I36" s="64"/>
      <c r="J36" s="728" t="s">
        <v>359</v>
      </c>
      <c r="K36" s="729" t="s">
        <v>342</v>
      </c>
      <c r="L36" s="729">
        <v>1</v>
      </c>
      <c r="M36" s="65"/>
      <c r="N36" s="66" t="str">
        <f t="shared" si="0"/>
        <v>Included</v>
      </c>
      <c r="O36" s="67">
        <f t="shared" si="1"/>
        <v>0</v>
      </c>
      <c r="P36" s="9">
        <f t="shared" si="2"/>
        <v>0</v>
      </c>
      <c r="Q36" s="10">
        <f t="shared" si="3"/>
        <v>0</v>
      </c>
      <c r="R36" s="17">
        <f t="shared" si="4"/>
        <v>0</v>
      </c>
      <c r="S36" s="9"/>
      <c r="T36" s="68">
        <f t="shared" si="5"/>
        <v>0</v>
      </c>
      <c r="V36" s="69"/>
      <c r="AB36" s="10"/>
      <c r="AL36" s="10"/>
      <c r="AM36" s="10"/>
      <c r="AN36" s="10"/>
      <c r="AO36" s="10"/>
      <c r="AP36" s="10"/>
      <c r="AQ36" s="10"/>
      <c r="AR36" s="10"/>
      <c r="AS36" s="10"/>
      <c r="AT36" s="10"/>
      <c r="AU36" s="10"/>
      <c r="AV36" s="10"/>
      <c r="AW36" s="10"/>
      <c r="AX36" s="10"/>
      <c r="AY36" s="10"/>
    </row>
    <row r="37" spans="1:51" ht="112.5" customHeight="1" x14ac:dyDescent="0.3">
      <c r="A37" s="61">
        <v>19</v>
      </c>
      <c r="B37" s="728">
        <v>7000030989</v>
      </c>
      <c r="C37" s="729">
        <v>250</v>
      </c>
      <c r="D37" s="728" t="s">
        <v>340</v>
      </c>
      <c r="E37" s="728">
        <v>1000078106</v>
      </c>
      <c r="F37" s="729">
        <v>85389000</v>
      </c>
      <c r="G37" s="62"/>
      <c r="H37" s="63">
        <v>0.18</v>
      </c>
      <c r="I37" s="64"/>
      <c r="J37" s="728" t="s">
        <v>360</v>
      </c>
      <c r="K37" s="729" t="s">
        <v>342</v>
      </c>
      <c r="L37" s="729">
        <v>1</v>
      </c>
      <c r="M37" s="65"/>
      <c r="N37" s="66" t="str">
        <f t="shared" si="0"/>
        <v>Included</v>
      </c>
      <c r="O37" s="67">
        <f t="shared" si="1"/>
        <v>0</v>
      </c>
      <c r="P37" s="9">
        <f t="shared" si="2"/>
        <v>0</v>
      </c>
      <c r="Q37" s="10">
        <f t="shared" si="3"/>
        <v>0</v>
      </c>
      <c r="R37" s="17">
        <f t="shared" si="4"/>
        <v>0</v>
      </c>
      <c r="S37" s="9"/>
      <c r="T37" s="68">
        <f t="shared" si="5"/>
        <v>0</v>
      </c>
      <c r="V37" s="69"/>
      <c r="AB37" s="10"/>
      <c r="AL37" s="10"/>
      <c r="AM37" s="10"/>
      <c r="AN37" s="10"/>
      <c r="AO37" s="10"/>
      <c r="AP37" s="10"/>
      <c r="AQ37" s="10"/>
      <c r="AR37" s="10"/>
      <c r="AS37" s="10"/>
      <c r="AT37" s="10"/>
      <c r="AU37" s="10"/>
      <c r="AV37" s="10"/>
      <c r="AW37" s="10"/>
      <c r="AX37" s="10"/>
      <c r="AY37" s="10"/>
    </row>
    <row r="38" spans="1:51" ht="48.75" customHeight="1" x14ac:dyDescent="0.3">
      <c r="A38" s="61">
        <v>20</v>
      </c>
      <c r="B38" s="728">
        <v>7000030989</v>
      </c>
      <c r="C38" s="729">
        <v>260</v>
      </c>
      <c r="D38" s="728" t="s">
        <v>340</v>
      </c>
      <c r="E38" s="728">
        <v>1000078110</v>
      </c>
      <c r="F38" s="729">
        <v>85238020</v>
      </c>
      <c r="G38" s="62"/>
      <c r="H38" s="63">
        <v>0.18</v>
      </c>
      <c r="I38" s="64"/>
      <c r="J38" s="728" t="s">
        <v>361</v>
      </c>
      <c r="K38" s="729" t="s">
        <v>342</v>
      </c>
      <c r="L38" s="729">
        <v>1</v>
      </c>
      <c r="M38" s="65"/>
      <c r="N38" s="66" t="str">
        <f t="shared" si="0"/>
        <v>Included</v>
      </c>
      <c r="O38" s="67">
        <f t="shared" si="1"/>
        <v>0</v>
      </c>
      <c r="P38" s="9">
        <f t="shared" si="2"/>
        <v>0</v>
      </c>
      <c r="Q38" s="10">
        <f t="shared" si="3"/>
        <v>0</v>
      </c>
      <c r="R38" s="17">
        <f t="shared" si="4"/>
        <v>0</v>
      </c>
      <c r="S38" s="9"/>
      <c r="T38" s="68">
        <f t="shared" si="5"/>
        <v>0</v>
      </c>
      <c r="V38" s="69"/>
      <c r="AB38" s="10"/>
      <c r="AL38" s="10"/>
      <c r="AM38" s="10"/>
      <c r="AN38" s="10"/>
      <c r="AO38" s="10"/>
      <c r="AP38" s="10"/>
      <c r="AQ38" s="10"/>
      <c r="AR38" s="10"/>
      <c r="AS38" s="10"/>
      <c r="AT38" s="10"/>
      <c r="AU38" s="10"/>
      <c r="AV38" s="10"/>
      <c r="AW38" s="10"/>
      <c r="AX38" s="10"/>
      <c r="AY38" s="10"/>
    </row>
    <row r="39" spans="1:51" ht="48.75" customHeight="1" x14ac:dyDescent="0.3">
      <c r="A39" s="61">
        <v>21</v>
      </c>
      <c r="B39" s="728">
        <v>7000030989</v>
      </c>
      <c r="C39" s="729">
        <v>270</v>
      </c>
      <c r="D39" s="728" t="s">
        <v>340</v>
      </c>
      <c r="E39" s="728">
        <v>1000078109</v>
      </c>
      <c r="F39" s="729">
        <v>85414012</v>
      </c>
      <c r="G39" s="62"/>
      <c r="H39" s="63">
        <v>0.12</v>
      </c>
      <c r="I39" s="64"/>
      <c r="J39" s="728" t="s">
        <v>362</v>
      </c>
      <c r="K39" s="729" t="s">
        <v>342</v>
      </c>
      <c r="L39" s="729">
        <v>1</v>
      </c>
      <c r="M39" s="65"/>
      <c r="N39" s="66" t="str">
        <f t="shared" si="0"/>
        <v>Included</v>
      </c>
      <c r="O39" s="67">
        <f t="shared" si="1"/>
        <v>0</v>
      </c>
      <c r="P39" s="9">
        <f t="shared" si="2"/>
        <v>0</v>
      </c>
      <c r="Q39" s="10">
        <f t="shared" si="3"/>
        <v>0</v>
      </c>
      <c r="R39" s="17">
        <f t="shared" si="4"/>
        <v>0</v>
      </c>
      <c r="S39" s="9"/>
      <c r="T39" s="68">
        <f t="shared" si="5"/>
        <v>0</v>
      </c>
      <c r="V39" s="69"/>
      <c r="AB39" s="10"/>
      <c r="AL39" s="10"/>
      <c r="AM39" s="10"/>
      <c r="AN39" s="10"/>
      <c r="AO39" s="10"/>
      <c r="AP39" s="10"/>
      <c r="AQ39" s="10"/>
      <c r="AR39" s="10"/>
      <c r="AS39" s="10"/>
      <c r="AT39" s="10"/>
      <c r="AU39" s="10"/>
      <c r="AV39" s="10"/>
      <c r="AW39" s="10"/>
      <c r="AX39" s="10"/>
      <c r="AY39" s="10"/>
    </row>
    <row r="40" spans="1:51" ht="48.75" customHeight="1" x14ac:dyDescent="0.3">
      <c r="A40" s="61">
        <v>22</v>
      </c>
      <c r="B40" s="728">
        <v>7000030989</v>
      </c>
      <c r="C40" s="729">
        <v>280</v>
      </c>
      <c r="D40" s="728" t="s">
        <v>340</v>
      </c>
      <c r="E40" s="728">
        <v>1000078108</v>
      </c>
      <c r="F40" s="729">
        <v>85437099</v>
      </c>
      <c r="G40" s="62"/>
      <c r="H40" s="63">
        <v>0.18</v>
      </c>
      <c r="I40" s="64"/>
      <c r="J40" s="728" t="s">
        <v>363</v>
      </c>
      <c r="K40" s="729" t="s">
        <v>342</v>
      </c>
      <c r="L40" s="729">
        <v>1</v>
      </c>
      <c r="M40" s="65"/>
      <c r="N40" s="66" t="str">
        <f t="shared" si="0"/>
        <v>Included</v>
      </c>
      <c r="O40" s="67">
        <f t="shared" si="1"/>
        <v>0</v>
      </c>
      <c r="P40" s="9">
        <f t="shared" si="2"/>
        <v>0</v>
      </c>
      <c r="Q40" s="10">
        <f t="shared" si="3"/>
        <v>0</v>
      </c>
      <c r="R40" s="17">
        <f t="shared" si="4"/>
        <v>0</v>
      </c>
      <c r="S40" s="9"/>
      <c r="T40" s="68">
        <f t="shared" si="5"/>
        <v>0</v>
      </c>
      <c r="V40" s="69"/>
      <c r="AB40" s="10"/>
      <c r="AL40" s="10"/>
      <c r="AM40" s="10"/>
      <c r="AN40" s="10"/>
      <c r="AO40" s="10"/>
      <c r="AP40" s="10"/>
      <c r="AQ40" s="10"/>
      <c r="AR40" s="10"/>
      <c r="AS40" s="10"/>
      <c r="AT40" s="10"/>
      <c r="AU40" s="10"/>
      <c r="AV40" s="10"/>
      <c r="AW40" s="10"/>
      <c r="AX40" s="10"/>
      <c r="AY40" s="10"/>
    </row>
    <row r="41" spans="1:51" ht="21" customHeight="1" x14ac:dyDescent="0.3">
      <c r="A41" s="838"/>
      <c r="B41" s="838"/>
      <c r="C41" s="838"/>
      <c r="D41" s="838"/>
      <c r="E41" s="838"/>
      <c r="F41" s="838"/>
      <c r="G41" s="838"/>
      <c r="H41" s="838"/>
      <c r="I41" s="838"/>
      <c r="J41" s="838"/>
      <c r="K41" s="838"/>
      <c r="L41" s="838"/>
      <c r="M41" s="838"/>
      <c r="N41" s="838"/>
      <c r="O41" s="838"/>
      <c r="P41" s="9"/>
      <c r="Q41" s="9"/>
      <c r="R41" s="9"/>
      <c r="S41" s="9"/>
      <c r="T41" s="68"/>
      <c r="V41" s="69"/>
      <c r="AB41" s="10"/>
      <c r="AL41" s="10"/>
      <c r="AM41" s="10"/>
      <c r="AN41" s="10"/>
      <c r="AO41" s="10"/>
      <c r="AP41" s="10"/>
      <c r="AQ41" s="10"/>
      <c r="AR41" s="10"/>
      <c r="AS41" s="10"/>
      <c r="AT41" s="10"/>
      <c r="AU41" s="10"/>
      <c r="AV41" s="10"/>
      <c r="AW41" s="10"/>
      <c r="AX41" s="10"/>
      <c r="AY41" s="10"/>
    </row>
    <row r="42" spans="1:51" ht="14.45" customHeight="1" x14ac:dyDescent="0.3">
      <c r="A42" s="71"/>
      <c r="B42" s="72"/>
      <c r="C42" s="72"/>
      <c r="D42" s="72"/>
      <c r="E42" s="72"/>
      <c r="F42" s="72"/>
      <c r="G42" s="72"/>
      <c r="H42" s="839" t="s">
        <v>35</v>
      </c>
      <c r="I42" s="839"/>
      <c r="J42" s="839"/>
      <c r="K42" s="839"/>
      <c r="L42" s="839"/>
      <c r="M42" s="840"/>
      <c r="N42" s="73">
        <f>SUM(N19:N41)</f>
        <v>0</v>
      </c>
      <c r="O42" s="74"/>
      <c r="P42" s="7">
        <f>SUM(P19:P40)</f>
        <v>0</v>
      </c>
      <c r="S42" s="7"/>
      <c r="T42" s="7">
        <f>SUM(T19:T40)</f>
        <v>0</v>
      </c>
      <c r="Z42" s="17"/>
      <c r="AA42" s="17"/>
      <c r="AC42" s="17"/>
      <c r="AD42" s="17"/>
      <c r="AF42" s="11"/>
      <c r="AL42" s="10"/>
      <c r="AM42" s="10"/>
      <c r="AN42" s="10"/>
      <c r="AO42" s="10"/>
      <c r="AP42" s="10"/>
      <c r="AQ42" s="10"/>
      <c r="AR42" s="10"/>
      <c r="AS42" s="10"/>
      <c r="AT42" s="10"/>
      <c r="AU42" s="10"/>
      <c r="AV42" s="10"/>
      <c r="AW42" s="10"/>
      <c r="AX42" s="10"/>
      <c r="AY42" s="10"/>
    </row>
    <row r="43" spans="1:51" x14ac:dyDescent="0.3">
      <c r="A43" s="75"/>
      <c r="B43" s="76"/>
      <c r="C43" s="76"/>
      <c r="D43" s="76"/>
      <c r="E43" s="76"/>
      <c r="F43" s="76"/>
      <c r="G43" s="76"/>
      <c r="H43" s="841" t="s">
        <v>36</v>
      </c>
      <c r="I43" s="841"/>
      <c r="J43" s="841"/>
      <c r="K43" s="841"/>
      <c r="L43" s="841"/>
      <c r="M43" s="842"/>
      <c r="N43" s="77">
        <v>0</v>
      </c>
      <c r="O43" s="78"/>
      <c r="Z43" s="11"/>
      <c r="AA43" s="17"/>
      <c r="AC43" s="11"/>
      <c r="AD43" s="17"/>
      <c r="AL43" s="10"/>
      <c r="AM43" s="10"/>
      <c r="AN43" s="10"/>
      <c r="AO43" s="10"/>
      <c r="AP43" s="10"/>
      <c r="AQ43" s="10"/>
      <c r="AR43" s="10"/>
      <c r="AS43" s="10"/>
      <c r="AT43" s="10"/>
      <c r="AU43" s="10"/>
      <c r="AV43" s="10"/>
      <c r="AW43" s="10"/>
      <c r="AX43" s="10"/>
      <c r="AY43" s="10"/>
    </row>
    <row r="44" spans="1:51" ht="15" customHeight="1" thickBot="1" x14ac:dyDescent="0.35">
      <c r="A44" s="79"/>
      <c r="B44" s="80"/>
      <c r="C44" s="80"/>
      <c r="D44" s="80"/>
      <c r="E44" s="80"/>
      <c r="F44" s="80"/>
      <c r="G44" s="80"/>
      <c r="H44" s="843" t="s">
        <v>37</v>
      </c>
      <c r="I44" s="844"/>
      <c r="J44" s="844"/>
      <c r="K44" s="844"/>
      <c r="L44" s="844"/>
      <c r="M44" s="845"/>
      <c r="N44" s="81">
        <f>N43+N42</f>
        <v>0</v>
      </c>
      <c r="O44" s="82"/>
      <c r="Z44" s="11"/>
      <c r="AA44" s="83"/>
      <c r="AB44" s="84"/>
      <c r="AC44" s="84"/>
      <c r="AD44" s="83"/>
      <c r="AF44" s="85"/>
      <c r="AL44" s="10"/>
      <c r="AM44" s="10"/>
      <c r="AN44" s="10"/>
      <c r="AO44" s="10"/>
      <c r="AP44" s="10"/>
      <c r="AQ44" s="10"/>
      <c r="AR44" s="10"/>
      <c r="AS44" s="10"/>
      <c r="AT44" s="10"/>
      <c r="AU44" s="10"/>
      <c r="AV44" s="10"/>
      <c r="AW44" s="10"/>
      <c r="AX44" s="10"/>
      <c r="AY44" s="10"/>
    </row>
    <row r="45" spans="1:51" ht="15" hidden="1" customHeight="1" x14ac:dyDescent="0.3">
      <c r="A45" s="86"/>
      <c r="B45" s="86"/>
      <c r="C45" s="86"/>
      <c r="D45" s="86"/>
      <c r="E45" s="86"/>
      <c r="F45" s="86"/>
      <c r="G45" s="86"/>
      <c r="H45" s="843" t="s">
        <v>38</v>
      </c>
      <c r="I45" s="844"/>
      <c r="J45" s="844"/>
      <c r="K45" s="844"/>
      <c r="L45" s="844"/>
      <c r="M45" s="845"/>
      <c r="N45" s="81">
        <f>SUM(O19:O40)</f>
        <v>0</v>
      </c>
      <c r="O45" s="82"/>
      <c r="Z45" s="11"/>
      <c r="AA45" s="83"/>
      <c r="AB45" s="84"/>
      <c r="AC45" s="84"/>
      <c r="AD45" s="83"/>
      <c r="AF45" s="85"/>
      <c r="AL45" s="10"/>
      <c r="AM45" s="10"/>
      <c r="AN45" s="10"/>
      <c r="AO45" s="10"/>
      <c r="AP45" s="10"/>
      <c r="AQ45" s="10"/>
      <c r="AR45" s="10"/>
      <c r="AS45" s="10"/>
      <c r="AT45" s="10"/>
      <c r="AU45" s="10"/>
      <c r="AV45" s="10"/>
      <c r="AW45" s="10"/>
      <c r="AX45" s="10"/>
      <c r="AY45" s="10"/>
    </row>
    <row r="46" spans="1:51" x14ac:dyDescent="0.3">
      <c r="A46" s="846"/>
      <c r="B46" s="846"/>
      <c r="C46" s="846"/>
      <c r="D46" s="846"/>
      <c r="E46" s="846"/>
      <c r="F46" s="846"/>
      <c r="G46" s="846"/>
      <c r="H46" s="846"/>
      <c r="I46" s="846"/>
      <c r="J46" s="846"/>
      <c r="K46" s="846"/>
      <c r="L46" s="846"/>
      <c r="M46" s="846"/>
      <c r="N46" s="846"/>
      <c r="O46" s="846"/>
      <c r="Z46" s="85"/>
      <c r="AA46" s="17"/>
      <c r="AC46" s="85"/>
      <c r="AD46" s="17"/>
      <c r="AL46" s="10"/>
      <c r="AM46" s="10"/>
      <c r="AN46" s="10"/>
      <c r="AO46" s="10"/>
      <c r="AP46" s="10"/>
      <c r="AQ46" s="10"/>
      <c r="AR46" s="10"/>
      <c r="AS46" s="10"/>
      <c r="AT46" s="10"/>
      <c r="AU46" s="10"/>
      <c r="AV46" s="10"/>
      <c r="AW46" s="10"/>
      <c r="AX46" s="10"/>
      <c r="AY46" s="10"/>
    </row>
    <row r="47" spans="1:51" ht="14.45" customHeight="1" x14ac:dyDescent="0.3">
      <c r="A47" s="87" t="s">
        <v>39</v>
      </c>
      <c r="B47" s="847" t="s">
        <v>40</v>
      </c>
      <c r="C47" s="847"/>
      <c r="D47" s="847"/>
      <c r="E47" s="847"/>
      <c r="F47" s="847"/>
      <c r="G47" s="847"/>
      <c r="H47" s="847"/>
      <c r="I47" s="847"/>
      <c r="J47" s="847"/>
      <c r="K47" s="847"/>
      <c r="L47" s="847"/>
      <c r="M47" s="847"/>
      <c r="N47" s="847"/>
      <c r="O47" s="847"/>
      <c r="AL47" s="10"/>
      <c r="AM47" s="10"/>
      <c r="AN47" s="10"/>
      <c r="AO47" s="10"/>
      <c r="AP47" s="10"/>
      <c r="AQ47" s="10"/>
      <c r="AR47" s="10"/>
      <c r="AS47" s="10"/>
      <c r="AT47" s="10"/>
      <c r="AU47" s="10"/>
      <c r="AV47" s="10"/>
      <c r="AW47" s="10"/>
      <c r="AX47" s="10"/>
      <c r="AY47" s="10"/>
    </row>
    <row r="48" spans="1:51" ht="14.45" customHeight="1" x14ac:dyDescent="0.3">
      <c r="A48" s="85" t="s">
        <v>41</v>
      </c>
      <c r="B48" s="847" t="s">
        <v>42</v>
      </c>
      <c r="C48" s="847"/>
      <c r="D48" s="847"/>
      <c r="E48" s="847"/>
      <c r="F48" s="847"/>
      <c r="G48" s="847"/>
      <c r="H48" s="847"/>
      <c r="I48" s="847"/>
      <c r="J48" s="847"/>
      <c r="K48" s="847"/>
      <c r="L48" s="847"/>
      <c r="M48" s="847"/>
      <c r="N48" s="847"/>
      <c r="O48" s="847"/>
      <c r="AL48" s="10"/>
      <c r="AM48" s="10"/>
      <c r="AN48" s="10"/>
      <c r="AO48" s="10"/>
      <c r="AP48" s="10"/>
      <c r="AQ48" s="10"/>
      <c r="AR48" s="10"/>
      <c r="AS48" s="10"/>
      <c r="AT48" s="10"/>
      <c r="AU48" s="10"/>
      <c r="AV48" s="10"/>
      <c r="AW48" s="10"/>
      <c r="AX48" s="10"/>
      <c r="AY48" s="10"/>
    </row>
    <row r="49" spans="1:51" x14ac:dyDescent="0.3">
      <c r="A49" s="85"/>
      <c r="B49" s="85"/>
      <c r="C49" s="85"/>
      <c r="D49" s="85"/>
      <c r="E49" s="85"/>
      <c r="F49" s="847"/>
      <c r="G49" s="847"/>
      <c r="H49" s="847"/>
      <c r="I49" s="847"/>
      <c r="J49" s="847"/>
      <c r="K49" s="847"/>
      <c r="L49" s="847"/>
      <c r="M49" s="847"/>
      <c r="N49" s="847"/>
      <c r="O49" s="847"/>
      <c r="AL49" s="10"/>
      <c r="AM49" s="10"/>
      <c r="AN49" s="10"/>
      <c r="AO49" s="10"/>
      <c r="AP49" s="10"/>
      <c r="AQ49" s="10"/>
      <c r="AR49" s="10"/>
      <c r="AS49" s="10"/>
      <c r="AT49" s="10"/>
      <c r="AU49" s="10"/>
      <c r="AV49" s="10"/>
      <c r="AW49" s="10"/>
      <c r="AX49" s="10"/>
      <c r="AY49" s="10"/>
    </row>
    <row r="50" spans="1:51" ht="33" x14ac:dyDescent="0.3">
      <c r="A50" s="88" t="s">
        <v>43</v>
      </c>
      <c r="B50" s="89" t="str">
        <f>'Names of Bidder'!C32&amp;"-"&amp; 'Names of Bidder'!D32&amp;"-" &amp;'Names of Bidder'!E32</f>
        <v>--</v>
      </c>
      <c r="C50" s="88"/>
      <c r="D50" s="88"/>
      <c r="E50" s="88"/>
      <c r="F50" s="10"/>
      <c r="G50" s="88"/>
      <c r="H50" s="88"/>
      <c r="I50" s="90"/>
      <c r="K50" s="91"/>
      <c r="L50" s="92"/>
      <c r="AL50" s="10"/>
      <c r="AM50" s="10"/>
      <c r="AN50" s="10"/>
      <c r="AO50" s="10"/>
      <c r="AP50" s="10"/>
      <c r="AQ50" s="10"/>
      <c r="AR50" s="10"/>
      <c r="AS50" s="10"/>
      <c r="AT50" s="10"/>
      <c r="AU50" s="10"/>
      <c r="AV50" s="10"/>
      <c r="AW50" s="10"/>
      <c r="AX50" s="10"/>
      <c r="AY50" s="10"/>
    </row>
    <row r="51" spans="1:51" ht="37.9" customHeight="1" x14ac:dyDescent="0.3">
      <c r="A51" s="88" t="s">
        <v>44</v>
      </c>
      <c r="B51" s="47" t="str">
        <f>IF('Names of Bidder'!C33=0, "", 'Names of Bidder'!C33)</f>
        <v/>
      </c>
      <c r="C51" s="88"/>
      <c r="D51" s="88"/>
      <c r="E51" s="88"/>
      <c r="F51" s="10"/>
      <c r="G51" s="88"/>
      <c r="H51" s="88"/>
      <c r="I51" s="90"/>
      <c r="L51" s="92" t="s">
        <v>45</v>
      </c>
      <c r="M51" s="47" t="str">
        <f>IF('Names of Bidder'!C25=0, "", 'Names of Bidder'!C25)</f>
        <v/>
      </c>
      <c r="AL51" s="10"/>
      <c r="AM51" s="10"/>
      <c r="AN51" s="10"/>
      <c r="AO51" s="10"/>
      <c r="AP51" s="10"/>
      <c r="AQ51" s="10"/>
      <c r="AR51" s="10"/>
      <c r="AS51" s="10"/>
      <c r="AT51" s="10"/>
      <c r="AU51" s="10"/>
      <c r="AV51" s="10"/>
      <c r="AW51" s="10"/>
      <c r="AX51" s="10"/>
      <c r="AY51" s="10"/>
    </row>
    <row r="52" spans="1:51" ht="28.9" customHeight="1" x14ac:dyDescent="0.3">
      <c r="A52" s="8"/>
      <c r="B52" s="8"/>
      <c r="C52" s="8"/>
      <c r="D52" s="8"/>
      <c r="E52" s="8"/>
      <c r="F52" s="8"/>
      <c r="G52" s="8"/>
      <c r="H52" s="8"/>
      <c r="I52" s="93"/>
      <c r="J52" s="9"/>
      <c r="K52" s="8"/>
      <c r="L52" s="92" t="s">
        <v>46</v>
      </c>
      <c r="M52" s="47" t="str">
        <f>IF('Names of Bidder'!C26=0, "", 'Names of Bidder'!C26)</f>
        <v/>
      </c>
      <c r="N52" s="9"/>
      <c r="AL52" s="10"/>
      <c r="AM52" s="10"/>
      <c r="AN52" s="10"/>
      <c r="AO52" s="10"/>
      <c r="AP52" s="10"/>
      <c r="AQ52" s="10"/>
      <c r="AR52" s="10"/>
      <c r="AS52" s="10"/>
      <c r="AT52" s="10"/>
      <c r="AU52" s="10"/>
      <c r="AV52" s="10"/>
      <c r="AW52" s="10"/>
      <c r="AX52" s="10"/>
      <c r="AY52" s="10"/>
    </row>
    <row r="53" spans="1:51" x14ac:dyDescent="0.3">
      <c r="A53" s="94"/>
      <c r="B53" s="94"/>
      <c r="C53" s="94"/>
      <c r="D53" s="94"/>
      <c r="E53" s="94"/>
      <c r="F53" s="94"/>
      <c r="G53" s="94"/>
      <c r="H53" s="94"/>
      <c r="I53" s="95"/>
      <c r="J53" s="69"/>
      <c r="K53" s="94"/>
      <c r="L53" s="92"/>
      <c r="M53" s="96"/>
      <c r="N53" s="69"/>
      <c r="O53" s="33"/>
      <c r="AL53" s="10"/>
      <c r="AM53" s="10"/>
      <c r="AN53" s="10"/>
      <c r="AO53" s="10"/>
      <c r="AP53" s="10"/>
      <c r="AQ53" s="10"/>
      <c r="AR53" s="10"/>
      <c r="AS53" s="10"/>
      <c r="AT53" s="10"/>
      <c r="AU53" s="10"/>
      <c r="AV53" s="10"/>
      <c r="AW53" s="10"/>
      <c r="AX53" s="10"/>
      <c r="AY53" s="10"/>
    </row>
    <row r="54" spans="1:51" x14ac:dyDescent="0.3">
      <c r="A54" s="94"/>
      <c r="B54" s="94"/>
      <c r="C54" s="94"/>
      <c r="D54" s="94"/>
      <c r="E54" s="94"/>
      <c r="F54" s="94"/>
      <c r="G54" s="94"/>
      <c r="H54" s="94"/>
      <c r="I54" s="95"/>
      <c r="J54" s="69"/>
      <c r="K54" s="94"/>
      <c r="L54" s="94"/>
      <c r="M54" s="69"/>
      <c r="N54" s="69"/>
      <c r="O54" s="33"/>
      <c r="AL54" s="10"/>
      <c r="AM54" s="10"/>
      <c r="AN54" s="10"/>
      <c r="AO54" s="10"/>
      <c r="AP54" s="10"/>
      <c r="AQ54" s="10"/>
      <c r="AR54" s="10"/>
      <c r="AS54" s="10"/>
      <c r="AT54" s="10"/>
      <c r="AU54" s="10"/>
      <c r="AV54" s="10"/>
      <c r="AW54" s="10"/>
      <c r="AX54" s="10"/>
      <c r="AY54" s="10"/>
    </row>
    <row r="55" spans="1:51" x14ac:dyDescent="0.3">
      <c r="A55" s="94"/>
      <c r="B55" s="94"/>
      <c r="C55" s="94"/>
      <c r="D55" s="94"/>
      <c r="E55" s="94"/>
      <c r="F55" s="94"/>
      <c r="G55" s="94"/>
      <c r="H55" s="94"/>
      <c r="I55" s="95"/>
      <c r="J55" s="69"/>
      <c r="K55" s="94"/>
      <c r="L55" s="94"/>
      <c r="M55" s="69"/>
      <c r="N55" s="69"/>
      <c r="O55" s="33"/>
      <c r="AL55" s="10"/>
      <c r="AM55" s="10"/>
      <c r="AN55" s="10"/>
      <c r="AO55" s="10"/>
      <c r="AP55" s="10"/>
      <c r="AQ55" s="10"/>
      <c r="AR55" s="10"/>
      <c r="AS55" s="10"/>
      <c r="AT55" s="10"/>
      <c r="AU55" s="10"/>
      <c r="AV55" s="10"/>
      <c r="AW55" s="10"/>
      <c r="AX55" s="10"/>
      <c r="AY55" s="10"/>
    </row>
    <row r="56" spans="1:51" x14ac:dyDescent="0.3">
      <c r="A56" s="94"/>
      <c r="B56" s="94"/>
      <c r="C56" s="94"/>
      <c r="D56" s="94"/>
      <c r="E56" s="94"/>
      <c r="F56" s="94"/>
      <c r="G56" s="94"/>
      <c r="H56" s="94"/>
      <c r="I56" s="95"/>
      <c r="J56" s="69"/>
      <c r="K56" s="94"/>
      <c r="L56" s="94"/>
      <c r="M56" s="69"/>
      <c r="N56" s="69"/>
      <c r="O56" s="33"/>
      <c r="AL56" s="10"/>
      <c r="AM56" s="10"/>
      <c r="AN56" s="10"/>
      <c r="AO56" s="10"/>
      <c r="AP56" s="10"/>
      <c r="AQ56" s="10"/>
      <c r="AR56" s="10"/>
      <c r="AS56" s="10"/>
      <c r="AT56" s="10"/>
      <c r="AU56" s="10"/>
      <c r="AV56" s="10"/>
      <c r="AW56" s="10"/>
      <c r="AX56" s="10"/>
      <c r="AY56" s="10"/>
    </row>
    <row r="57" spans="1:51" x14ac:dyDescent="0.3">
      <c r="A57" s="94"/>
      <c r="B57" s="94"/>
      <c r="C57" s="94"/>
      <c r="D57" s="94"/>
      <c r="E57" s="94"/>
      <c r="F57" s="94"/>
      <c r="G57" s="94"/>
      <c r="H57" s="94"/>
      <c r="I57" s="95"/>
      <c r="J57" s="69"/>
      <c r="K57" s="94"/>
      <c r="L57" s="94"/>
      <c r="M57" s="69"/>
      <c r="N57" s="69"/>
      <c r="O57" s="33"/>
      <c r="AL57" s="10"/>
      <c r="AM57" s="10"/>
      <c r="AN57" s="10"/>
      <c r="AO57" s="10"/>
      <c r="AP57" s="10"/>
      <c r="AQ57" s="10"/>
      <c r="AR57" s="10"/>
      <c r="AS57" s="10"/>
      <c r="AT57" s="10"/>
      <c r="AU57" s="10"/>
      <c r="AV57" s="10"/>
      <c r="AW57" s="10"/>
      <c r="AX57" s="10"/>
      <c r="AY57" s="10"/>
    </row>
    <row r="58" spans="1:51" x14ac:dyDescent="0.3">
      <c r="A58" s="94"/>
      <c r="B58" s="94"/>
      <c r="C58" s="94"/>
      <c r="D58" s="94"/>
      <c r="E58" s="94"/>
      <c r="F58" s="94"/>
      <c r="G58" s="94"/>
      <c r="H58" s="94"/>
      <c r="I58" s="95"/>
      <c r="J58" s="69"/>
      <c r="K58" s="94"/>
      <c r="L58" s="94"/>
      <c r="M58" s="69"/>
      <c r="N58" s="69"/>
      <c r="O58" s="33"/>
      <c r="AL58" s="10"/>
      <c r="AM58" s="10"/>
      <c r="AN58" s="10"/>
      <c r="AO58" s="10"/>
      <c r="AP58" s="10"/>
      <c r="AQ58" s="10"/>
      <c r="AR58" s="10"/>
      <c r="AS58" s="10"/>
      <c r="AT58" s="10"/>
      <c r="AU58" s="10"/>
      <c r="AV58" s="10"/>
      <c r="AW58" s="10"/>
      <c r="AX58" s="10"/>
      <c r="AY58" s="10"/>
    </row>
    <row r="59" spans="1:51" x14ac:dyDescent="0.3">
      <c r="A59" s="94"/>
      <c r="B59" s="94"/>
      <c r="C59" s="94"/>
      <c r="D59" s="94"/>
      <c r="E59" s="94"/>
      <c r="F59" s="94"/>
      <c r="G59" s="94"/>
      <c r="H59" s="94"/>
      <c r="I59" s="95"/>
      <c r="J59" s="69"/>
      <c r="K59" s="94"/>
      <c r="L59" s="94"/>
      <c r="M59" s="69"/>
      <c r="N59" s="69"/>
      <c r="O59" s="33"/>
      <c r="AL59" s="10"/>
      <c r="AM59" s="10"/>
      <c r="AN59" s="10"/>
      <c r="AO59" s="10"/>
      <c r="AP59" s="10"/>
      <c r="AQ59" s="10"/>
      <c r="AR59" s="10"/>
      <c r="AS59" s="10"/>
      <c r="AT59" s="10"/>
      <c r="AU59" s="10"/>
      <c r="AV59" s="10"/>
      <c r="AW59" s="10"/>
      <c r="AX59" s="10"/>
      <c r="AY59" s="10"/>
    </row>
    <row r="60" spans="1:51" ht="15.75" x14ac:dyDescent="0.3">
      <c r="A60" s="94"/>
      <c r="B60" s="94"/>
      <c r="C60" s="94"/>
      <c r="D60" s="94"/>
      <c r="E60" s="94"/>
      <c r="F60" s="94"/>
      <c r="G60" s="94"/>
      <c r="H60" s="94"/>
      <c r="I60" s="95"/>
      <c r="J60" s="69"/>
      <c r="K60" s="94"/>
      <c r="L60" s="94"/>
      <c r="M60" s="69"/>
      <c r="N60" s="69"/>
      <c r="O60" s="33"/>
      <c r="P60" s="10"/>
      <c r="Q60" s="10"/>
      <c r="R60" s="10"/>
      <c r="S60" s="10"/>
      <c r="T60" s="10"/>
      <c r="U60" s="10"/>
      <c r="V60" s="10"/>
      <c r="W60" s="10"/>
      <c r="X60" s="10"/>
      <c r="Y60" s="10"/>
      <c r="AB60" s="10"/>
      <c r="AL60" s="10"/>
      <c r="AM60" s="10"/>
      <c r="AN60" s="10"/>
      <c r="AO60" s="10"/>
      <c r="AP60" s="10"/>
      <c r="AQ60" s="10"/>
      <c r="AR60" s="10"/>
      <c r="AS60" s="10"/>
      <c r="AT60" s="10"/>
      <c r="AU60" s="10"/>
      <c r="AV60" s="10"/>
      <c r="AW60" s="10"/>
      <c r="AX60" s="10"/>
      <c r="AY60" s="10"/>
    </row>
    <row r="61" spans="1:51" ht="15.75" x14ac:dyDescent="0.3">
      <c r="A61" s="94"/>
      <c r="B61" s="94"/>
      <c r="C61" s="94"/>
      <c r="D61" s="94"/>
      <c r="E61" s="94"/>
      <c r="F61" s="94"/>
      <c r="G61" s="94"/>
      <c r="H61" s="94"/>
      <c r="I61" s="95"/>
      <c r="J61" s="69"/>
      <c r="K61" s="94"/>
      <c r="L61" s="94"/>
      <c r="M61" s="69"/>
      <c r="N61" s="69"/>
      <c r="O61" s="33"/>
      <c r="P61" s="10"/>
      <c r="Q61" s="10"/>
      <c r="R61" s="10"/>
      <c r="S61" s="10"/>
      <c r="T61" s="10"/>
      <c r="U61" s="10"/>
      <c r="V61" s="10"/>
      <c r="W61" s="10"/>
      <c r="X61" s="10"/>
      <c r="Y61" s="10"/>
      <c r="AB61" s="10"/>
      <c r="AL61" s="10"/>
      <c r="AM61" s="10"/>
      <c r="AN61" s="10"/>
      <c r="AO61" s="10"/>
      <c r="AP61" s="10"/>
      <c r="AQ61" s="10"/>
      <c r="AR61" s="10"/>
      <c r="AS61" s="10"/>
      <c r="AT61" s="10"/>
      <c r="AU61" s="10"/>
      <c r="AV61" s="10"/>
      <c r="AW61" s="10"/>
      <c r="AX61" s="10"/>
      <c r="AY61" s="10"/>
    </row>
    <row r="62" spans="1:51" ht="15.75" x14ac:dyDescent="0.3">
      <c r="A62" s="94"/>
      <c r="B62" s="94"/>
      <c r="C62" s="94"/>
      <c r="D62" s="94"/>
      <c r="E62" s="94"/>
      <c r="F62" s="94"/>
      <c r="G62" s="94"/>
      <c r="H62" s="94"/>
      <c r="I62" s="95"/>
      <c r="J62" s="69"/>
      <c r="K62" s="94"/>
      <c r="L62" s="94"/>
      <c r="M62" s="69"/>
      <c r="N62" s="69"/>
      <c r="O62" s="33"/>
      <c r="P62" s="10"/>
      <c r="Q62" s="10"/>
      <c r="R62" s="10"/>
      <c r="S62" s="10"/>
      <c r="T62" s="10"/>
      <c r="U62" s="10"/>
      <c r="V62" s="10"/>
      <c r="W62" s="10"/>
      <c r="X62" s="10"/>
      <c r="Y62" s="10"/>
      <c r="AB62" s="10"/>
      <c r="AL62" s="10"/>
      <c r="AM62" s="10"/>
      <c r="AN62" s="10"/>
      <c r="AO62" s="10"/>
      <c r="AP62" s="10"/>
      <c r="AQ62" s="10"/>
      <c r="AR62" s="10"/>
      <c r="AS62" s="10"/>
      <c r="AT62" s="10"/>
      <c r="AU62" s="10"/>
      <c r="AV62" s="10"/>
      <c r="AW62" s="10"/>
      <c r="AX62" s="10"/>
      <c r="AY62" s="10"/>
    </row>
    <row r="63" spans="1:51" ht="15.75" x14ac:dyDescent="0.3">
      <c r="A63" s="94"/>
      <c r="B63" s="94"/>
      <c r="C63" s="94"/>
      <c r="D63" s="94"/>
      <c r="E63" s="94"/>
      <c r="F63" s="94"/>
      <c r="G63" s="94"/>
      <c r="H63" s="94"/>
      <c r="I63" s="95"/>
      <c r="J63" s="69"/>
      <c r="K63" s="94"/>
      <c r="L63" s="94"/>
      <c r="M63" s="69"/>
      <c r="N63" s="69"/>
      <c r="O63" s="33"/>
      <c r="P63" s="10"/>
      <c r="Q63" s="10"/>
      <c r="R63" s="10"/>
      <c r="S63" s="10"/>
      <c r="T63" s="10"/>
      <c r="U63" s="10"/>
      <c r="V63" s="10"/>
      <c r="W63" s="10"/>
      <c r="X63" s="10"/>
      <c r="Y63" s="10"/>
      <c r="AB63" s="10"/>
      <c r="AL63" s="10"/>
      <c r="AM63" s="10"/>
      <c r="AN63" s="10"/>
      <c r="AO63" s="10"/>
      <c r="AP63" s="10"/>
      <c r="AQ63" s="10"/>
      <c r="AR63" s="10"/>
      <c r="AS63" s="10"/>
      <c r="AT63" s="10"/>
      <c r="AU63" s="10"/>
      <c r="AV63" s="10"/>
      <c r="AW63" s="10"/>
      <c r="AX63" s="10"/>
      <c r="AY63" s="10"/>
    </row>
    <row r="64" spans="1:51" ht="15.75" x14ac:dyDescent="0.3">
      <c r="A64" s="94"/>
      <c r="B64" s="94"/>
      <c r="C64" s="94"/>
      <c r="D64" s="94"/>
      <c r="E64" s="94"/>
      <c r="F64" s="94"/>
      <c r="G64" s="94"/>
      <c r="H64" s="94"/>
      <c r="I64" s="95"/>
      <c r="J64" s="69"/>
      <c r="K64" s="94"/>
      <c r="L64" s="94"/>
      <c r="M64" s="69"/>
      <c r="N64" s="69"/>
      <c r="O64" s="33"/>
      <c r="P64" s="10"/>
      <c r="Q64" s="10"/>
      <c r="R64" s="10"/>
      <c r="S64" s="10"/>
      <c r="T64" s="10"/>
      <c r="U64" s="10"/>
      <c r="V64" s="10"/>
      <c r="W64" s="10"/>
      <c r="X64" s="10"/>
      <c r="Y64" s="10"/>
      <c r="AB64" s="10"/>
      <c r="AL64" s="10"/>
      <c r="AM64" s="10"/>
      <c r="AN64" s="10"/>
      <c r="AO64" s="10"/>
      <c r="AP64" s="10"/>
      <c r="AQ64" s="10"/>
      <c r="AR64" s="10"/>
      <c r="AS64" s="10"/>
      <c r="AT64" s="10"/>
      <c r="AU64" s="10"/>
      <c r="AV64" s="10"/>
      <c r="AW64" s="10"/>
      <c r="AX64" s="10"/>
      <c r="AY64" s="10"/>
    </row>
    <row r="65" spans="1:51" ht="15.75" x14ac:dyDescent="0.3">
      <c r="A65" s="94"/>
      <c r="B65" s="94"/>
      <c r="C65" s="94"/>
      <c r="D65" s="94"/>
      <c r="E65" s="94"/>
      <c r="F65" s="94"/>
      <c r="G65" s="94"/>
      <c r="H65" s="94"/>
      <c r="I65" s="95"/>
      <c r="J65" s="69"/>
      <c r="K65" s="94"/>
      <c r="L65" s="94"/>
      <c r="M65" s="69"/>
      <c r="N65" s="69"/>
      <c r="O65" s="33"/>
      <c r="P65" s="10"/>
      <c r="Q65" s="10"/>
      <c r="R65" s="10"/>
      <c r="S65" s="10"/>
      <c r="T65" s="10"/>
      <c r="U65" s="10"/>
      <c r="V65" s="10"/>
      <c r="W65" s="10"/>
      <c r="X65" s="10"/>
      <c r="Y65" s="10"/>
      <c r="AB65" s="10"/>
      <c r="AL65" s="10"/>
      <c r="AM65" s="10"/>
      <c r="AN65" s="10"/>
      <c r="AO65" s="10"/>
      <c r="AP65" s="10"/>
      <c r="AQ65" s="10"/>
      <c r="AR65" s="10"/>
      <c r="AS65" s="10"/>
      <c r="AT65" s="10"/>
      <c r="AU65" s="10"/>
      <c r="AV65" s="10"/>
      <c r="AW65" s="10"/>
      <c r="AX65" s="10"/>
      <c r="AY65" s="10"/>
    </row>
    <row r="66" spans="1:51" ht="15.75" x14ac:dyDescent="0.3">
      <c r="A66" s="94"/>
      <c r="B66" s="94"/>
      <c r="C66" s="94"/>
      <c r="D66" s="94"/>
      <c r="E66" s="94"/>
      <c r="F66" s="94"/>
      <c r="G66" s="94"/>
      <c r="H66" s="94"/>
      <c r="I66" s="95"/>
      <c r="J66" s="69"/>
      <c r="K66" s="94"/>
      <c r="L66" s="94"/>
      <c r="M66" s="69"/>
      <c r="N66" s="69"/>
      <c r="O66" s="33"/>
      <c r="P66" s="10"/>
      <c r="Q66" s="10"/>
      <c r="R66" s="10"/>
      <c r="S66" s="10"/>
      <c r="T66" s="10"/>
      <c r="U66" s="10"/>
      <c r="V66" s="10"/>
      <c r="W66" s="10"/>
      <c r="X66" s="10"/>
      <c r="Y66" s="10"/>
      <c r="AB66" s="10"/>
      <c r="AL66" s="10"/>
      <c r="AM66" s="10"/>
      <c r="AN66" s="10"/>
      <c r="AO66" s="10"/>
      <c r="AP66" s="10"/>
      <c r="AQ66" s="10"/>
      <c r="AR66" s="10"/>
      <c r="AS66" s="10"/>
      <c r="AT66" s="10"/>
      <c r="AU66" s="10"/>
      <c r="AV66" s="10"/>
      <c r="AW66" s="10"/>
      <c r="AX66" s="10"/>
      <c r="AY66" s="10"/>
    </row>
    <row r="67" spans="1:51" ht="15.75" x14ac:dyDescent="0.3">
      <c r="A67" s="94"/>
      <c r="B67" s="94"/>
      <c r="C67" s="94"/>
      <c r="D67" s="94"/>
      <c r="E67" s="94"/>
      <c r="F67" s="94"/>
      <c r="G67" s="94"/>
      <c r="H67" s="94"/>
      <c r="I67" s="95"/>
      <c r="J67" s="69"/>
      <c r="K67" s="94"/>
      <c r="L67" s="94"/>
      <c r="M67" s="69"/>
      <c r="N67" s="69"/>
      <c r="O67" s="33"/>
      <c r="P67" s="10"/>
      <c r="Q67" s="10"/>
      <c r="R67" s="10"/>
      <c r="S67" s="10"/>
      <c r="T67" s="10"/>
      <c r="U67" s="10"/>
      <c r="V67" s="10"/>
      <c r="W67" s="10"/>
      <c r="X67" s="10"/>
      <c r="Y67" s="10"/>
      <c r="AB67" s="10"/>
      <c r="AL67" s="10"/>
      <c r="AM67" s="10"/>
      <c r="AN67" s="10"/>
      <c r="AO67" s="10"/>
      <c r="AP67" s="10"/>
      <c r="AQ67" s="10"/>
      <c r="AR67" s="10"/>
      <c r="AS67" s="10"/>
      <c r="AT67" s="10"/>
      <c r="AU67" s="10"/>
      <c r="AV67" s="10"/>
      <c r="AW67" s="10"/>
      <c r="AX67" s="10"/>
      <c r="AY67" s="10"/>
    </row>
    <row r="68" spans="1:51" ht="15.75" x14ac:dyDescent="0.3">
      <c r="A68" s="94"/>
      <c r="B68" s="94"/>
      <c r="C68" s="94"/>
      <c r="D68" s="94"/>
      <c r="E68" s="94"/>
      <c r="F68" s="94"/>
      <c r="G68" s="94"/>
      <c r="H68" s="94"/>
      <c r="I68" s="95"/>
      <c r="J68" s="69"/>
      <c r="K68" s="94"/>
      <c r="L68" s="94"/>
      <c r="M68" s="69"/>
      <c r="N68" s="69"/>
      <c r="O68" s="33"/>
      <c r="P68" s="10"/>
      <c r="Q68" s="10"/>
      <c r="R68" s="10"/>
      <c r="S68" s="10"/>
      <c r="T68" s="10"/>
      <c r="U68" s="10"/>
      <c r="V68" s="10"/>
      <c r="W68" s="10"/>
      <c r="X68" s="10"/>
      <c r="Y68" s="10"/>
      <c r="AB68" s="10"/>
      <c r="AL68" s="10"/>
      <c r="AM68" s="10"/>
      <c r="AN68" s="10"/>
      <c r="AO68" s="10"/>
      <c r="AP68" s="10"/>
      <c r="AQ68" s="10"/>
      <c r="AR68" s="10"/>
      <c r="AS68" s="10"/>
      <c r="AT68" s="10"/>
      <c r="AU68" s="10"/>
      <c r="AV68" s="10"/>
      <c r="AW68" s="10"/>
      <c r="AX68" s="10"/>
      <c r="AY68" s="10"/>
    </row>
    <row r="69" spans="1:51" ht="15.75" x14ac:dyDescent="0.3">
      <c r="A69" s="94"/>
      <c r="B69" s="94"/>
      <c r="C69" s="94"/>
      <c r="D69" s="94"/>
      <c r="E69" s="94"/>
      <c r="F69" s="94"/>
      <c r="G69" s="94"/>
      <c r="H69" s="94"/>
      <c r="I69" s="95"/>
      <c r="J69" s="69"/>
      <c r="K69" s="94"/>
      <c r="L69" s="94"/>
      <c r="M69" s="69"/>
      <c r="N69" s="69"/>
      <c r="O69" s="33"/>
      <c r="P69" s="10"/>
      <c r="Q69" s="10"/>
      <c r="R69" s="10"/>
      <c r="S69" s="10"/>
      <c r="T69" s="10"/>
      <c r="U69" s="10"/>
      <c r="V69" s="10"/>
      <c r="W69" s="10"/>
      <c r="X69" s="10"/>
      <c r="Y69" s="10"/>
      <c r="AB69" s="10"/>
      <c r="AL69" s="10"/>
      <c r="AM69" s="10"/>
      <c r="AN69" s="10"/>
      <c r="AO69" s="10"/>
      <c r="AP69" s="10"/>
      <c r="AQ69" s="10"/>
      <c r="AR69" s="10"/>
      <c r="AS69" s="10"/>
      <c r="AT69" s="10"/>
      <c r="AU69" s="10"/>
      <c r="AV69" s="10"/>
      <c r="AW69" s="10"/>
      <c r="AX69" s="10"/>
      <c r="AY69" s="10"/>
    </row>
    <row r="70" spans="1:51" ht="15.75" x14ac:dyDescent="0.3">
      <c r="A70" s="94"/>
      <c r="B70" s="94"/>
      <c r="C70" s="94"/>
      <c r="D70" s="94"/>
      <c r="E70" s="94"/>
      <c r="F70" s="94"/>
      <c r="G70" s="94"/>
      <c r="H70" s="94"/>
      <c r="I70" s="95"/>
      <c r="J70" s="69"/>
      <c r="K70" s="94"/>
      <c r="L70" s="94"/>
      <c r="M70" s="69"/>
      <c r="N70" s="69"/>
      <c r="O70" s="33"/>
      <c r="P70" s="10"/>
      <c r="Q70" s="10"/>
      <c r="R70" s="10"/>
      <c r="S70" s="10"/>
      <c r="T70" s="10"/>
      <c r="U70" s="10"/>
      <c r="V70" s="10"/>
      <c r="W70" s="10"/>
      <c r="X70" s="10"/>
      <c r="Y70" s="10"/>
      <c r="AB70" s="10"/>
      <c r="AL70" s="10"/>
      <c r="AM70" s="10"/>
      <c r="AN70" s="10"/>
      <c r="AO70" s="10"/>
      <c r="AP70" s="10"/>
      <c r="AQ70" s="10"/>
      <c r="AR70" s="10"/>
      <c r="AS70" s="10"/>
      <c r="AT70" s="10"/>
      <c r="AU70" s="10"/>
      <c r="AV70" s="10"/>
      <c r="AW70" s="10"/>
      <c r="AX70" s="10"/>
      <c r="AY70" s="10"/>
    </row>
    <row r="71" spans="1:51" ht="15.75" x14ac:dyDescent="0.3">
      <c r="A71" s="94"/>
      <c r="B71" s="94"/>
      <c r="C71" s="94"/>
      <c r="D71" s="94"/>
      <c r="E71" s="94"/>
      <c r="F71" s="94"/>
      <c r="G71" s="94"/>
      <c r="H71" s="94"/>
      <c r="I71" s="95"/>
      <c r="J71" s="69"/>
      <c r="K71" s="94"/>
      <c r="L71" s="94"/>
      <c r="M71" s="69"/>
      <c r="N71" s="69"/>
      <c r="O71" s="33"/>
      <c r="P71" s="10"/>
      <c r="Q71" s="10"/>
      <c r="R71" s="10"/>
      <c r="S71" s="10"/>
      <c r="T71" s="10"/>
      <c r="U71" s="10"/>
      <c r="V71" s="10"/>
      <c r="W71" s="10"/>
      <c r="X71" s="10"/>
      <c r="Y71" s="10"/>
      <c r="AB71" s="10"/>
      <c r="AL71" s="10"/>
      <c r="AM71" s="10"/>
      <c r="AN71" s="10"/>
      <c r="AO71" s="10"/>
      <c r="AP71" s="10"/>
      <c r="AQ71" s="10"/>
      <c r="AR71" s="10"/>
      <c r="AS71" s="10"/>
      <c r="AT71" s="10"/>
      <c r="AU71" s="10"/>
      <c r="AV71" s="10"/>
      <c r="AW71" s="10"/>
      <c r="AX71" s="10"/>
      <c r="AY71" s="10"/>
    </row>
    <row r="72" spans="1:51" ht="15.75" x14ac:dyDescent="0.3">
      <c r="A72" s="94"/>
      <c r="B72" s="94"/>
      <c r="C72" s="94"/>
      <c r="D72" s="94"/>
      <c r="E72" s="94"/>
      <c r="F72" s="94"/>
      <c r="G72" s="94"/>
      <c r="H72" s="94"/>
      <c r="I72" s="95"/>
      <c r="J72" s="69"/>
      <c r="K72" s="94"/>
      <c r="L72" s="94"/>
      <c r="M72" s="69"/>
      <c r="N72" s="69"/>
      <c r="O72" s="33"/>
      <c r="P72" s="10"/>
      <c r="Q72" s="10"/>
      <c r="R72" s="10"/>
      <c r="S72" s="10"/>
      <c r="T72" s="10"/>
      <c r="U72" s="10"/>
      <c r="V72" s="10"/>
      <c r="W72" s="10"/>
      <c r="X72" s="10"/>
      <c r="Y72" s="10"/>
      <c r="AB72" s="10"/>
      <c r="AL72" s="10"/>
      <c r="AM72" s="10"/>
      <c r="AN72" s="10"/>
      <c r="AO72" s="10"/>
      <c r="AP72" s="10"/>
      <c r="AQ72" s="10"/>
      <c r="AR72" s="10"/>
      <c r="AS72" s="10"/>
      <c r="AT72" s="10"/>
      <c r="AU72" s="10"/>
      <c r="AV72" s="10"/>
      <c r="AW72" s="10"/>
      <c r="AX72" s="10"/>
      <c r="AY72" s="10"/>
    </row>
    <row r="73" spans="1:51" ht="15.75" x14ac:dyDescent="0.3">
      <c r="A73" s="94"/>
      <c r="B73" s="94"/>
      <c r="C73" s="94"/>
      <c r="D73" s="94"/>
      <c r="E73" s="94"/>
      <c r="F73" s="94"/>
      <c r="G73" s="94"/>
      <c r="H73" s="94"/>
      <c r="I73" s="95"/>
      <c r="J73" s="69"/>
      <c r="K73" s="94"/>
      <c r="L73" s="94"/>
      <c r="M73" s="69"/>
      <c r="N73" s="69"/>
      <c r="O73" s="33"/>
      <c r="P73" s="10"/>
      <c r="Q73" s="10"/>
      <c r="R73" s="10"/>
      <c r="S73" s="10"/>
      <c r="T73" s="10"/>
      <c r="U73" s="10"/>
      <c r="V73" s="10"/>
      <c r="W73" s="10"/>
      <c r="X73" s="10"/>
      <c r="Y73" s="10"/>
      <c r="AB73" s="10"/>
      <c r="AL73" s="10"/>
      <c r="AM73" s="10"/>
      <c r="AN73" s="10"/>
      <c r="AO73" s="10"/>
      <c r="AP73" s="10"/>
      <c r="AQ73" s="10"/>
      <c r="AR73" s="10"/>
      <c r="AS73" s="10"/>
      <c r="AT73" s="10"/>
      <c r="AU73" s="10"/>
      <c r="AV73" s="10"/>
      <c r="AW73" s="10"/>
      <c r="AX73" s="10"/>
      <c r="AY73" s="10"/>
    </row>
    <row r="74" spans="1:51" ht="15.75" x14ac:dyDescent="0.3">
      <c r="A74" s="94"/>
      <c r="B74" s="94"/>
      <c r="C74" s="94"/>
      <c r="D74" s="94"/>
      <c r="E74" s="94"/>
      <c r="F74" s="94"/>
      <c r="G74" s="94"/>
      <c r="H74" s="94"/>
      <c r="I74" s="95"/>
      <c r="J74" s="69"/>
      <c r="K74" s="94"/>
      <c r="L74" s="94"/>
      <c r="M74" s="69"/>
      <c r="N74" s="69"/>
      <c r="O74" s="33"/>
      <c r="P74" s="10"/>
      <c r="Q74" s="10"/>
      <c r="R74" s="10"/>
      <c r="S74" s="10"/>
      <c r="T74" s="10"/>
      <c r="U74" s="10"/>
      <c r="V74" s="10"/>
      <c r="W74" s="10"/>
      <c r="X74" s="10"/>
      <c r="Y74" s="10"/>
      <c r="AB74" s="10"/>
      <c r="AL74" s="10"/>
      <c r="AM74" s="10"/>
      <c r="AN74" s="10"/>
      <c r="AO74" s="10"/>
      <c r="AP74" s="10"/>
      <c r="AQ74" s="10"/>
      <c r="AR74" s="10"/>
      <c r="AS74" s="10"/>
      <c r="AT74" s="10"/>
      <c r="AU74" s="10"/>
      <c r="AV74" s="10"/>
      <c r="AW74" s="10"/>
      <c r="AX74" s="10"/>
      <c r="AY74" s="10"/>
    </row>
    <row r="75" spans="1:51" ht="15.75" x14ac:dyDescent="0.3">
      <c r="A75" s="94"/>
      <c r="B75" s="94"/>
      <c r="C75" s="94"/>
      <c r="D75" s="94"/>
      <c r="E75" s="94"/>
      <c r="F75" s="94"/>
      <c r="G75" s="94"/>
      <c r="H75" s="94"/>
      <c r="I75" s="95"/>
      <c r="J75" s="69"/>
      <c r="K75" s="94"/>
      <c r="L75" s="94"/>
      <c r="M75" s="69"/>
      <c r="N75" s="69"/>
      <c r="O75" s="33"/>
      <c r="P75" s="10"/>
      <c r="Q75" s="10"/>
      <c r="R75" s="10"/>
      <c r="S75" s="10"/>
      <c r="T75" s="10"/>
      <c r="U75" s="10"/>
      <c r="V75" s="10"/>
      <c r="W75" s="10"/>
      <c r="X75" s="10"/>
      <c r="Y75" s="10"/>
      <c r="AB75" s="10"/>
      <c r="AL75" s="10"/>
      <c r="AM75" s="10"/>
      <c r="AN75" s="10"/>
      <c r="AO75" s="10"/>
      <c r="AP75" s="10"/>
      <c r="AQ75" s="10"/>
      <c r="AR75" s="10"/>
      <c r="AS75" s="10"/>
      <c r="AT75" s="10"/>
      <c r="AU75" s="10"/>
      <c r="AV75" s="10"/>
      <c r="AW75" s="10"/>
      <c r="AX75" s="10"/>
      <c r="AY75" s="10"/>
    </row>
    <row r="76" spans="1:51" x14ac:dyDescent="0.3">
      <c r="A76" s="94"/>
      <c r="B76" s="94"/>
      <c r="C76" s="94"/>
      <c r="D76" s="94"/>
      <c r="E76" s="94"/>
      <c r="F76" s="94"/>
      <c r="G76" s="94"/>
      <c r="H76" s="94"/>
      <c r="I76" s="95"/>
      <c r="J76" s="69"/>
      <c r="K76" s="94"/>
      <c r="L76" s="94"/>
      <c r="M76" s="69"/>
      <c r="N76" s="69"/>
      <c r="O76" s="33"/>
      <c r="AL76" s="10"/>
      <c r="AM76" s="10"/>
      <c r="AN76" s="10"/>
      <c r="AO76" s="10"/>
      <c r="AP76" s="10"/>
      <c r="AQ76" s="10"/>
      <c r="AR76" s="10"/>
      <c r="AS76" s="10"/>
      <c r="AT76" s="10"/>
      <c r="AU76" s="10"/>
      <c r="AV76" s="10"/>
      <c r="AW76" s="10"/>
      <c r="AX76" s="10"/>
      <c r="AY76" s="10"/>
    </row>
    <row r="77" spans="1:51" x14ac:dyDescent="0.3">
      <c r="A77" s="94"/>
      <c r="B77" s="94"/>
      <c r="C77" s="94"/>
      <c r="D77" s="94"/>
      <c r="E77" s="94"/>
      <c r="F77" s="94"/>
      <c r="G77" s="94"/>
      <c r="H77" s="94"/>
      <c r="I77" s="95"/>
      <c r="J77" s="69"/>
      <c r="K77" s="94"/>
      <c r="L77" s="94"/>
      <c r="M77" s="69"/>
      <c r="N77" s="69"/>
      <c r="O77" s="33"/>
      <c r="AL77" s="10"/>
      <c r="AM77" s="10"/>
      <c r="AN77" s="10"/>
      <c r="AO77" s="10"/>
      <c r="AP77" s="10"/>
      <c r="AQ77" s="10"/>
      <c r="AR77" s="10"/>
      <c r="AS77" s="10"/>
      <c r="AT77" s="10"/>
      <c r="AU77" s="10"/>
      <c r="AV77" s="10"/>
      <c r="AW77" s="10"/>
      <c r="AX77" s="10"/>
      <c r="AY77" s="10"/>
    </row>
    <row r="78" spans="1:51" x14ac:dyDescent="0.3">
      <c r="A78" s="97"/>
      <c r="B78" s="97"/>
      <c r="C78" s="97"/>
      <c r="D78" s="97"/>
      <c r="E78" s="97"/>
      <c r="F78" s="97"/>
      <c r="G78" s="97"/>
      <c r="H78" s="97"/>
      <c r="I78" s="98"/>
      <c r="J78" s="69"/>
      <c r="K78" s="99"/>
      <c r="L78" s="97"/>
      <c r="M78" s="100"/>
      <c r="N78" s="100"/>
      <c r="O78" s="101"/>
      <c r="AD78" s="14"/>
      <c r="AL78" s="10"/>
      <c r="AM78" s="10"/>
      <c r="AN78" s="10"/>
      <c r="AO78" s="10"/>
      <c r="AP78" s="10"/>
      <c r="AQ78" s="10"/>
      <c r="AR78" s="10"/>
      <c r="AS78" s="10"/>
      <c r="AT78" s="10"/>
      <c r="AU78" s="10"/>
      <c r="AV78" s="10"/>
      <c r="AW78" s="10"/>
      <c r="AX78" s="10"/>
      <c r="AY78" s="10"/>
    </row>
    <row r="79" spans="1:51" x14ac:dyDescent="0.3">
      <c r="A79" s="102"/>
      <c r="B79" s="102"/>
      <c r="C79" s="102"/>
      <c r="D79" s="102"/>
      <c r="E79" s="102"/>
      <c r="F79" s="102"/>
      <c r="G79" s="102"/>
      <c r="H79" s="102"/>
      <c r="I79" s="103"/>
      <c r="J79" s="69"/>
      <c r="K79" s="94"/>
      <c r="L79" s="102"/>
      <c r="M79" s="69"/>
      <c r="N79" s="69"/>
      <c r="O79" s="33"/>
      <c r="AA79" s="11"/>
      <c r="AD79" s="14"/>
      <c r="AL79" s="10"/>
      <c r="AM79" s="10"/>
      <c r="AN79" s="10"/>
      <c r="AO79" s="10"/>
      <c r="AP79" s="10"/>
      <c r="AQ79" s="10"/>
      <c r="AR79" s="10"/>
      <c r="AS79" s="10"/>
      <c r="AT79" s="10"/>
      <c r="AU79" s="10"/>
      <c r="AV79" s="10"/>
      <c r="AW79" s="10"/>
      <c r="AX79" s="10"/>
      <c r="AY79" s="10"/>
    </row>
    <row r="80" spans="1:51" x14ac:dyDescent="0.3">
      <c r="A80" s="848"/>
      <c r="B80" s="848"/>
      <c r="C80" s="848"/>
      <c r="D80" s="848"/>
      <c r="E80" s="848"/>
      <c r="F80" s="848"/>
      <c r="G80" s="848"/>
      <c r="H80" s="848"/>
      <c r="I80" s="848"/>
      <c r="J80" s="848"/>
      <c r="K80" s="848"/>
      <c r="L80" s="848"/>
      <c r="M80" s="848"/>
      <c r="N80" s="848"/>
      <c r="O80" s="848"/>
      <c r="Y80" s="18"/>
      <c r="Z80" s="19"/>
      <c r="AA80" s="19"/>
      <c r="AB80" s="19"/>
      <c r="AD80" s="14"/>
      <c r="AG80" s="829"/>
      <c r="AH80" s="829"/>
      <c r="AL80" s="10"/>
      <c r="AM80" s="10"/>
      <c r="AN80" s="10"/>
      <c r="AO80" s="10"/>
      <c r="AP80" s="10"/>
      <c r="AQ80" s="10"/>
      <c r="AR80" s="10"/>
      <c r="AS80" s="10"/>
      <c r="AT80" s="10"/>
      <c r="AU80" s="10"/>
      <c r="AV80" s="10"/>
      <c r="AW80" s="10"/>
      <c r="AX80" s="10"/>
      <c r="AY80" s="10"/>
    </row>
    <row r="81" spans="1:51" x14ac:dyDescent="0.3">
      <c r="A81" s="837"/>
      <c r="B81" s="837"/>
      <c r="C81" s="837"/>
      <c r="D81" s="837"/>
      <c r="E81" s="837"/>
      <c r="F81" s="837"/>
      <c r="G81" s="837"/>
      <c r="H81" s="837"/>
      <c r="I81" s="837"/>
      <c r="J81" s="837"/>
      <c r="K81" s="837"/>
      <c r="L81" s="837"/>
      <c r="M81" s="837"/>
      <c r="N81" s="837"/>
      <c r="O81" s="837"/>
      <c r="Y81" s="18"/>
      <c r="Z81" s="19"/>
      <c r="AA81" s="19"/>
      <c r="AB81" s="19"/>
      <c r="AD81" s="14"/>
      <c r="AL81" s="10"/>
      <c r="AM81" s="10"/>
      <c r="AN81" s="10"/>
      <c r="AO81" s="10"/>
      <c r="AP81" s="10"/>
      <c r="AQ81" s="10"/>
      <c r="AR81" s="10"/>
      <c r="AS81" s="10"/>
      <c r="AT81" s="10"/>
      <c r="AU81" s="10"/>
      <c r="AV81" s="10"/>
      <c r="AW81" s="10"/>
      <c r="AX81" s="10"/>
      <c r="AY81" s="10"/>
    </row>
    <row r="82" spans="1:51" x14ac:dyDescent="0.3">
      <c r="A82" s="94"/>
      <c r="B82" s="94"/>
      <c r="C82" s="94"/>
      <c r="D82" s="94"/>
      <c r="E82" s="94"/>
      <c r="F82" s="94"/>
      <c r="G82" s="94"/>
      <c r="H82" s="94"/>
      <c r="I82" s="95"/>
      <c r="J82" s="69"/>
      <c r="K82" s="94"/>
      <c r="L82" s="94"/>
      <c r="M82" s="69"/>
      <c r="N82" s="69"/>
      <c r="O82" s="33"/>
      <c r="Y82" s="18"/>
      <c r="Z82" s="19"/>
      <c r="AA82" s="19"/>
      <c r="AB82" s="19"/>
      <c r="AL82" s="10"/>
      <c r="AM82" s="10"/>
      <c r="AN82" s="10"/>
      <c r="AO82" s="10"/>
      <c r="AP82" s="10"/>
      <c r="AQ82" s="10"/>
      <c r="AR82" s="10"/>
      <c r="AS82" s="10"/>
      <c r="AT82" s="10"/>
      <c r="AU82" s="10"/>
      <c r="AV82" s="10"/>
      <c r="AW82" s="10"/>
      <c r="AX82" s="10"/>
      <c r="AY82" s="10"/>
    </row>
    <row r="83" spans="1:51" x14ac:dyDescent="0.3">
      <c r="A83" s="104"/>
      <c r="B83" s="104"/>
      <c r="C83" s="104"/>
      <c r="D83" s="104"/>
      <c r="E83" s="104"/>
      <c r="F83" s="104"/>
      <c r="G83" s="104"/>
      <c r="H83" s="104"/>
      <c r="I83" s="105"/>
      <c r="J83" s="106"/>
      <c r="K83" s="107"/>
      <c r="L83" s="104"/>
      <c r="M83" s="102"/>
      <c r="N83" s="69"/>
      <c r="O83" s="23"/>
      <c r="Y83" s="18"/>
      <c r="Z83" s="19"/>
      <c r="AA83" s="19"/>
      <c r="AB83" s="19"/>
      <c r="AL83" s="10"/>
      <c r="AM83" s="10"/>
      <c r="AN83" s="10"/>
      <c r="AO83" s="10"/>
      <c r="AP83" s="10"/>
      <c r="AQ83" s="10"/>
      <c r="AR83" s="10"/>
      <c r="AS83" s="10"/>
      <c r="AT83" s="10"/>
      <c r="AU83" s="10"/>
      <c r="AV83" s="10"/>
      <c r="AW83" s="10"/>
      <c r="AX83" s="10"/>
      <c r="AY83" s="10"/>
    </row>
    <row r="84" spans="1:51" x14ac:dyDescent="0.3">
      <c r="A84" s="835"/>
      <c r="B84" s="835"/>
      <c r="C84" s="835"/>
      <c r="D84" s="835"/>
      <c r="E84" s="835"/>
      <c r="F84" s="835"/>
      <c r="G84" s="835"/>
      <c r="H84" s="835"/>
      <c r="I84" s="835"/>
      <c r="J84" s="835"/>
      <c r="K84" s="835"/>
      <c r="L84" s="835"/>
      <c r="M84" s="108"/>
      <c r="N84" s="69"/>
      <c r="O84" s="23"/>
      <c r="Y84" s="7"/>
      <c r="Z84" s="27"/>
      <c r="AA84" s="27"/>
      <c r="AB84" s="27"/>
      <c r="AG84" s="829"/>
      <c r="AH84" s="829"/>
      <c r="AL84" s="10"/>
      <c r="AM84" s="10"/>
      <c r="AN84" s="10"/>
      <c r="AO84" s="10"/>
      <c r="AP84" s="10"/>
      <c r="AQ84" s="10"/>
      <c r="AR84" s="10"/>
      <c r="AS84" s="10"/>
      <c r="AT84" s="10"/>
      <c r="AU84" s="10"/>
      <c r="AV84" s="10"/>
      <c r="AW84" s="10"/>
      <c r="AX84" s="10"/>
      <c r="AY84" s="10"/>
    </row>
    <row r="85" spans="1:51" x14ac:dyDescent="0.3">
      <c r="A85" s="104"/>
      <c r="B85" s="104"/>
      <c r="C85" s="104"/>
      <c r="D85" s="104"/>
      <c r="E85" s="104"/>
      <c r="F85" s="104"/>
      <c r="G85" s="104"/>
      <c r="H85" s="104"/>
      <c r="I85" s="105"/>
      <c r="J85" s="828"/>
      <c r="K85" s="828"/>
      <c r="L85" s="828"/>
      <c r="M85" s="108"/>
      <c r="N85" s="69"/>
      <c r="O85" s="23"/>
      <c r="Y85" s="18"/>
      <c r="Z85" s="28"/>
      <c r="AA85" s="28"/>
      <c r="AB85" s="28"/>
      <c r="AL85" s="10"/>
      <c r="AM85" s="10"/>
      <c r="AN85" s="10"/>
      <c r="AO85" s="10"/>
      <c r="AP85" s="10"/>
      <c r="AQ85" s="10"/>
      <c r="AR85" s="10"/>
      <c r="AS85" s="10"/>
      <c r="AT85" s="10"/>
      <c r="AU85" s="10"/>
      <c r="AV85" s="10"/>
      <c r="AW85" s="10"/>
      <c r="AX85" s="10"/>
      <c r="AY85" s="10"/>
    </row>
    <row r="86" spans="1:51" x14ac:dyDescent="0.3">
      <c r="A86" s="104"/>
      <c r="B86" s="104"/>
      <c r="C86" s="104"/>
      <c r="D86" s="104"/>
      <c r="E86" s="104"/>
      <c r="F86" s="104"/>
      <c r="G86" s="104"/>
      <c r="H86" s="104"/>
      <c r="I86" s="105"/>
      <c r="J86" s="828"/>
      <c r="K86" s="828"/>
      <c r="L86" s="828"/>
      <c r="M86" s="108"/>
      <c r="N86" s="69"/>
      <c r="O86" s="23"/>
      <c r="Y86" s="18"/>
      <c r="Z86" s="28"/>
      <c r="AA86" s="28"/>
      <c r="AB86" s="28"/>
      <c r="AL86" s="10"/>
      <c r="AM86" s="10"/>
      <c r="AN86" s="10"/>
      <c r="AO86" s="10"/>
      <c r="AP86" s="10"/>
      <c r="AQ86" s="10"/>
      <c r="AR86" s="10"/>
      <c r="AS86" s="10"/>
      <c r="AT86" s="10"/>
      <c r="AU86" s="10"/>
      <c r="AV86" s="10"/>
      <c r="AW86" s="10"/>
      <c r="AX86" s="10"/>
      <c r="AY86" s="10"/>
    </row>
    <row r="87" spans="1:51" x14ac:dyDescent="0.3">
      <c r="A87" s="106"/>
      <c r="B87" s="106"/>
      <c r="C87" s="106"/>
      <c r="D87" s="106"/>
      <c r="E87" s="106"/>
      <c r="F87" s="106"/>
      <c r="G87" s="106"/>
      <c r="H87" s="106"/>
      <c r="I87" s="109"/>
      <c r="J87" s="828"/>
      <c r="K87" s="828"/>
      <c r="L87" s="828"/>
      <c r="M87" s="108"/>
      <c r="N87" s="69"/>
      <c r="O87" s="23"/>
      <c r="Y87" s="7"/>
      <c r="Z87" s="83"/>
      <c r="AA87" s="110"/>
      <c r="AB87" s="31"/>
      <c r="AL87" s="10"/>
      <c r="AM87" s="10"/>
      <c r="AN87" s="10"/>
      <c r="AO87" s="10"/>
      <c r="AP87" s="10"/>
      <c r="AQ87" s="10"/>
      <c r="AR87" s="10"/>
      <c r="AS87" s="10"/>
      <c r="AT87" s="10"/>
      <c r="AU87" s="10"/>
      <c r="AV87" s="10"/>
      <c r="AW87" s="10"/>
      <c r="AX87" s="10"/>
      <c r="AY87" s="10"/>
    </row>
    <row r="88" spans="1:51" x14ac:dyDescent="0.3">
      <c r="A88" s="106"/>
      <c r="B88" s="106"/>
      <c r="C88" s="106"/>
      <c r="D88" s="106"/>
      <c r="E88" s="106"/>
      <c r="F88" s="106"/>
      <c r="G88" s="106"/>
      <c r="H88" s="106"/>
      <c r="I88" s="109"/>
      <c r="J88" s="828"/>
      <c r="K88" s="828"/>
      <c r="L88" s="828"/>
      <c r="M88" s="108"/>
      <c r="N88" s="69"/>
      <c r="O88" s="23"/>
      <c r="AG88" s="829"/>
      <c r="AH88" s="829"/>
      <c r="AL88" s="10"/>
      <c r="AM88" s="10"/>
      <c r="AN88" s="10"/>
      <c r="AO88" s="10"/>
      <c r="AP88" s="10"/>
      <c r="AQ88" s="10"/>
      <c r="AR88" s="10"/>
      <c r="AS88" s="10"/>
      <c r="AT88" s="10"/>
      <c r="AU88" s="10"/>
      <c r="AV88" s="10"/>
      <c r="AW88" s="10"/>
      <c r="AX88" s="10"/>
      <c r="AY88" s="10"/>
    </row>
    <row r="89" spans="1:51" x14ac:dyDescent="0.3">
      <c r="A89" s="106"/>
      <c r="B89" s="106"/>
      <c r="C89" s="106"/>
      <c r="D89" s="106"/>
      <c r="E89" s="106"/>
      <c r="F89" s="106"/>
      <c r="G89" s="106"/>
      <c r="H89" s="106"/>
      <c r="I89" s="109"/>
      <c r="J89" s="106"/>
      <c r="K89" s="111"/>
      <c r="L89" s="106"/>
      <c r="M89" s="104"/>
      <c r="N89" s="69"/>
      <c r="O89" s="33"/>
      <c r="AI89" s="34"/>
      <c r="AL89" s="10"/>
      <c r="AM89" s="10"/>
      <c r="AN89" s="10"/>
      <c r="AO89" s="10"/>
      <c r="AP89" s="10"/>
      <c r="AQ89" s="10"/>
      <c r="AR89" s="10"/>
      <c r="AS89" s="10"/>
      <c r="AT89" s="10"/>
      <c r="AU89" s="10"/>
      <c r="AV89" s="10"/>
      <c r="AW89" s="10"/>
      <c r="AX89" s="10"/>
      <c r="AY89" s="10"/>
    </row>
    <row r="90" spans="1:51" x14ac:dyDescent="0.3">
      <c r="A90" s="833"/>
      <c r="B90" s="833"/>
      <c r="C90" s="833"/>
      <c r="D90" s="833"/>
      <c r="E90" s="833"/>
      <c r="F90" s="833"/>
      <c r="G90" s="833"/>
      <c r="H90" s="833"/>
      <c r="I90" s="833"/>
      <c r="J90" s="833"/>
      <c r="K90" s="833"/>
      <c r="L90" s="833"/>
      <c r="M90" s="833"/>
      <c r="N90" s="833"/>
      <c r="O90" s="833"/>
      <c r="P90" s="44"/>
      <c r="Q90" s="44"/>
      <c r="R90" s="44"/>
      <c r="S90" s="45"/>
      <c r="T90" s="46"/>
      <c r="U90" s="46"/>
      <c r="V90" s="46"/>
      <c r="W90" s="46"/>
      <c r="AA90" s="11"/>
      <c r="AI90" s="34"/>
      <c r="AL90" s="10"/>
      <c r="AM90" s="10"/>
      <c r="AN90" s="10"/>
      <c r="AO90" s="10"/>
      <c r="AP90" s="10"/>
      <c r="AQ90" s="10"/>
      <c r="AR90" s="10"/>
      <c r="AS90" s="10"/>
      <c r="AT90" s="10"/>
      <c r="AU90" s="10"/>
      <c r="AV90" s="10"/>
      <c r="AW90" s="10"/>
      <c r="AX90" s="10"/>
      <c r="AY90" s="10"/>
    </row>
    <row r="91" spans="1:51" x14ac:dyDescent="0.3">
      <c r="A91" s="94"/>
      <c r="B91" s="94"/>
      <c r="C91" s="94"/>
      <c r="D91" s="94"/>
      <c r="E91" s="94"/>
      <c r="F91" s="94"/>
      <c r="G91" s="94"/>
      <c r="H91" s="94"/>
      <c r="I91" s="95"/>
      <c r="J91" s="69"/>
      <c r="K91" s="94"/>
      <c r="L91" s="94"/>
      <c r="M91" s="100"/>
      <c r="N91" s="100"/>
      <c r="O91" s="101"/>
      <c r="Z91" s="834"/>
      <c r="AA91" s="834"/>
      <c r="AC91" s="836"/>
      <c r="AD91" s="836"/>
      <c r="AG91" s="829"/>
      <c r="AH91" s="829"/>
      <c r="AL91" s="10"/>
      <c r="AM91" s="10"/>
      <c r="AN91" s="10"/>
      <c r="AO91" s="10"/>
      <c r="AP91" s="10"/>
      <c r="AQ91" s="10"/>
      <c r="AR91" s="10"/>
      <c r="AS91" s="10"/>
      <c r="AT91" s="10"/>
      <c r="AU91" s="10"/>
      <c r="AV91" s="10"/>
      <c r="AW91" s="10"/>
      <c r="AX91" s="10"/>
      <c r="AY91" s="10"/>
    </row>
    <row r="92" spans="1:51" x14ac:dyDescent="0.3">
      <c r="A92" s="112"/>
      <c r="B92" s="112"/>
      <c r="C92" s="112"/>
      <c r="D92" s="112"/>
      <c r="E92" s="112"/>
      <c r="F92" s="112"/>
      <c r="G92" s="112"/>
      <c r="H92" s="112"/>
      <c r="I92" s="113"/>
      <c r="J92" s="114"/>
      <c r="K92" s="99"/>
      <c r="L92" s="99"/>
      <c r="M92" s="112"/>
      <c r="N92" s="112"/>
      <c r="O92" s="115"/>
      <c r="Z92" s="53"/>
      <c r="AA92" s="53"/>
      <c r="AC92" s="53"/>
      <c r="AD92" s="53"/>
      <c r="AL92" s="10"/>
      <c r="AM92" s="10"/>
      <c r="AN92" s="10"/>
      <c r="AO92" s="10"/>
      <c r="AP92" s="10"/>
      <c r="AQ92" s="10"/>
      <c r="AR92" s="10"/>
      <c r="AS92" s="10"/>
      <c r="AT92" s="10"/>
      <c r="AU92" s="10"/>
      <c r="AV92" s="10"/>
      <c r="AW92" s="10"/>
      <c r="AX92" s="10"/>
      <c r="AY92" s="10"/>
    </row>
    <row r="93" spans="1:51" x14ac:dyDescent="0.3">
      <c r="A93" s="99"/>
      <c r="B93" s="99"/>
      <c r="C93" s="99"/>
      <c r="D93" s="99"/>
      <c r="E93" s="99"/>
      <c r="F93" s="99"/>
      <c r="G93" s="99"/>
      <c r="H93" s="99"/>
      <c r="I93" s="116"/>
      <c r="J93" s="100"/>
      <c r="K93" s="99"/>
      <c r="L93" s="99"/>
      <c r="M93" s="99"/>
      <c r="N93" s="99"/>
      <c r="O93" s="117"/>
      <c r="Z93" s="57"/>
      <c r="AA93" s="57"/>
      <c r="AC93" s="57"/>
      <c r="AD93" s="57"/>
      <c r="AL93" s="10"/>
      <c r="AM93" s="10"/>
      <c r="AN93" s="10"/>
      <c r="AO93" s="10"/>
      <c r="AP93" s="10"/>
      <c r="AQ93" s="10"/>
      <c r="AR93" s="10"/>
      <c r="AS93" s="10"/>
      <c r="AT93" s="10"/>
      <c r="AU93" s="10"/>
      <c r="AV93" s="10"/>
      <c r="AW93" s="10"/>
      <c r="AX93" s="10"/>
      <c r="AY93" s="10"/>
    </row>
    <row r="94" spans="1:51" x14ac:dyDescent="0.3">
      <c r="A94" s="118"/>
      <c r="B94" s="118"/>
      <c r="C94" s="118"/>
      <c r="D94" s="118"/>
      <c r="E94" s="118"/>
      <c r="F94" s="118"/>
      <c r="G94" s="118"/>
      <c r="H94" s="118"/>
      <c r="I94" s="119"/>
      <c r="J94" s="120"/>
      <c r="K94" s="121"/>
      <c r="L94" s="122"/>
      <c r="M94" s="123"/>
      <c r="N94" s="124"/>
      <c r="O94" s="33"/>
      <c r="Z94" s="57"/>
      <c r="AA94" s="125"/>
      <c r="AC94" s="57"/>
      <c r="AD94" s="125"/>
      <c r="AL94" s="10"/>
      <c r="AM94" s="10"/>
      <c r="AN94" s="10"/>
      <c r="AO94" s="10"/>
      <c r="AP94" s="10"/>
      <c r="AQ94" s="10"/>
      <c r="AR94" s="10"/>
      <c r="AS94" s="10"/>
      <c r="AT94" s="10"/>
      <c r="AU94" s="10"/>
      <c r="AV94" s="10"/>
      <c r="AW94" s="10"/>
      <c r="AX94" s="10"/>
      <c r="AY94" s="10"/>
    </row>
    <row r="95" spans="1:51" x14ac:dyDescent="0.3">
      <c r="A95" s="126"/>
      <c r="B95" s="126"/>
      <c r="C95" s="126"/>
      <c r="D95" s="126"/>
      <c r="E95" s="126"/>
      <c r="F95" s="126"/>
      <c r="G95" s="126"/>
      <c r="H95" s="126"/>
      <c r="I95" s="127"/>
      <c r="J95" s="128"/>
      <c r="K95" s="121"/>
      <c r="L95" s="121"/>
      <c r="M95" s="129"/>
      <c r="N95" s="130"/>
      <c r="O95" s="131"/>
      <c r="Z95" s="132"/>
      <c r="AA95" s="133"/>
      <c r="AC95" s="132"/>
      <c r="AD95" s="133"/>
      <c r="AG95" s="829"/>
      <c r="AH95" s="829"/>
      <c r="AL95" s="10"/>
      <c r="AM95" s="10"/>
      <c r="AN95" s="10"/>
      <c r="AO95" s="10"/>
      <c r="AP95" s="10"/>
      <c r="AQ95" s="10"/>
      <c r="AR95" s="10"/>
      <c r="AS95" s="10"/>
      <c r="AT95" s="10"/>
      <c r="AU95" s="10"/>
      <c r="AV95" s="10"/>
      <c r="AW95" s="10"/>
      <c r="AX95" s="10"/>
      <c r="AY95" s="10"/>
    </row>
    <row r="96" spans="1:51" x14ac:dyDescent="0.3">
      <c r="A96" s="126"/>
      <c r="B96" s="126"/>
      <c r="C96" s="126"/>
      <c r="D96" s="126"/>
      <c r="E96" s="126"/>
      <c r="F96" s="126"/>
      <c r="G96" s="126"/>
      <c r="H96" s="126"/>
      <c r="I96" s="127"/>
      <c r="J96" s="134"/>
      <c r="K96" s="121"/>
      <c r="L96" s="121"/>
      <c r="M96" s="135"/>
      <c r="N96" s="136"/>
      <c r="O96" s="33"/>
      <c r="Z96" s="17"/>
      <c r="AA96" s="137"/>
      <c r="AC96" s="17"/>
      <c r="AD96" s="137"/>
      <c r="AL96" s="10"/>
      <c r="AM96" s="10"/>
      <c r="AN96" s="10"/>
      <c r="AO96" s="10"/>
      <c r="AP96" s="10"/>
      <c r="AQ96" s="10"/>
      <c r="AR96" s="10"/>
      <c r="AS96" s="10"/>
      <c r="AT96" s="10"/>
      <c r="AU96" s="10"/>
      <c r="AV96" s="10"/>
      <c r="AW96" s="10"/>
      <c r="AX96" s="10"/>
      <c r="AY96" s="10"/>
    </row>
    <row r="97" spans="1:51" x14ac:dyDescent="0.3">
      <c r="A97" s="138"/>
      <c r="B97" s="138"/>
      <c r="C97" s="138"/>
      <c r="D97" s="138"/>
      <c r="E97" s="138"/>
      <c r="F97" s="138"/>
      <c r="G97" s="138"/>
      <c r="H97" s="138"/>
      <c r="I97" s="127"/>
      <c r="J97" s="128"/>
      <c r="K97" s="121"/>
      <c r="L97" s="122"/>
      <c r="M97" s="123"/>
      <c r="N97" s="124"/>
      <c r="O97" s="33"/>
      <c r="Z97" s="17"/>
      <c r="AA97" s="137"/>
      <c r="AC97" s="17"/>
      <c r="AD97" s="137"/>
      <c r="AF97" s="11"/>
      <c r="AL97" s="10"/>
      <c r="AM97" s="10"/>
      <c r="AN97" s="10"/>
      <c r="AO97" s="10"/>
      <c r="AP97" s="10"/>
      <c r="AQ97" s="10"/>
      <c r="AR97" s="10"/>
      <c r="AS97" s="10"/>
      <c r="AT97" s="10"/>
      <c r="AU97" s="10"/>
      <c r="AV97" s="10"/>
      <c r="AW97" s="10"/>
      <c r="AX97" s="10"/>
      <c r="AY97" s="10"/>
    </row>
    <row r="98" spans="1:51" x14ac:dyDescent="0.3">
      <c r="A98" s="138"/>
      <c r="B98" s="138"/>
      <c r="C98" s="138"/>
      <c r="D98" s="138"/>
      <c r="E98" s="138"/>
      <c r="F98" s="138"/>
      <c r="G98" s="138"/>
      <c r="H98" s="138"/>
      <c r="I98" s="127"/>
      <c r="J98" s="128"/>
      <c r="K98" s="121"/>
      <c r="L98" s="122"/>
      <c r="M98" s="123"/>
      <c r="N98" s="124"/>
      <c r="O98" s="33"/>
      <c r="Z98" s="17"/>
      <c r="AA98" s="137"/>
      <c r="AC98" s="17"/>
      <c r="AD98" s="137"/>
      <c r="AF98" s="11"/>
      <c r="AL98" s="10"/>
      <c r="AM98" s="10"/>
      <c r="AN98" s="10"/>
      <c r="AO98" s="10"/>
      <c r="AP98" s="10"/>
      <c r="AQ98" s="10"/>
      <c r="AR98" s="10"/>
      <c r="AS98" s="10"/>
      <c r="AT98" s="10"/>
      <c r="AU98" s="10"/>
      <c r="AV98" s="10"/>
      <c r="AW98" s="10"/>
      <c r="AX98" s="10"/>
      <c r="AY98" s="10"/>
    </row>
    <row r="99" spans="1:51" x14ac:dyDescent="0.3">
      <c r="A99" s="126"/>
      <c r="B99" s="126"/>
      <c r="C99" s="126"/>
      <c r="D99" s="126"/>
      <c r="E99" s="126"/>
      <c r="F99" s="126"/>
      <c r="G99" s="126"/>
      <c r="H99" s="126"/>
      <c r="I99" s="127"/>
      <c r="J99" s="128"/>
      <c r="K99" s="121"/>
      <c r="L99" s="122"/>
      <c r="M99" s="123"/>
      <c r="N99" s="124"/>
      <c r="O99" s="33"/>
      <c r="Z99" s="17"/>
      <c r="AA99" s="137"/>
      <c r="AC99" s="17"/>
      <c r="AD99" s="137"/>
      <c r="AF99" s="11"/>
      <c r="AG99" s="829"/>
      <c r="AH99" s="829"/>
      <c r="AL99" s="10"/>
      <c r="AM99" s="10"/>
      <c r="AN99" s="10"/>
      <c r="AO99" s="10"/>
      <c r="AP99" s="10"/>
      <c r="AQ99" s="10"/>
      <c r="AR99" s="10"/>
      <c r="AS99" s="10"/>
      <c r="AT99" s="10"/>
      <c r="AU99" s="10"/>
      <c r="AV99" s="10"/>
      <c r="AW99" s="10"/>
      <c r="AX99" s="10"/>
      <c r="AY99" s="10"/>
    </row>
    <row r="100" spans="1:51" x14ac:dyDescent="0.3">
      <c r="A100" s="126"/>
      <c r="B100" s="126"/>
      <c r="C100" s="126"/>
      <c r="D100" s="126"/>
      <c r="E100" s="126"/>
      <c r="F100" s="126"/>
      <c r="G100" s="126"/>
      <c r="H100" s="126"/>
      <c r="I100" s="127"/>
      <c r="J100" s="134"/>
      <c r="K100" s="121"/>
      <c r="L100" s="122"/>
      <c r="M100" s="123"/>
      <c r="N100" s="124"/>
      <c r="O100" s="131"/>
      <c r="Z100" s="17"/>
      <c r="AA100" s="137"/>
      <c r="AC100" s="17"/>
      <c r="AD100" s="137"/>
      <c r="AF100" s="11"/>
      <c r="AL100" s="10"/>
      <c r="AM100" s="10"/>
      <c r="AN100" s="10"/>
      <c r="AO100" s="10"/>
      <c r="AP100" s="10"/>
      <c r="AQ100" s="10"/>
      <c r="AR100" s="10"/>
      <c r="AS100" s="10"/>
      <c r="AT100" s="10"/>
      <c r="AU100" s="10"/>
      <c r="AV100" s="10"/>
      <c r="AW100" s="10"/>
      <c r="AX100" s="10"/>
      <c r="AY100" s="10"/>
    </row>
    <row r="101" spans="1:51" x14ac:dyDescent="0.3">
      <c r="A101" s="126"/>
      <c r="B101" s="126"/>
      <c r="C101" s="126"/>
      <c r="D101" s="126"/>
      <c r="E101" s="126"/>
      <c r="F101" s="126"/>
      <c r="G101" s="126"/>
      <c r="H101" s="126"/>
      <c r="I101" s="127"/>
      <c r="J101" s="128"/>
      <c r="K101" s="121"/>
      <c r="L101" s="122"/>
      <c r="M101" s="123"/>
      <c r="N101" s="124"/>
      <c r="O101" s="33"/>
      <c r="Z101" s="17"/>
      <c r="AA101" s="137"/>
      <c r="AC101" s="17"/>
      <c r="AD101" s="137"/>
      <c r="AF101" s="11"/>
      <c r="AL101" s="10"/>
      <c r="AM101" s="10"/>
      <c r="AN101" s="10"/>
      <c r="AO101" s="10"/>
      <c r="AP101" s="10"/>
      <c r="AQ101" s="10"/>
      <c r="AR101" s="10"/>
      <c r="AS101" s="10"/>
      <c r="AT101" s="10"/>
      <c r="AU101" s="10"/>
      <c r="AV101" s="10"/>
      <c r="AW101" s="10"/>
      <c r="AX101" s="10"/>
      <c r="AY101" s="10"/>
    </row>
    <row r="102" spans="1:51" x14ac:dyDescent="0.3">
      <c r="A102" s="126"/>
      <c r="B102" s="126"/>
      <c r="C102" s="126"/>
      <c r="D102" s="126"/>
      <c r="E102" s="126"/>
      <c r="F102" s="126"/>
      <c r="G102" s="126"/>
      <c r="H102" s="126"/>
      <c r="I102" s="127"/>
      <c r="J102" s="128"/>
      <c r="K102" s="121"/>
      <c r="L102" s="122"/>
      <c r="M102" s="123"/>
      <c r="N102" s="124"/>
      <c r="O102" s="33"/>
      <c r="Z102" s="17"/>
      <c r="AA102" s="137"/>
      <c r="AC102" s="17"/>
      <c r="AD102" s="137"/>
      <c r="AF102" s="11"/>
      <c r="AL102" s="10"/>
      <c r="AM102" s="10"/>
      <c r="AN102" s="10"/>
      <c r="AO102" s="10"/>
      <c r="AP102" s="10"/>
      <c r="AQ102" s="10"/>
      <c r="AR102" s="10"/>
      <c r="AS102" s="10"/>
      <c r="AT102" s="10"/>
      <c r="AU102" s="10"/>
      <c r="AV102" s="10"/>
      <c r="AW102" s="10"/>
      <c r="AX102" s="10"/>
      <c r="AY102" s="10"/>
    </row>
    <row r="103" spans="1:51" x14ac:dyDescent="0.3">
      <c r="A103" s="126"/>
      <c r="B103" s="126"/>
      <c r="C103" s="126"/>
      <c r="D103" s="126"/>
      <c r="E103" s="126"/>
      <c r="F103" s="126"/>
      <c r="G103" s="126"/>
      <c r="H103" s="126"/>
      <c r="I103" s="127"/>
      <c r="J103" s="128"/>
      <c r="K103" s="121"/>
      <c r="L103" s="121"/>
      <c r="M103" s="123"/>
      <c r="N103" s="124"/>
      <c r="O103" s="131"/>
      <c r="Z103" s="17"/>
      <c r="AA103" s="137"/>
      <c r="AC103" s="17"/>
      <c r="AD103" s="137"/>
      <c r="AF103" s="11"/>
      <c r="AL103" s="10"/>
      <c r="AM103" s="10"/>
      <c r="AN103" s="10"/>
      <c r="AO103" s="10"/>
      <c r="AP103" s="10"/>
      <c r="AQ103" s="10"/>
      <c r="AR103" s="10"/>
      <c r="AS103" s="10"/>
      <c r="AT103" s="10"/>
      <c r="AU103" s="10"/>
      <c r="AV103" s="10"/>
      <c r="AW103" s="10"/>
      <c r="AX103" s="10"/>
      <c r="AY103" s="10"/>
    </row>
    <row r="104" spans="1:51" x14ac:dyDescent="0.3">
      <c r="A104" s="126"/>
      <c r="B104" s="126"/>
      <c r="C104" s="126"/>
      <c r="D104" s="126"/>
      <c r="E104" s="126"/>
      <c r="F104" s="126"/>
      <c r="G104" s="126"/>
      <c r="H104" s="126"/>
      <c r="I104" s="127"/>
      <c r="J104" s="134"/>
      <c r="K104" s="121"/>
      <c r="L104" s="121"/>
      <c r="M104" s="139"/>
      <c r="N104" s="124"/>
      <c r="O104" s="140"/>
      <c r="Z104" s="17"/>
      <c r="AA104" s="137"/>
      <c r="AC104" s="17"/>
      <c r="AD104" s="137"/>
      <c r="AF104" s="11"/>
      <c r="AL104" s="10"/>
      <c r="AM104" s="10"/>
      <c r="AN104" s="10"/>
      <c r="AO104" s="10"/>
      <c r="AP104" s="10"/>
      <c r="AQ104" s="10"/>
      <c r="AR104" s="10"/>
      <c r="AS104" s="10"/>
      <c r="AT104" s="10"/>
      <c r="AU104" s="10"/>
      <c r="AV104" s="10"/>
      <c r="AW104" s="10"/>
      <c r="AX104" s="10"/>
      <c r="AY104" s="10"/>
    </row>
    <row r="105" spans="1:51" x14ac:dyDescent="0.3">
      <c r="A105" s="138"/>
      <c r="B105" s="138"/>
      <c r="C105" s="138"/>
      <c r="D105" s="138"/>
      <c r="E105" s="138"/>
      <c r="F105" s="138"/>
      <c r="G105" s="138"/>
      <c r="H105" s="138"/>
      <c r="I105" s="127"/>
      <c r="J105" s="141"/>
      <c r="K105" s="121"/>
      <c r="L105" s="122"/>
      <c r="M105" s="123"/>
      <c r="N105" s="124"/>
      <c r="O105" s="33"/>
      <c r="X105" s="18"/>
      <c r="Z105" s="17"/>
      <c r="AA105" s="137"/>
      <c r="AC105" s="17"/>
      <c r="AD105" s="137"/>
      <c r="AF105" s="11"/>
      <c r="AL105" s="10"/>
      <c r="AM105" s="10"/>
      <c r="AN105" s="10"/>
      <c r="AO105" s="10"/>
      <c r="AP105" s="10"/>
      <c r="AQ105" s="10"/>
      <c r="AR105" s="10"/>
      <c r="AS105" s="10"/>
      <c r="AT105" s="10"/>
      <c r="AU105" s="10"/>
      <c r="AV105" s="10"/>
      <c r="AW105" s="10"/>
      <c r="AX105" s="10"/>
      <c r="AY105" s="10"/>
    </row>
    <row r="106" spans="1:51" x14ac:dyDescent="0.3">
      <c r="A106" s="138"/>
      <c r="B106" s="138"/>
      <c r="C106" s="138"/>
      <c r="D106" s="138"/>
      <c r="E106" s="138"/>
      <c r="F106" s="138"/>
      <c r="G106" s="138"/>
      <c r="H106" s="138"/>
      <c r="I106" s="127"/>
      <c r="J106" s="142"/>
      <c r="K106" s="121"/>
      <c r="L106" s="122"/>
      <c r="M106" s="139"/>
      <c r="N106" s="124"/>
      <c r="O106" s="33"/>
      <c r="X106" s="18"/>
      <c r="Z106" s="17"/>
      <c r="AA106" s="137"/>
      <c r="AC106" s="17"/>
      <c r="AD106" s="137"/>
      <c r="AF106" s="11"/>
      <c r="AL106" s="10"/>
      <c r="AM106" s="10"/>
      <c r="AN106" s="10"/>
      <c r="AO106" s="10"/>
      <c r="AP106" s="10"/>
      <c r="AQ106" s="10"/>
      <c r="AR106" s="10"/>
      <c r="AS106" s="10"/>
      <c r="AT106" s="10"/>
      <c r="AU106" s="10"/>
      <c r="AV106" s="10"/>
      <c r="AW106" s="10"/>
      <c r="AX106" s="10"/>
      <c r="AY106" s="10"/>
    </row>
    <row r="107" spans="1:51" x14ac:dyDescent="0.3">
      <c r="A107" s="138"/>
      <c r="B107" s="138"/>
      <c r="C107" s="138"/>
      <c r="D107" s="138"/>
      <c r="E107" s="138"/>
      <c r="F107" s="138"/>
      <c r="G107" s="138"/>
      <c r="H107" s="138"/>
      <c r="I107" s="127"/>
      <c r="J107" s="142"/>
      <c r="K107" s="121"/>
      <c r="L107" s="122"/>
      <c r="M107" s="139"/>
      <c r="N107" s="124"/>
      <c r="O107" s="33"/>
      <c r="X107" s="18"/>
      <c r="Z107" s="17"/>
      <c r="AA107" s="137"/>
      <c r="AC107" s="17"/>
      <c r="AD107" s="137"/>
      <c r="AF107" s="11"/>
      <c r="AL107" s="10"/>
      <c r="AM107" s="10"/>
      <c r="AN107" s="10"/>
      <c r="AO107" s="10"/>
      <c r="AP107" s="10"/>
      <c r="AQ107" s="10"/>
      <c r="AR107" s="10"/>
      <c r="AS107" s="10"/>
      <c r="AT107" s="10"/>
      <c r="AU107" s="10"/>
      <c r="AV107" s="10"/>
      <c r="AW107" s="10"/>
      <c r="AX107" s="10"/>
      <c r="AY107" s="10"/>
    </row>
    <row r="108" spans="1:51" x14ac:dyDescent="0.3">
      <c r="A108" s="118"/>
      <c r="B108" s="118"/>
      <c r="C108" s="118"/>
      <c r="D108" s="118"/>
      <c r="E108" s="118"/>
      <c r="F108" s="118"/>
      <c r="G108" s="118"/>
      <c r="H108" s="118"/>
      <c r="I108" s="119"/>
      <c r="J108" s="143"/>
      <c r="K108" s="121"/>
      <c r="L108" s="122"/>
      <c r="M108" s="123"/>
      <c r="N108" s="124"/>
      <c r="O108" s="33"/>
      <c r="Z108" s="17"/>
      <c r="AA108" s="137"/>
      <c r="AC108" s="17"/>
      <c r="AD108" s="137"/>
      <c r="AF108" s="11"/>
      <c r="AL108" s="10"/>
      <c r="AM108" s="10"/>
      <c r="AN108" s="10"/>
      <c r="AO108" s="10"/>
      <c r="AP108" s="10"/>
      <c r="AQ108" s="10"/>
      <c r="AR108" s="10"/>
      <c r="AS108" s="10"/>
      <c r="AT108" s="10"/>
      <c r="AU108" s="10"/>
      <c r="AV108" s="10"/>
      <c r="AW108" s="10"/>
      <c r="AX108" s="10"/>
      <c r="AY108" s="10"/>
    </row>
    <row r="109" spans="1:51" x14ac:dyDescent="0.3">
      <c r="A109" s="138"/>
      <c r="B109" s="138"/>
      <c r="C109" s="138"/>
      <c r="D109" s="138"/>
      <c r="E109" s="138"/>
      <c r="F109" s="138"/>
      <c r="G109" s="138"/>
      <c r="H109" s="138"/>
      <c r="I109" s="127"/>
      <c r="J109" s="144"/>
      <c r="K109" s="121"/>
      <c r="L109" s="122"/>
      <c r="M109" s="123"/>
      <c r="N109" s="124"/>
      <c r="O109" s="33"/>
      <c r="Z109" s="17"/>
      <c r="AA109" s="137"/>
      <c r="AC109" s="17"/>
      <c r="AD109" s="137"/>
      <c r="AF109" s="11"/>
      <c r="AL109" s="10"/>
      <c r="AM109" s="10"/>
      <c r="AN109" s="10"/>
      <c r="AO109" s="10"/>
      <c r="AP109" s="10"/>
      <c r="AQ109" s="10"/>
      <c r="AR109" s="10"/>
      <c r="AS109" s="10"/>
      <c r="AT109" s="10"/>
      <c r="AU109" s="10"/>
      <c r="AV109" s="10"/>
      <c r="AW109" s="10"/>
      <c r="AX109" s="10"/>
      <c r="AY109" s="10"/>
    </row>
    <row r="110" spans="1:51" x14ac:dyDescent="0.3">
      <c r="A110" s="126"/>
      <c r="B110" s="126"/>
      <c r="C110" s="126"/>
      <c r="D110" s="126"/>
      <c r="E110" s="126"/>
      <c r="F110" s="126"/>
      <c r="G110" s="126"/>
      <c r="H110" s="126"/>
      <c r="I110" s="127"/>
      <c r="J110" s="128"/>
      <c r="K110" s="121"/>
      <c r="L110" s="122"/>
      <c r="M110" s="123"/>
      <c r="N110" s="124"/>
      <c r="O110" s="33"/>
      <c r="Z110" s="17"/>
      <c r="AA110" s="137"/>
      <c r="AC110" s="17"/>
      <c r="AD110" s="137"/>
      <c r="AF110" s="11"/>
      <c r="AL110" s="10"/>
      <c r="AM110" s="10"/>
      <c r="AN110" s="10"/>
      <c r="AO110" s="10"/>
      <c r="AP110" s="10"/>
      <c r="AQ110" s="10"/>
      <c r="AR110" s="10"/>
      <c r="AS110" s="10"/>
      <c r="AT110" s="10"/>
      <c r="AU110" s="10"/>
      <c r="AV110" s="10"/>
      <c r="AW110" s="10"/>
      <c r="AX110" s="10"/>
      <c r="AY110" s="10"/>
    </row>
    <row r="111" spans="1:51" x14ac:dyDescent="0.3">
      <c r="A111" s="138"/>
      <c r="B111" s="138"/>
      <c r="C111" s="138"/>
      <c r="D111" s="138"/>
      <c r="E111" s="138"/>
      <c r="F111" s="138"/>
      <c r="G111" s="138"/>
      <c r="H111" s="138"/>
      <c r="I111" s="127"/>
      <c r="J111" s="142"/>
      <c r="K111" s="121"/>
      <c r="L111" s="122"/>
      <c r="M111" s="139"/>
      <c r="N111" s="124"/>
      <c r="O111" s="33"/>
      <c r="Z111" s="17"/>
      <c r="AA111" s="137"/>
      <c r="AC111" s="17"/>
      <c r="AD111" s="137"/>
      <c r="AF111" s="11"/>
      <c r="AL111" s="10"/>
      <c r="AM111" s="10"/>
      <c r="AN111" s="10"/>
      <c r="AO111" s="10"/>
      <c r="AP111" s="10"/>
      <c r="AQ111" s="10"/>
      <c r="AR111" s="10"/>
      <c r="AS111" s="10"/>
      <c r="AT111" s="10"/>
      <c r="AU111" s="10"/>
      <c r="AV111" s="10"/>
      <c r="AW111" s="10"/>
      <c r="AX111" s="10"/>
      <c r="AY111" s="10"/>
    </row>
    <row r="112" spans="1:51" x14ac:dyDescent="0.3">
      <c r="A112" s="118"/>
      <c r="B112" s="118"/>
      <c r="C112" s="118"/>
      <c r="D112" s="118"/>
      <c r="E112" s="118"/>
      <c r="F112" s="118"/>
      <c r="G112" s="118"/>
      <c r="H112" s="118"/>
      <c r="I112" s="119"/>
      <c r="J112" s="120"/>
      <c r="K112" s="121"/>
      <c r="L112" s="122"/>
      <c r="M112" s="123"/>
      <c r="N112" s="124"/>
      <c r="O112" s="33"/>
      <c r="Z112" s="17"/>
      <c r="AA112" s="145"/>
      <c r="AC112" s="17"/>
      <c r="AD112" s="145"/>
      <c r="AF112" s="11"/>
      <c r="AL112" s="10"/>
      <c r="AM112" s="10"/>
      <c r="AN112" s="10"/>
      <c r="AO112" s="10"/>
      <c r="AP112" s="10"/>
      <c r="AQ112" s="10"/>
      <c r="AR112" s="10"/>
      <c r="AS112" s="10"/>
      <c r="AT112" s="10"/>
      <c r="AU112" s="10"/>
      <c r="AV112" s="10"/>
      <c r="AW112" s="10"/>
      <c r="AX112" s="10"/>
      <c r="AY112" s="10"/>
    </row>
    <row r="113" spans="1:51" x14ac:dyDescent="0.3">
      <c r="A113" s="126"/>
      <c r="B113" s="126"/>
      <c r="C113" s="126"/>
      <c r="D113" s="126"/>
      <c r="E113" s="126"/>
      <c r="F113" s="126"/>
      <c r="G113" s="126"/>
      <c r="H113" s="126"/>
      <c r="I113" s="127"/>
      <c r="J113" s="128"/>
      <c r="K113" s="121"/>
      <c r="L113" s="121"/>
      <c r="M113" s="139"/>
      <c r="N113" s="124"/>
      <c r="O113" s="140"/>
      <c r="Z113" s="17"/>
      <c r="AA113" s="145"/>
      <c r="AC113" s="17"/>
      <c r="AD113" s="145"/>
      <c r="AF113" s="11"/>
      <c r="AL113" s="10"/>
      <c r="AM113" s="10"/>
      <c r="AN113" s="10"/>
      <c r="AO113" s="10"/>
      <c r="AP113" s="10"/>
      <c r="AQ113" s="10"/>
      <c r="AR113" s="10"/>
      <c r="AS113" s="10"/>
      <c r="AT113" s="10"/>
      <c r="AU113" s="10"/>
      <c r="AV113" s="10"/>
      <c r="AW113" s="10"/>
      <c r="AX113" s="10"/>
      <c r="AY113" s="10"/>
    </row>
    <row r="114" spans="1:51" x14ac:dyDescent="0.3">
      <c r="A114" s="126"/>
      <c r="B114" s="126"/>
      <c r="C114" s="126"/>
      <c r="D114" s="126"/>
      <c r="E114" s="126"/>
      <c r="F114" s="126"/>
      <c r="G114" s="126"/>
      <c r="H114" s="126"/>
      <c r="I114" s="127"/>
      <c r="J114" s="128"/>
      <c r="K114" s="138"/>
      <c r="L114" s="122"/>
      <c r="M114" s="139"/>
      <c r="N114" s="124"/>
      <c r="O114" s="33"/>
      <c r="Z114" s="17"/>
      <c r="AA114" s="137"/>
      <c r="AC114" s="17"/>
      <c r="AD114" s="137"/>
      <c r="AF114" s="11"/>
      <c r="AL114" s="10"/>
      <c r="AM114" s="10"/>
      <c r="AN114" s="10"/>
      <c r="AO114" s="10"/>
      <c r="AP114" s="10"/>
      <c r="AQ114" s="10"/>
      <c r="AR114" s="10"/>
      <c r="AS114" s="10"/>
      <c r="AT114" s="10"/>
      <c r="AU114" s="10"/>
      <c r="AV114" s="10"/>
      <c r="AW114" s="10"/>
      <c r="AX114" s="10"/>
      <c r="AY114" s="10"/>
    </row>
    <row r="115" spans="1:51" x14ac:dyDescent="0.3">
      <c r="A115" s="138"/>
      <c r="B115" s="138"/>
      <c r="C115" s="138"/>
      <c r="D115" s="138"/>
      <c r="E115" s="138"/>
      <c r="F115" s="138"/>
      <c r="G115" s="138"/>
      <c r="H115" s="138"/>
      <c r="I115" s="127"/>
      <c r="J115" s="128"/>
      <c r="K115" s="138"/>
      <c r="L115" s="122"/>
      <c r="M115" s="139"/>
      <c r="N115" s="124"/>
      <c r="O115" s="33"/>
      <c r="Z115" s="17"/>
      <c r="AA115" s="137"/>
      <c r="AC115" s="17"/>
      <c r="AD115" s="137"/>
      <c r="AF115" s="11"/>
      <c r="AL115" s="10"/>
      <c r="AM115" s="10"/>
      <c r="AN115" s="10"/>
      <c r="AO115" s="10"/>
      <c r="AP115" s="10"/>
      <c r="AQ115" s="10"/>
      <c r="AR115" s="10"/>
      <c r="AS115" s="10"/>
      <c r="AT115" s="10"/>
      <c r="AU115" s="10"/>
      <c r="AV115" s="10"/>
      <c r="AW115" s="10"/>
      <c r="AX115" s="10"/>
      <c r="AY115" s="10"/>
    </row>
    <row r="116" spans="1:51" x14ac:dyDescent="0.3">
      <c r="A116" s="138"/>
      <c r="B116" s="138"/>
      <c r="C116" s="138"/>
      <c r="D116" s="138"/>
      <c r="E116" s="138"/>
      <c r="F116" s="138"/>
      <c r="G116" s="138"/>
      <c r="H116" s="138"/>
      <c r="I116" s="127"/>
      <c r="J116" s="128"/>
      <c r="K116" s="138"/>
      <c r="L116" s="122"/>
      <c r="M116" s="139"/>
      <c r="N116" s="124"/>
      <c r="O116" s="33"/>
      <c r="Z116" s="17"/>
      <c r="AA116" s="137"/>
      <c r="AC116" s="17"/>
      <c r="AD116" s="137"/>
      <c r="AF116" s="11"/>
      <c r="AL116" s="10"/>
      <c r="AM116" s="10"/>
      <c r="AN116" s="10"/>
      <c r="AO116" s="10"/>
      <c r="AP116" s="10"/>
      <c r="AQ116" s="10"/>
      <c r="AR116" s="10"/>
      <c r="AS116" s="10"/>
      <c r="AT116" s="10"/>
      <c r="AU116" s="10"/>
      <c r="AV116" s="10"/>
      <c r="AW116" s="10"/>
      <c r="AX116" s="10"/>
      <c r="AY116" s="10"/>
    </row>
    <row r="117" spans="1:51" x14ac:dyDescent="0.3">
      <c r="A117" s="138"/>
      <c r="B117" s="138"/>
      <c r="C117" s="138"/>
      <c r="D117" s="138"/>
      <c r="E117" s="138"/>
      <c r="F117" s="138"/>
      <c r="G117" s="138"/>
      <c r="H117" s="138"/>
      <c r="I117" s="127"/>
      <c r="J117" s="128"/>
      <c r="K117" s="138"/>
      <c r="L117" s="122"/>
      <c r="M117" s="139"/>
      <c r="N117" s="124"/>
      <c r="O117" s="33"/>
      <c r="Z117" s="17"/>
      <c r="AA117" s="137"/>
      <c r="AC117" s="17"/>
      <c r="AD117" s="137"/>
      <c r="AF117" s="11"/>
      <c r="AL117" s="10"/>
      <c r="AM117" s="10"/>
      <c r="AN117" s="10"/>
      <c r="AO117" s="10"/>
      <c r="AP117" s="10"/>
      <c r="AQ117" s="10"/>
      <c r="AR117" s="10"/>
      <c r="AS117" s="10"/>
      <c r="AT117" s="10"/>
      <c r="AU117" s="10"/>
      <c r="AV117" s="10"/>
      <c r="AW117" s="10"/>
      <c r="AX117" s="10"/>
      <c r="AY117" s="10"/>
    </row>
    <row r="118" spans="1:51" x14ac:dyDescent="0.3">
      <c r="A118" s="138"/>
      <c r="B118" s="138"/>
      <c r="C118" s="138"/>
      <c r="D118" s="138"/>
      <c r="E118" s="138"/>
      <c r="F118" s="138"/>
      <c r="G118" s="138"/>
      <c r="H118" s="138"/>
      <c r="I118" s="127"/>
      <c r="J118" s="128"/>
      <c r="K118" s="138"/>
      <c r="L118" s="122"/>
      <c r="M118" s="139"/>
      <c r="N118" s="124"/>
      <c r="O118" s="33"/>
      <c r="Z118" s="17"/>
      <c r="AA118" s="137"/>
      <c r="AC118" s="17"/>
      <c r="AD118" s="137"/>
      <c r="AF118" s="11"/>
      <c r="AL118" s="10"/>
      <c r="AM118" s="10"/>
      <c r="AN118" s="10"/>
      <c r="AO118" s="10"/>
      <c r="AP118" s="10"/>
      <c r="AQ118" s="10"/>
      <c r="AR118" s="10"/>
      <c r="AS118" s="10"/>
      <c r="AT118" s="10"/>
      <c r="AU118" s="10"/>
      <c r="AV118" s="10"/>
      <c r="AW118" s="10"/>
      <c r="AX118" s="10"/>
      <c r="AY118" s="10"/>
    </row>
    <row r="119" spans="1:51" x14ac:dyDescent="0.3">
      <c r="A119" s="138"/>
      <c r="B119" s="138"/>
      <c r="C119" s="138"/>
      <c r="D119" s="138"/>
      <c r="E119" s="138"/>
      <c r="F119" s="138"/>
      <c r="G119" s="138"/>
      <c r="H119" s="138"/>
      <c r="I119" s="127"/>
      <c r="J119" s="128"/>
      <c r="K119" s="138"/>
      <c r="L119" s="122"/>
      <c r="M119" s="139"/>
      <c r="N119" s="124"/>
      <c r="O119" s="33"/>
      <c r="Z119" s="17"/>
      <c r="AA119" s="137"/>
      <c r="AC119" s="17"/>
      <c r="AD119" s="137"/>
      <c r="AF119" s="11"/>
      <c r="AL119" s="10"/>
      <c r="AM119" s="10"/>
      <c r="AN119" s="10"/>
      <c r="AO119" s="10"/>
      <c r="AP119" s="10"/>
      <c r="AQ119" s="10"/>
      <c r="AR119" s="10"/>
      <c r="AS119" s="10"/>
      <c r="AT119" s="10"/>
      <c r="AU119" s="10"/>
      <c r="AV119" s="10"/>
      <c r="AW119" s="10"/>
      <c r="AX119" s="10"/>
      <c r="AY119" s="10"/>
    </row>
    <row r="120" spans="1:51" x14ac:dyDescent="0.3">
      <c r="A120" s="138"/>
      <c r="B120" s="138"/>
      <c r="C120" s="138"/>
      <c r="D120" s="138"/>
      <c r="E120" s="138"/>
      <c r="F120" s="138"/>
      <c r="G120" s="138"/>
      <c r="H120" s="138"/>
      <c r="I120" s="127"/>
      <c r="J120" s="128"/>
      <c r="K120" s="138"/>
      <c r="L120" s="122"/>
      <c r="M120" s="139"/>
      <c r="N120" s="124"/>
      <c r="O120" s="33"/>
      <c r="Z120" s="17"/>
      <c r="AA120" s="137"/>
      <c r="AC120" s="17"/>
      <c r="AD120" s="137"/>
      <c r="AF120" s="11"/>
      <c r="AL120" s="10"/>
      <c r="AM120" s="10"/>
      <c r="AN120" s="10"/>
      <c r="AO120" s="10"/>
      <c r="AP120" s="10"/>
      <c r="AQ120" s="10"/>
      <c r="AR120" s="10"/>
      <c r="AS120" s="10"/>
      <c r="AT120" s="10"/>
      <c r="AU120" s="10"/>
      <c r="AV120" s="10"/>
      <c r="AW120" s="10"/>
      <c r="AX120" s="10"/>
      <c r="AY120" s="10"/>
    </row>
    <row r="121" spans="1:51" x14ac:dyDescent="0.3">
      <c r="A121" s="118"/>
      <c r="B121" s="118"/>
      <c r="C121" s="118"/>
      <c r="D121" s="118"/>
      <c r="E121" s="118"/>
      <c r="F121" s="118"/>
      <c r="G121" s="118"/>
      <c r="H121" s="118"/>
      <c r="I121" s="119"/>
      <c r="J121" s="120"/>
      <c r="K121" s="121"/>
      <c r="L121" s="122"/>
      <c r="M121" s="123"/>
      <c r="N121" s="124"/>
      <c r="O121" s="33"/>
      <c r="Z121" s="17"/>
      <c r="AA121" s="145"/>
      <c r="AC121" s="17"/>
      <c r="AD121" s="145"/>
      <c r="AF121" s="11"/>
      <c r="AL121" s="10"/>
      <c r="AM121" s="10"/>
      <c r="AN121" s="10"/>
      <c r="AO121" s="10"/>
      <c r="AP121" s="10"/>
      <c r="AQ121" s="10"/>
      <c r="AR121" s="10"/>
      <c r="AS121" s="10"/>
      <c r="AT121" s="10"/>
      <c r="AU121" s="10"/>
      <c r="AV121" s="10"/>
      <c r="AW121" s="10"/>
      <c r="AX121" s="10"/>
      <c r="AY121" s="10"/>
    </row>
    <row r="122" spans="1:51" x14ac:dyDescent="0.3">
      <c r="A122" s="126"/>
      <c r="B122" s="126"/>
      <c r="C122" s="126"/>
      <c r="D122" s="126"/>
      <c r="E122" s="126"/>
      <c r="F122" s="126"/>
      <c r="G122" s="126"/>
      <c r="H122" s="126"/>
      <c r="I122" s="127"/>
      <c r="J122" s="146"/>
      <c r="K122" s="121"/>
      <c r="L122" s="122"/>
      <c r="M122" s="139"/>
      <c r="N122" s="124"/>
      <c r="O122" s="140"/>
      <c r="Z122" s="17"/>
      <c r="AA122" s="145"/>
      <c r="AC122" s="17"/>
      <c r="AD122" s="145"/>
      <c r="AF122" s="11"/>
      <c r="AL122" s="10"/>
      <c r="AM122" s="10"/>
      <c r="AN122" s="10"/>
      <c r="AO122" s="10"/>
      <c r="AP122" s="10"/>
      <c r="AQ122" s="10"/>
      <c r="AR122" s="10"/>
      <c r="AS122" s="10"/>
      <c r="AT122" s="10"/>
      <c r="AU122" s="10"/>
      <c r="AV122" s="10"/>
      <c r="AW122" s="10"/>
      <c r="AX122" s="10"/>
      <c r="AY122" s="10"/>
    </row>
    <row r="123" spans="1:51" x14ac:dyDescent="0.3">
      <c r="A123" s="126"/>
      <c r="B123" s="126"/>
      <c r="C123" s="126"/>
      <c r="D123" s="126"/>
      <c r="E123" s="126"/>
      <c r="F123" s="126"/>
      <c r="G123" s="126"/>
      <c r="H123" s="126"/>
      <c r="I123" s="127"/>
      <c r="J123" s="128"/>
      <c r="K123" s="138"/>
      <c r="L123" s="146"/>
      <c r="M123" s="139"/>
      <c r="N123" s="124"/>
      <c r="O123" s="33"/>
      <c r="Z123" s="17"/>
      <c r="AA123" s="137"/>
      <c r="AC123" s="17"/>
      <c r="AD123" s="137"/>
      <c r="AF123" s="11"/>
      <c r="AL123" s="10"/>
      <c r="AM123" s="10"/>
      <c r="AN123" s="10"/>
      <c r="AO123" s="10"/>
      <c r="AP123" s="10"/>
      <c r="AQ123" s="10"/>
      <c r="AR123" s="10"/>
      <c r="AS123" s="10"/>
      <c r="AT123" s="10"/>
      <c r="AU123" s="10"/>
      <c r="AV123" s="10"/>
      <c r="AW123" s="10"/>
      <c r="AX123" s="10"/>
      <c r="AY123" s="10"/>
    </row>
    <row r="124" spans="1:51" x14ac:dyDescent="0.3">
      <c r="A124" s="126"/>
      <c r="B124" s="126"/>
      <c r="C124" s="126"/>
      <c r="D124" s="126"/>
      <c r="E124" s="126"/>
      <c r="F124" s="126"/>
      <c r="G124" s="126"/>
      <c r="H124" s="126"/>
      <c r="I124" s="127"/>
      <c r="J124" s="120"/>
      <c r="K124" s="121"/>
      <c r="L124" s="122"/>
      <c r="M124" s="123"/>
      <c r="N124" s="124"/>
      <c r="O124" s="33"/>
      <c r="Z124" s="17"/>
      <c r="AA124" s="137"/>
      <c r="AC124" s="17"/>
      <c r="AD124" s="137"/>
      <c r="AF124" s="11"/>
      <c r="AL124" s="10"/>
      <c r="AM124" s="10"/>
      <c r="AN124" s="10"/>
      <c r="AO124" s="10"/>
      <c r="AP124" s="10"/>
      <c r="AQ124" s="10"/>
      <c r="AR124" s="10"/>
      <c r="AS124" s="10"/>
      <c r="AT124" s="10"/>
      <c r="AU124" s="10"/>
      <c r="AV124" s="10"/>
      <c r="AW124" s="10"/>
      <c r="AX124" s="10"/>
      <c r="AY124" s="10"/>
    </row>
    <row r="125" spans="1:51" x14ac:dyDescent="0.3">
      <c r="A125" s="118"/>
      <c r="B125" s="118"/>
      <c r="C125" s="118"/>
      <c r="D125" s="118"/>
      <c r="E125" s="118"/>
      <c r="F125" s="118"/>
      <c r="G125" s="118"/>
      <c r="H125" s="118"/>
      <c r="I125" s="119"/>
      <c r="J125" s="147"/>
      <c r="K125" s="138"/>
      <c r="L125" s="122"/>
      <c r="M125" s="124"/>
      <c r="N125" s="124"/>
      <c r="O125" s="33"/>
      <c r="Z125" s="17"/>
      <c r="AA125" s="137"/>
      <c r="AC125" s="17"/>
      <c r="AD125" s="137"/>
      <c r="AF125" s="11"/>
      <c r="AL125" s="10"/>
      <c r="AM125" s="10"/>
      <c r="AN125" s="10"/>
      <c r="AO125" s="10"/>
      <c r="AP125" s="10"/>
      <c r="AQ125" s="10"/>
      <c r="AR125" s="10"/>
      <c r="AS125" s="10"/>
      <c r="AT125" s="10"/>
      <c r="AU125" s="10"/>
      <c r="AV125" s="10"/>
      <c r="AW125" s="10"/>
      <c r="AX125" s="10"/>
      <c r="AY125" s="10"/>
    </row>
    <row r="126" spans="1:51" x14ac:dyDescent="0.3">
      <c r="A126" s="118"/>
      <c r="B126" s="118"/>
      <c r="C126" s="118"/>
      <c r="D126" s="118"/>
      <c r="E126" s="118"/>
      <c r="F126" s="118"/>
      <c r="G126" s="118"/>
      <c r="H126" s="118"/>
      <c r="I126" s="119"/>
      <c r="J126" s="147"/>
      <c r="K126" s="138"/>
      <c r="L126" s="122"/>
      <c r="M126" s="123"/>
      <c r="N126" s="124"/>
      <c r="O126" s="33"/>
      <c r="Z126" s="17"/>
      <c r="AA126" s="137"/>
      <c r="AC126" s="17"/>
      <c r="AD126" s="137"/>
      <c r="AF126" s="11"/>
      <c r="AL126" s="10"/>
      <c r="AM126" s="10"/>
      <c r="AN126" s="10"/>
      <c r="AO126" s="10"/>
      <c r="AP126" s="10"/>
      <c r="AQ126" s="10"/>
      <c r="AR126" s="10"/>
      <c r="AS126" s="10"/>
      <c r="AT126" s="10"/>
      <c r="AU126" s="10"/>
      <c r="AV126" s="10"/>
      <c r="AW126" s="10"/>
      <c r="AX126" s="10"/>
      <c r="AY126" s="10"/>
    </row>
    <row r="127" spans="1:51" x14ac:dyDescent="0.3">
      <c r="A127" s="118"/>
      <c r="B127" s="118"/>
      <c r="C127" s="118"/>
      <c r="D127" s="118"/>
      <c r="E127" s="118"/>
      <c r="F127" s="118"/>
      <c r="G127" s="118"/>
      <c r="H127" s="118"/>
      <c r="I127" s="119"/>
      <c r="J127" s="147"/>
      <c r="K127" s="138"/>
      <c r="L127" s="122"/>
      <c r="M127" s="124"/>
      <c r="N127" s="124"/>
      <c r="O127" s="33"/>
      <c r="Z127" s="17"/>
      <c r="AA127" s="137"/>
      <c r="AC127" s="17"/>
      <c r="AD127" s="137"/>
      <c r="AF127" s="11"/>
      <c r="AL127" s="10"/>
      <c r="AM127" s="10"/>
      <c r="AN127" s="10"/>
      <c r="AO127" s="10"/>
      <c r="AP127" s="10"/>
      <c r="AQ127" s="10"/>
      <c r="AR127" s="10"/>
      <c r="AS127" s="10"/>
      <c r="AT127" s="10"/>
      <c r="AU127" s="10"/>
      <c r="AV127" s="10"/>
      <c r="AW127" s="10"/>
      <c r="AX127" s="10"/>
      <c r="AY127" s="10"/>
    </row>
    <row r="128" spans="1:51" x14ac:dyDescent="0.3">
      <c r="A128" s="118"/>
      <c r="B128" s="118"/>
      <c r="C128" s="118"/>
      <c r="D128" s="118"/>
      <c r="E128" s="118"/>
      <c r="F128" s="118"/>
      <c r="G128" s="118"/>
      <c r="H128" s="118"/>
      <c r="I128" s="119"/>
      <c r="J128" s="147"/>
      <c r="K128" s="138"/>
      <c r="L128" s="122"/>
      <c r="M128" s="124"/>
      <c r="N128" s="124"/>
      <c r="O128" s="33"/>
      <c r="Z128" s="17"/>
      <c r="AA128" s="137"/>
      <c r="AC128" s="17"/>
      <c r="AD128" s="137"/>
      <c r="AF128" s="11"/>
      <c r="AL128" s="10"/>
      <c r="AM128" s="10"/>
      <c r="AN128" s="10"/>
      <c r="AO128" s="10"/>
      <c r="AP128" s="10"/>
      <c r="AQ128" s="10"/>
      <c r="AR128" s="10"/>
      <c r="AS128" s="10"/>
      <c r="AT128" s="10"/>
      <c r="AU128" s="10"/>
      <c r="AV128" s="10"/>
      <c r="AW128" s="10"/>
      <c r="AX128" s="10"/>
      <c r="AY128" s="10"/>
    </row>
    <row r="129" spans="1:51" x14ac:dyDescent="0.3">
      <c r="A129" s="118"/>
      <c r="B129" s="118"/>
      <c r="C129" s="118"/>
      <c r="D129" s="118"/>
      <c r="E129" s="118"/>
      <c r="F129" s="118"/>
      <c r="G129" s="118"/>
      <c r="H129" s="118"/>
      <c r="I129" s="119"/>
      <c r="J129" s="128"/>
      <c r="K129" s="138"/>
      <c r="L129" s="122"/>
      <c r="M129" s="124"/>
      <c r="N129" s="124"/>
      <c r="O129" s="33"/>
      <c r="Z129" s="17"/>
      <c r="AA129" s="137"/>
      <c r="AC129" s="17"/>
      <c r="AD129" s="137"/>
      <c r="AF129" s="11"/>
      <c r="AL129" s="10"/>
      <c r="AM129" s="10"/>
      <c r="AN129" s="10"/>
      <c r="AO129" s="10"/>
      <c r="AP129" s="10"/>
      <c r="AQ129" s="10"/>
      <c r="AR129" s="10"/>
      <c r="AS129" s="10"/>
      <c r="AT129" s="10"/>
      <c r="AU129" s="10"/>
      <c r="AV129" s="10"/>
      <c r="AW129" s="10"/>
      <c r="AX129" s="10"/>
      <c r="AY129" s="10"/>
    </row>
    <row r="130" spans="1:51" x14ac:dyDescent="0.3">
      <c r="A130" s="118"/>
      <c r="B130" s="118"/>
      <c r="C130" s="118"/>
      <c r="D130" s="118"/>
      <c r="E130" s="118"/>
      <c r="F130" s="118"/>
      <c r="G130" s="118"/>
      <c r="H130" s="118"/>
      <c r="I130" s="119"/>
      <c r="J130" s="128"/>
      <c r="K130" s="138"/>
      <c r="L130" s="122"/>
      <c r="M130" s="124"/>
      <c r="N130" s="124"/>
      <c r="O130" s="33"/>
      <c r="Z130" s="17"/>
      <c r="AA130" s="137"/>
      <c r="AC130" s="17"/>
      <c r="AD130" s="137"/>
      <c r="AF130" s="11"/>
      <c r="AL130" s="10"/>
      <c r="AM130" s="10"/>
      <c r="AN130" s="10"/>
      <c r="AO130" s="10"/>
      <c r="AP130" s="10"/>
      <c r="AQ130" s="10"/>
      <c r="AR130" s="10"/>
      <c r="AS130" s="10"/>
      <c r="AT130" s="10"/>
      <c r="AU130" s="10"/>
      <c r="AV130" s="10"/>
      <c r="AW130" s="10"/>
      <c r="AX130" s="10"/>
      <c r="AY130" s="10"/>
    </row>
    <row r="131" spans="1:51" x14ac:dyDescent="0.3">
      <c r="A131" s="118"/>
      <c r="B131" s="118"/>
      <c r="C131" s="118"/>
      <c r="D131" s="118"/>
      <c r="E131" s="118"/>
      <c r="F131" s="118"/>
      <c r="G131" s="118"/>
      <c r="H131" s="118"/>
      <c r="I131" s="119"/>
      <c r="J131" s="120"/>
      <c r="K131" s="121"/>
      <c r="L131" s="122"/>
      <c r="M131" s="123"/>
      <c r="N131" s="124"/>
      <c r="O131" s="33"/>
      <c r="Z131" s="17"/>
      <c r="AA131" s="137"/>
      <c r="AC131" s="17"/>
      <c r="AD131" s="137"/>
      <c r="AF131" s="11"/>
      <c r="AL131" s="10"/>
      <c r="AM131" s="10"/>
      <c r="AN131" s="10"/>
      <c r="AO131" s="10"/>
      <c r="AP131" s="10"/>
      <c r="AQ131" s="10"/>
      <c r="AR131" s="10"/>
      <c r="AS131" s="10"/>
      <c r="AT131" s="10"/>
      <c r="AU131" s="10"/>
      <c r="AV131" s="10"/>
      <c r="AW131" s="10"/>
      <c r="AX131" s="10"/>
      <c r="AY131" s="10"/>
    </row>
    <row r="132" spans="1:51" x14ac:dyDescent="0.3">
      <c r="A132" s="126"/>
      <c r="B132" s="126"/>
      <c r="C132" s="126"/>
      <c r="D132" s="126"/>
      <c r="E132" s="126"/>
      <c r="F132" s="126"/>
      <c r="G132" s="126"/>
      <c r="H132" s="126"/>
      <c r="I132" s="127"/>
      <c r="J132" s="147"/>
      <c r="K132" s="138"/>
      <c r="L132" s="148"/>
      <c r="M132" s="124"/>
      <c r="N132" s="124"/>
      <c r="O132" s="33"/>
      <c r="Z132" s="17"/>
      <c r="AA132" s="137"/>
      <c r="AC132" s="17"/>
      <c r="AD132" s="137"/>
      <c r="AF132" s="11"/>
      <c r="AL132" s="10"/>
      <c r="AM132" s="10"/>
      <c r="AN132" s="10"/>
      <c r="AO132" s="10"/>
      <c r="AP132" s="10"/>
      <c r="AQ132" s="10"/>
      <c r="AR132" s="10"/>
      <c r="AS132" s="10"/>
      <c r="AT132" s="10"/>
      <c r="AU132" s="10"/>
      <c r="AV132" s="10"/>
      <c r="AW132" s="10"/>
      <c r="AX132" s="10"/>
      <c r="AY132" s="10"/>
    </row>
    <row r="133" spans="1:51" x14ac:dyDescent="0.3">
      <c r="A133" s="126"/>
      <c r="B133" s="126"/>
      <c r="C133" s="126"/>
      <c r="D133" s="126"/>
      <c r="E133" s="126"/>
      <c r="F133" s="126"/>
      <c r="G133" s="126"/>
      <c r="H133" s="126"/>
      <c r="I133" s="127"/>
      <c r="J133" s="147"/>
      <c r="K133" s="138"/>
      <c r="L133" s="148"/>
      <c r="M133" s="124"/>
      <c r="N133" s="124"/>
      <c r="O133" s="33"/>
      <c r="Z133" s="17"/>
      <c r="AA133" s="137"/>
      <c r="AC133" s="17"/>
      <c r="AD133" s="137"/>
      <c r="AF133" s="11"/>
      <c r="AL133" s="10"/>
      <c r="AM133" s="10"/>
      <c r="AN133" s="10"/>
      <c r="AO133" s="10"/>
      <c r="AP133" s="10"/>
      <c r="AQ133" s="10"/>
      <c r="AR133" s="10"/>
      <c r="AS133" s="10"/>
      <c r="AT133" s="10"/>
      <c r="AU133" s="10"/>
      <c r="AV133" s="10"/>
      <c r="AW133" s="10"/>
      <c r="AX133" s="10"/>
      <c r="AY133" s="10"/>
    </row>
    <row r="134" spans="1:51" x14ac:dyDescent="0.3">
      <c r="A134" s="126"/>
      <c r="B134" s="126"/>
      <c r="C134" s="126"/>
      <c r="D134" s="126"/>
      <c r="E134" s="126"/>
      <c r="F134" s="126"/>
      <c r="G134" s="126"/>
      <c r="H134" s="126"/>
      <c r="I134" s="127"/>
      <c r="J134" s="147"/>
      <c r="K134" s="138"/>
      <c r="L134" s="148"/>
      <c r="M134" s="124"/>
      <c r="N134" s="124"/>
      <c r="O134" s="33"/>
      <c r="Z134" s="17"/>
      <c r="AA134" s="137"/>
      <c r="AC134" s="17"/>
      <c r="AD134" s="137"/>
      <c r="AF134" s="11"/>
      <c r="AL134" s="10"/>
      <c r="AM134" s="10"/>
      <c r="AN134" s="10"/>
      <c r="AO134" s="10"/>
      <c r="AP134" s="10"/>
      <c r="AQ134" s="10"/>
      <c r="AR134" s="10"/>
      <c r="AS134" s="10"/>
      <c r="AT134" s="10"/>
      <c r="AU134" s="10"/>
      <c r="AV134" s="10"/>
      <c r="AW134" s="10"/>
      <c r="AX134" s="10"/>
      <c r="AY134" s="10"/>
    </row>
    <row r="135" spans="1:51" x14ac:dyDescent="0.3">
      <c r="A135" s="126"/>
      <c r="B135" s="126"/>
      <c r="C135" s="126"/>
      <c r="D135" s="126"/>
      <c r="E135" s="126"/>
      <c r="F135" s="126"/>
      <c r="G135" s="126"/>
      <c r="H135" s="126"/>
      <c r="I135" s="127"/>
      <c r="J135" s="147"/>
      <c r="K135" s="138"/>
      <c r="L135" s="148"/>
      <c r="M135" s="124"/>
      <c r="N135" s="124"/>
      <c r="O135" s="33"/>
      <c r="Z135" s="17"/>
      <c r="AA135" s="137"/>
      <c r="AC135" s="17"/>
      <c r="AD135" s="137"/>
      <c r="AF135" s="11"/>
      <c r="AL135" s="10"/>
      <c r="AM135" s="10"/>
      <c r="AN135" s="10"/>
      <c r="AO135" s="10"/>
      <c r="AP135" s="10"/>
      <c r="AQ135" s="10"/>
      <c r="AR135" s="10"/>
      <c r="AS135" s="10"/>
      <c r="AT135" s="10"/>
      <c r="AU135" s="10"/>
      <c r="AV135" s="10"/>
      <c r="AW135" s="10"/>
      <c r="AX135" s="10"/>
      <c r="AY135" s="10"/>
    </row>
    <row r="136" spans="1:51" x14ac:dyDescent="0.3">
      <c r="A136" s="149"/>
      <c r="B136" s="149"/>
      <c r="C136" s="149"/>
      <c r="D136" s="149"/>
      <c r="E136" s="149"/>
      <c r="F136" s="149"/>
      <c r="G136" s="149"/>
      <c r="H136" s="149"/>
      <c r="I136" s="119"/>
      <c r="J136" s="120"/>
      <c r="K136" s="121"/>
      <c r="L136" s="122"/>
      <c r="M136" s="123"/>
      <c r="N136" s="124"/>
      <c r="O136" s="33"/>
      <c r="Z136" s="17"/>
      <c r="AA136" s="137"/>
      <c r="AC136" s="17"/>
      <c r="AD136" s="137"/>
      <c r="AF136" s="11"/>
      <c r="AL136" s="10"/>
      <c r="AM136" s="10"/>
      <c r="AN136" s="10"/>
      <c r="AO136" s="10"/>
      <c r="AP136" s="10"/>
      <c r="AQ136" s="10"/>
      <c r="AR136" s="10"/>
      <c r="AS136" s="10"/>
      <c r="AT136" s="10"/>
      <c r="AU136" s="10"/>
      <c r="AV136" s="10"/>
      <c r="AW136" s="10"/>
      <c r="AX136" s="10"/>
      <c r="AY136" s="10"/>
    </row>
    <row r="137" spans="1:51" x14ac:dyDescent="0.3">
      <c r="A137" s="150"/>
      <c r="B137" s="150"/>
      <c r="C137" s="150"/>
      <c r="D137" s="150"/>
      <c r="E137" s="150"/>
      <c r="F137" s="150"/>
      <c r="G137" s="150"/>
      <c r="H137" s="150"/>
      <c r="I137" s="151"/>
      <c r="J137" s="147"/>
      <c r="K137" s="150"/>
      <c r="L137" s="152"/>
      <c r="M137" s="124"/>
      <c r="N137" s="124"/>
      <c r="O137" s="33"/>
      <c r="Z137" s="17"/>
      <c r="AA137" s="137"/>
      <c r="AC137" s="17"/>
      <c r="AD137" s="137"/>
      <c r="AF137" s="11"/>
      <c r="AL137" s="10"/>
      <c r="AM137" s="10"/>
      <c r="AN137" s="10"/>
      <c r="AO137" s="10"/>
      <c r="AP137" s="10"/>
      <c r="AQ137" s="10"/>
      <c r="AR137" s="10"/>
      <c r="AS137" s="10"/>
      <c r="AT137" s="10"/>
      <c r="AU137" s="10"/>
      <c r="AV137" s="10"/>
      <c r="AW137" s="10"/>
      <c r="AX137" s="10"/>
      <c r="AY137" s="10"/>
    </row>
    <row r="138" spans="1:51" x14ac:dyDescent="0.3">
      <c r="A138" s="150"/>
      <c r="B138" s="150"/>
      <c r="C138" s="150"/>
      <c r="D138" s="150"/>
      <c r="E138" s="150"/>
      <c r="F138" s="150"/>
      <c r="G138" s="150"/>
      <c r="H138" s="150"/>
      <c r="I138" s="151"/>
      <c r="J138" s="147"/>
      <c r="K138" s="150"/>
      <c r="L138" s="152"/>
      <c r="M138" s="124"/>
      <c r="N138" s="124"/>
      <c r="O138" s="33"/>
      <c r="Z138" s="17"/>
      <c r="AA138" s="137"/>
      <c r="AC138" s="17"/>
      <c r="AD138" s="137"/>
      <c r="AF138" s="11"/>
      <c r="AL138" s="10"/>
      <c r="AM138" s="10"/>
      <c r="AN138" s="10"/>
      <c r="AO138" s="10"/>
      <c r="AP138" s="10"/>
      <c r="AQ138" s="10"/>
      <c r="AR138" s="10"/>
      <c r="AS138" s="10"/>
      <c r="AT138" s="10"/>
      <c r="AU138" s="10"/>
      <c r="AV138" s="10"/>
      <c r="AW138" s="10"/>
      <c r="AX138" s="10"/>
      <c r="AY138" s="10"/>
    </row>
    <row r="139" spans="1:51" x14ac:dyDescent="0.3">
      <c r="A139" s="150"/>
      <c r="B139" s="150"/>
      <c r="C139" s="150"/>
      <c r="D139" s="150"/>
      <c r="E139" s="150"/>
      <c r="F139" s="150"/>
      <c r="G139" s="150"/>
      <c r="H139" s="150"/>
      <c r="I139" s="151"/>
      <c r="J139" s="147"/>
      <c r="K139" s="150"/>
      <c r="L139" s="152"/>
      <c r="M139" s="124"/>
      <c r="N139" s="124"/>
      <c r="O139" s="33"/>
      <c r="Z139" s="17"/>
      <c r="AA139" s="137"/>
      <c r="AC139" s="17"/>
      <c r="AD139" s="137"/>
      <c r="AF139" s="11"/>
      <c r="AL139" s="10"/>
      <c r="AM139" s="10"/>
      <c r="AN139" s="10"/>
      <c r="AO139" s="10"/>
      <c r="AP139" s="10"/>
      <c r="AQ139" s="10"/>
      <c r="AR139" s="10"/>
      <c r="AS139" s="10"/>
      <c r="AT139" s="10"/>
      <c r="AU139" s="10"/>
      <c r="AV139" s="10"/>
      <c r="AW139" s="10"/>
      <c r="AX139" s="10"/>
      <c r="AY139" s="10"/>
    </row>
    <row r="140" spans="1:51" x14ac:dyDescent="0.3">
      <c r="A140" s="150"/>
      <c r="B140" s="150"/>
      <c r="C140" s="150"/>
      <c r="D140" s="150"/>
      <c r="E140" s="150"/>
      <c r="F140" s="150"/>
      <c r="G140" s="150"/>
      <c r="H140" s="150"/>
      <c r="I140" s="151"/>
      <c r="J140" s="147"/>
      <c r="K140" s="150"/>
      <c r="L140" s="152"/>
      <c r="M140" s="124"/>
      <c r="N140" s="124"/>
      <c r="O140" s="33"/>
      <c r="Z140" s="17"/>
      <c r="AA140" s="137"/>
      <c r="AC140" s="17"/>
      <c r="AD140" s="137"/>
      <c r="AF140" s="11"/>
      <c r="AL140" s="10"/>
      <c r="AM140" s="10"/>
      <c r="AN140" s="10"/>
      <c r="AO140" s="10"/>
      <c r="AP140" s="10"/>
      <c r="AQ140" s="10"/>
      <c r="AR140" s="10"/>
      <c r="AS140" s="10"/>
      <c r="AT140" s="10"/>
      <c r="AU140" s="10"/>
      <c r="AV140" s="10"/>
      <c r="AW140" s="10"/>
      <c r="AX140" s="10"/>
      <c r="AY140" s="10"/>
    </row>
    <row r="141" spans="1:51" x14ac:dyDescent="0.3">
      <c r="A141" s="150"/>
      <c r="B141" s="150"/>
      <c r="C141" s="150"/>
      <c r="D141" s="150"/>
      <c r="E141" s="150"/>
      <c r="F141" s="150"/>
      <c r="G141" s="150"/>
      <c r="H141" s="150"/>
      <c r="I141" s="151"/>
      <c r="J141" s="147"/>
      <c r="K141" s="150"/>
      <c r="L141" s="152"/>
      <c r="M141" s="124"/>
      <c r="N141" s="124"/>
      <c r="O141" s="33"/>
      <c r="Z141" s="17"/>
      <c r="AA141" s="137"/>
      <c r="AC141" s="17"/>
      <c r="AD141" s="137"/>
      <c r="AF141" s="11"/>
      <c r="AL141" s="10"/>
      <c r="AM141" s="10"/>
      <c r="AN141" s="10"/>
      <c r="AO141" s="10"/>
      <c r="AP141" s="10"/>
      <c r="AQ141" s="10"/>
      <c r="AR141" s="10"/>
      <c r="AS141" s="10"/>
      <c r="AT141" s="10"/>
      <c r="AU141" s="10"/>
      <c r="AV141" s="10"/>
      <c r="AW141" s="10"/>
      <c r="AX141" s="10"/>
      <c r="AY141" s="10"/>
    </row>
    <row r="142" spans="1:51" x14ac:dyDescent="0.3">
      <c r="A142" s="138"/>
      <c r="B142" s="138"/>
      <c r="C142" s="138"/>
      <c r="D142" s="138"/>
      <c r="E142" s="138"/>
      <c r="F142" s="138"/>
      <c r="G142" s="138"/>
      <c r="H142" s="138"/>
      <c r="I142" s="127"/>
      <c r="J142" s="830"/>
      <c r="K142" s="830"/>
      <c r="L142" s="830"/>
      <c r="M142" s="124"/>
      <c r="N142" s="124"/>
      <c r="O142" s="33"/>
      <c r="Z142" s="117"/>
      <c r="AA142" s="137"/>
      <c r="AC142" s="117"/>
      <c r="AD142" s="137"/>
      <c r="AF142" s="11"/>
      <c r="AL142" s="10"/>
      <c r="AM142" s="10"/>
      <c r="AN142" s="10"/>
      <c r="AO142" s="10"/>
      <c r="AP142" s="10"/>
      <c r="AQ142" s="10"/>
      <c r="AR142" s="10"/>
      <c r="AS142" s="10"/>
      <c r="AT142" s="10"/>
      <c r="AU142" s="10"/>
      <c r="AV142" s="10"/>
      <c r="AW142" s="10"/>
      <c r="AX142" s="10"/>
      <c r="AY142" s="10"/>
    </row>
    <row r="143" spans="1:51" x14ac:dyDescent="0.3">
      <c r="A143" s="150"/>
      <c r="B143" s="150"/>
      <c r="C143" s="150"/>
      <c r="D143" s="150"/>
      <c r="E143" s="150"/>
      <c r="F143" s="150"/>
      <c r="G143" s="150"/>
      <c r="H143" s="150"/>
      <c r="I143" s="151"/>
      <c r="J143" s="831"/>
      <c r="K143" s="831"/>
      <c r="L143" s="831"/>
      <c r="M143" s="124"/>
      <c r="N143" s="124"/>
      <c r="O143" s="33"/>
      <c r="Z143" s="117"/>
      <c r="AA143" s="137"/>
      <c r="AC143" s="117"/>
      <c r="AD143" s="137"/>
      <c r="AL143" s="10"/>
      <c r="AM143" s="10"/>
      <c r="AN143" s="10"/>
      <c r="AO143" s="10"/>
      <c r="AP143" s="10"/>
      <c r="AQ143" s="10"/>
      <c r="AR143" s="10"/>
      <c r="AS143" s="10"/>
      <c r="AT143" s="10"/>
      <c r="AU143" s="10"/>
      <c r="AV143" s="10"/>
      <c r="AW143" s="10"/>
      <c r="AX143" s="10"/>
      <c r="AY143" s="10"/>
    </row>
    <row r="144" spans="1:51" x14ac:dyDescent="0.3">
      <c r="A144" s="150"/>
      <c r="B144" s="150"/>
      <c r="C144" s="150"/>
      <c r="D144" s="150"/>
      <c r="E144" s="150"/>
      <c r="F144" s="150"/>
      <c r="G144" s="150"/>
      <c r="H144" s="150"/>
      <c r="I144" s="151"/>
      <c r="J144" s="832"/>
      <c r="K144" s="832"/>
      <c r="L144" s="832"/>
      <c r="M144" s="124"/>
      <c r="N144" s="124"/>
      <c r="O144" s="33"/>
      <c r="Z144" s="117"/>
      <c r="AA144" s="137"/>
      <c r="AC144" s="117"/>
      <c r="AD144" s="137"/>
      <c r="AF144" s="85"/>
      <c r="AL144" s="10"/>
      <c r="AM144" s="10"/>
      <c r="AN144" s="10"/>
      <c r="AO144" s="10"/>
      <c r="AP144" s="10"/>
      <c r="AQ144" s="10"/>
      <c r="AR144" s="10"/>
      <c r="AS144" s="10"/>
      <c r="AT144" s="10"/>
      <c r="AU144" s="10"/>
      <c r="AV144" s="10"/>
      <c r="AW144" s="10"/>
      <c r="AX144" s="10"/>
      <c r="AY144" s="10"/>
    </row>
    <row r="145" spans="1:51" x14ac:dyDescent="0.3">
      <c r="A145" s="94"/>
      <c r="B145" s="94"/>
      <c r="C145" s="94"/>
      <c r="D145" s="94"/>
      <c r="E145" s="94"/>
      <c r="F145" s="94"/>
      <c r="G145" s="94"/>
      <c r="H145" s="94"/>
      <c r="I145" s="95"/>
      <c r="J145" s="69"/>
      <c r="K145" s="94"/>
      <c r="L145" s="94"/>
      <c r="M145" s="69"/>
      <c r="N145" s="69"/>
      <c r="O145" s="33"/>
      <c r="AL145" s="10"/>
      <c r="AM145" s="10"/>
      <c r="AN145" s="10"/>
      <c r="AO145" s="10"/>
      <c r="AP145" s="10"/>
      <c r="AQ145" s="10"/>
      <c r="AR145" s="10"/>
      <c r="AS145" s="10"/>
      <c r="AT145" s="10"/>
      <c r="AU145" s="10"/>
      <c r="AV145" s="10"/>
      <c r="AW145" s="10"/>
      <c r="AX145" s="10"/>
      <c r="AY145" s="10"/>
    </row>
    <row r="146" spans="1:51" x14ac:dyDescent="0.3">
      <c r="A146" s="94"/>
      <c r="B146" s="94"/>
      <c r="C146" s="94"/>
      <c r="D146" s="94"/>
      <c r="E146" s="94"/>
      <c r="F146" s="94"/>
      <c r="G146" s="94"/>
      <c r="H146" s="94"/>
      <c r="I146" s="95"/>
      <c r="J146" s="69"/>
      <c r="K146" s="94"/>
      <c r="L146" s="94"/>
      <c r="M146" s="69"/>
      <c r="N146" s="69"/>
      <c r="O146" s="33"/>
      <c r="AL146" s="10"/>
      <c r="AM146" s="10"/>
      <c r="AN146" s="10"/>
      <c r="AO146" s="10"/>
      <c r="AP146" s="10"/>
      <c r="AQ146" s="10"/>
      <c r="AR146" s="10"/>
      <c r="AS146" s="10"/>
      <c r="AT146" s="10"/>
      <c r="AU146" s="10"/>
      <c r="AV146" s="10"/>
      <c r="AW146" s="10"/>
      <c r="AX146" s="10"/>
      <c r="AY146" s="10"/>
    </row>
    <row r="147" spans="1:51" x14ac:dyDescent="0.3">
      <c r="A147" s="94"/>
      <c r="B147" s="94"/>
      <c r="C147" s="94"/>
      <c r="D147" s="94"/>
      <c r="E147" s="94"/>
      <c r="F147" s="94"/>
      <c r="G147" s="94"/>
      <c r="H147" s="94"/>
      <c r="I147" s="95"/>
      <c r="J147" s="69"/>
      <c r="K147" s="94"/>
      <c r="L147" s="94"/>
      <c r="M147" s="69"/>
      <c r="N147" s="69"/>
      <c r="O147" s="33"/>
      <c r="AL147" s="10"/>
      <c r="AM147" s="10"/>
      <c r="AN147" s="10"/>
      <c r="AO147" s="10"/>
      <c r="AP147" s="10"/>
      <c r="AQ147" s="10"/>
      <c r="AR147" s="10"/>
      <c r="AS147" s="10"/>
      <c r="AT147" s="10"/>
      <c r="AU147" s="10"/>
      <c r="AV147" s="10"/>
      <c r="AW147" s="10"/>
      <c r="AX147" s="10"/>
      <c r="AY147" s="10"/>
    </row>
    <row r="148" spans="1:51" x14ac:dyDescent="0.3">
      <c r="A148" s="94"/>
      <c r="B148" s="94"/>
      <c r="C148" s="94"/>
      <c r="D148" s="94"/>
      <c r="E148" s="94"/>
      <c r="F148" s="94"/>
      <c r="G148" s="94"/>
      <c r="H148" s="94"/>
      <c r="I148" s="95"/>
      <c r="J148" s="69"/>
      <c r="K148" s="94"/>
      <c r="L148" s="94"/>
      <c r="M148" s="69"/>
      <c r="N148" s="69"/>
      <c r="O148" s="33"/>
      <c r="AL148" s="10"/>
      <c r="AM148" s="10"/>
      <c r="AN148" s="10"/>
      <c r="AO148" s="10"/>
      <c r="AP148" s="10"/>
      <c r="AQ148" s="10"/>
      <c r="AR148" s="10"/>
      <c r="AS148" s="10"/>
      <c r="AT148" s="10"/>
      <c r="AU148" s="10"/>
      <c r="AV148" s="10"/>
      <c r="AW148" s="10"/>
      <c r="AX148" s="10"/>
      <c r="AY148" s="10"/>
    </row>
    <row r="149" spans="1:51" x14ac:dyDescent="0.3">
      <c r="A149" s="94"/>
      <c r="B149" s="94"/>
      <c r="C149" s="94"/>
      <c r="D149" s="94"/>
      <c r="E149" s="94"/>
      <c r="F149" s="94"/>
      <c r="G149" s="94"/>
      <c r="H149" s="94"/>
      <c r="I149" s="95"/>
      <c r="J149" s="69"/>
      <c r="K149" s="94"/>
      <c r="L149" s="94"/>
      <c r="M149" s="69"/>
      <c r="N149" s="69"/>
      <c r="O149" s="33"/>
      <c r="AL149" s="10"/>
      <c r="AM149" s="10"/>
      <c r="AN149" s="10"/>
      <c r="AO149" s="10"/>
      <c r="AP149" s="10"/>
      <c r="AQ149" s="10"/>
      <c r="AR149" s="10"/>
      <c r="AS149" s="10"/>
      <c r="AT149" s="10"/>
      <c r="AU149" s="10"/>
      <c r="AV149" s="10"/>
      <c r="AW149" s="10"/>
      <c r="AX149" s="10"/>
      <c r="AY149" s="10"/>
    </row>
    <row r="150" spans="1:51" x14ac:dyDescent="0.3">
      <c r="A150" s="94"/>
      <c r="B150" s="94"/>
      <c r="C150" s="94"/>
      <c r="D150" s="94"/>
      <c r="E150" s="94"/>
      <c r="F150" s="94"/>
      <c r="G150" s="94"/>
      <c r="H150" s="94"/>
      <c r="I150" s="95"/>
      <c r="J150" s="69"/>
      <c r="K150" s="94"/>
      <c r="L150" s="94"/>
      <c r="M150" s="69"/>
      <c r="N150" s="69"/>
      <c r="O150" s="33"/>
      <c r="AL150" s="10"/>
      <c r="AM150" s="10"/>
      <c r="AN150" s="10"/>
      <c r="AO150" s="10"/>
      <c r="AP150" s="10"/>
      <c r="AQ150" s="10"/>
      <c r="AR150" s="10"/>
      <c r="AS150" s="10"/>
      <c r="AT150" s="10"/>
      <c r="AU150" s="10"/>
      <c r="AV150" s="10"/>
      <c r="AW150" s="10"/>
      <c r="AX150" s="10"/>
      <c r="AY150" s="10"/>
    </row>
    <row r="151" spans="1:51" x14ac:dyDescent="0.3">
      <c r="A151" s="94"/>
      <c r="B151" s="94"/>
      <c r="C151" s="94"/>
      <c r="D151" s="94"/>
      <c r="E151" s="94"/>
      <c r="F151" s="94"/>
      <c r="G151" s="94"/>
      <c r="H151" s="94"/>
      <c r="I151" s="95"/>
      <c r="J151" s="69"/>
      <c r="K151" s="94"/>
      <c r="L151" s="94"/>
      <c r="M151" s="69"/>
      <c r="N151" s="69"/>
      <c r="O151" s="33"/>
      <c r="AL151" s="10"/>
      <c r="AM151" s="10"/>
      <c r="AN151" s="10"/>
      <c r="AO151" s="10"/>
      <c r="AP151" s="10"/>
      <c r="AQ151" s="10"/>
      <c r="AR151" s="10"/>
      <c r="AS151" s="10"/>
      <c r="AT151" s="10"/>
      <c r="AU151" s="10"/>
      <c r="AV151" s="10"/>
      <c r="AW151" s="10"/>
      <c r="AX151" s="10"/>
      <c r="AY151" s="10"/>
    </row>
    <row r="152" spans="1:51" x14ac:dyDescent="0.3">
      <c r="A152" s="94"/>
      <c r="B152" s="94"/>
      <c r="C152" s="94"/>
      <c r="D152" s="94"/>
      <c r="E152" s="94"/>
      <c r="F152" s="94"/>
      <c r="G152" s="94"/>
      <c r="H152" s="94"/>
      <c r="I152" s="95"/>
      <c r="J152" s="69"/>
      <c r="K152" s="94"/>
      <c r="L152" s="94"/>
      <c r="M152" s="69"/>
      <c r="N152" s="69"/>
      <c r="O152" s="33"/>
      <c r="AL152" s="10"/>
      <c r="AM152" s="10"/>
      <c r="AN152" s="10"/>
      <c r="AO152" s="10"/>
      <c r="AP152" s="10"/>
      <c r="AQ152" s="10"/>
      <c r="AR152" s="10"/>
      <c r="AS152" s="10"/>
      <c r="AT152" s="10"/>
      <c r="AU152" s="10"/>
      <c r="AV152" s="10"/>
      <c r="AW152" s="10"/>
      <c r="AX152" s="10"/>
      <c r="AY152" s="10"/>
    </row>
  </sheetData>
  <sheetProtection algorithmName="SHA-512" hashValue="PGbHAosAa8LswBwqEcmj98sVX3f3CxzfbUyXxzhnyvqmc7emWjBEJLZh6Tz94z55ThDLsuc4s0gE4IMjSd/6iQ==" saltValue="YVBWrkltz/wysfyMw5Oyzw==" spinCount="100000" sheet="1" formatColumns="0" formatRows="0" selectLockedCells="1"/>
  <customSheetViews>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AAB9A600-BDE3-44B5-A059-8CCEC3819FD6}"/>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C7E82D30-4DF7-4F87-A270-D61E28C92C42}"/>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C0D8F431-50CF-491B-8EA8-FDF235B15B49}"/>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9BC8E3A3-5C26-4529-A617-6E5F9DCEF6B0}"/>
    </customSheetView>
  </customSheetViews>
  <mergeCells count="4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81:O81"/>
    <mergeCell ref="A41:O41"/>
    <mergeCell ref="H42:M42"/>
    <mergeCell ref="H43:M43"/>
    <mergeCell ref="H44:M44"/>
    <mergeCell ref="H45:M45"/>
    <mergeCell ref="A46:O46"/>
    <mergeCell ref="B47:O47"/>
    <mergeCell ref="B48:O48"/>
    <mergeCell ref="F49:O49"/>
    <mergeCell ref="A80:O80"/>
    <mergeCell ref="AG80:AH80"/>
    <mergeCell ref="AC91:AD91"/>
    <mergeCell ref="AG91:AH91"/>
    <mergeCell ref="AG95:AH95"/>
    <mergeCell ref="AG99:AH99"/>
    <mergeCell ref="A84:L84"/>
    <mergeCell ref="AG84:AH84"/>
    <mergeCell ref="J85:L85"/>
    <mergeCell ref="J86:L86"/>
    <mergeCell ref="J87:L87"/>
    <mergeCell ref="J88:L88"/>
    <mergeCell ref="AG88:AH88"/>
    <mergeCell ref="J142:L142"/>
    <mergeCell ref="J143:L143"/>
    <mergeCell ref="J144:L144"/>
    <mergeCell ref="A90:O90"/>
    <mergeCell ref="Z91:AA91"/>
  </mergeCells>
  <conditionalFormatting sqref="G19:G40 M19:M40 I19:I40">
    <cfRule type="expression" dxfId="20" priority="17" stopIfTrue="1">
      <formula>F19&gt;0</formula>
    </cfRule>
  </conditionalFormatting>
  <conditionalFormatting sqref="M19:M40">
    <cfRule type="cellIs" dxfId="19" priority="22" stopIfTrue="1" operator="equal">
      <formula>"a"</formula>
    </cfRule>
  </conditionalFormatting>
  <conditionalFormatting sqref="M104 O104 M111 AA112:AA113 AD112:AD113 O113 M113:M120 AA121:AA122 AD121:AD122 O122 M122:M123">
    <cfRule type="cellIs" dxfId="18" priority="110" stopIfTrue="1" operator="equal">
      <formula>"a"</formula>
    </cfRule>
  </conditionalFormatting>
  <conditionalFormatting sqref="O97:O98 O101:O102 O105:O107 O110:O111 O114:O120 O123 O125:O130 O132:O135 O137:O141">
    <cfRule type="expression" dxfId="17" priority="109" stopIfTrue="1">
      <formula>M97=""</formula>
    </cfRule>
  </conditionalFormatting>
  <dataValidations count="4">
    <dataValidation type="list" operator="greaterThan" allowBlank="1" showInputMessage="1" showErrorMessage="1" sqref="I19:I40" xr:uid="{00000000-0002-0000-0400-000000000000}">
      <formula1>"0%,5%,12%,18%,28%"</formula1>
    </dataValidation>
    <dataValidation type="whole" operator="greaterThan" allowBlank="1" showInputMessage="1" showErrorMessage="1" sqref="G19:G40" xr:uid="{00000000-0002-0000-0400-000001000000}">
      <formula1>1</formula1>
    </dataValidation>
    <dataValidation type="decimal" operator="greaterThan" allowBlank="1" showInputMessage="1" showErrorMessage="1" sqref="M19:M40" xr:uid="{00000000-0002-0000-0400-000002000000}">
      <formula1>0</formula1>
    </dataValidation>
    <dataValidation allowBlank="1" showInputMessage="1" showErrorMessage="1" error="Enter Direct or Bought-out only" sqref="O49:O65399 O42:O46 N1 N15 O2:O14 O16:O40" xr:uid="{00000000-0002-0000-0400-000003000000}"/>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28"/>
  <sheetViews>
    <sheetView view="pageBreakPreview" topLeftCell="A38" zoomScale="85" zoomScaleNormal="100" zoomScaleSheetLayoutView="85" workbookViewId="0">
      <selection activeCell="I19" sqref="I19"/>
    </sheetView>
  </sheetViews>
  <sheetFormatPr defaultColWidth="9" defaultRowHeight="16.5" x14ac:dyDescent="0.3"/>
  <cols>
    <col min="1" max="1" width="7.375" style="228" customWidth="1"/>
    <col min="2" max="2" width="14.125" style="228" customWidth="1"/>
    <col min="3" max="3" width="8" style="228" bestFit="1" customWidth="1"/>
    <col min="4" max="4" width="31.75" style="228" bestFit="1" customWidth="1"/>
    <col min="5" max="5" width="13.5" style="228" bestFit="1" customWidth="1"/>
    <col min="6" max="6" width="50.25" style="229" customWidth="1"/>
    <col min="7" max="7" width="7.125" style="764" customWidth="1"/>
    <col min="8" max="8" width="14.625" style="764" customWidth="1"/>
    <col min="9" max="9" width="21.125" style="230" customWidth="1"/>
    <col min="10" max="10" width="20.5" style="230" customWidth="1"/>
    <col min="11" max="11" width="9" style="219" hidden="1" customWidth="1"/>
    <col min="12" max="13" width="9" style="220" hidden="1" customWidth="1"/>
    <col min="14" max="14" width="9" style="219" hidden="1" customWidth="1"/>
    <col min="15" max="20" width="9" style="219" customWidth="1"/>
    <col min="21" max="32" width="9" style="219"/>
    <col min="33" max="16384" width="9" style="220"/>
  </cols>
  <sheetData>
    <row r="1" spans="1:36" ht="18" customHeight="1" x14ac:dyDescent="0.3">
      <c r="A1" s="215" t="str">
        <f>Cover!B3</f>
        <v>Spec No: CC/NT/W-SOLAR/DOM/A01/25/06750</v>
      </c>
      <c r="B1" s="215"/>
      <c r="C1" s="215"/>
      <c r="D1" s="215"/>
      <c r="E1" s="215"/>
      <c r="F1" s="216"/>
      <c r="G1" s="465"/>
      <c r="H1" s="465"/>
      <c r="I1" s="217"/>
      <c r="J1" s="218" t="s">
        <v>114</v>
      </c>
    </row>
    <row r="2" spans="1:36" ht="6.75" customHeight="1" x14ac:dyDescent="0.3">
      <c r="A2" s="221"/>
      <c r="B2" s="221"/>
      <c r="C2" s="221"/>
      <c r="D2" s="221"/>
      <c r="E2" s="221"/>
      <c r="F2" s="222"/>
      <c r="G2" s="763"/>
      <c r="H2" s="763"/>
      <c r="I2" s="220"/>
      <c r="J2" s="220"/>
    </row>
    <row r="3" spans="1:36" ht="50.25" customHeight="1" x14ac:dyDescent="0.3">
      <c r="A3" s="862" t="str">
        <f>Cover!$B$2</f>
        <v>Power Supply arrangement comprising Solar and BESS as a pilot project for meeting the construction power supply requirement at Pang HVDC station.</v>
      </c>
      <c r="B3" s="862"/>
      <c r="C3" s="862"/>
      <c r="D3" s="862"/>
      <c r="E3" s="862"/>
      <c r="F3" s="862"/>
      <c r="G3" s="862"/>
      <c r="H3" s="862"/>
      <c r="I3" s="862"/>
      <c r="J3" s="862"/>
      <c r="K3" s="223"/>
      <c r="L3" s="224"/>
      <c r="M3" s="225"/>
      <c r="O3" s="226"/>
      <c r="R3" s="863"/>
      <c r="S3" s="863"/>
      <c r="AG3" s="219"/>
      <c r="AH3" s="219"/>
      <c r="AI3" s="219"/>
      <c r="AJ3" s="219"/>
    </row>
    <row r="4" spans="1:36" ht="21.95" customHeight="1" x14ac:dyDescent="0.3">
      <c r="A4" s="864" t="s">
        <v>4</v>
      </c>
      <c r="B4" s="864"/>
      <c r="C4" s="864"/>
      <c r="D4" s="864"/>
      <c r="E4" s="864"/>
      <c r="F4" s="864"/>
      <c r="G4" s="864"/>
      <c r="H4" s="864"/>
      <c r="I4" s="864"/>
      <c r="J4" s="864"/>
      <c r="K4" s="227"/>
    </row>
    <row r="5" spans="1:36" ht="15" customHeight="1" x14ac:dyDescent="0.3">
      <c r="J5" s="220"/>
    </row>
    <row r="6" spans="1:36" ht="18" customHeight="1" x14ac:dyDescent="0.3">
      <c r="A6" s="231" t="str">
        <f>'Sch-1'!A6</f>
        <v>Bidder’s Name and Address (Sole Bidder) :</v>
      </c>
      <c r="B6" s="231"/>
      <c r="C6" s="231"/>
      <c r="D6" s="231"/>
      <c r="E6" s="232"/>
      <c r="F6" s="233"/>
      <c r="G6" s="765"/>
      <c r="H6" s="765"/>
      <c r="I6" s="235" t="s">
        <v>5</v>
      </c>
      <c r="J6" s="220"/>
      <c r="K6" s="236"/>
    </row>
    <row r="7" spans="1:36" x14ac:dyDescent="0.3">
      <c r="A7" s="865" t="str">
        <f>'Sch-1'!A7</f>
        <v/>
      </c>
      <c r="B7" s="865"/>
      <c r="C7" s="865"/>
      <c r="D7" s="865"/>
      <c r="E7" s="865"/>
      <c r="F7" s="865"/>
      <c r="G7" s="865"/>
      <c r="H7" s="865"/>
      <c r="I7" s="237" t="str">
        <f>'[1]Sch-1'!M7</f>
        <v>Contracts Services, 3rd Floor</v>
      </c>
      <c r="J7" s="220"/>
      <c r="K7" s="236"/>
    </row>
    <row r="8" spans="1:36" ht="18" customHeight="1" x14ac:dyDescent="0.3">
      <c r="A8" s="858" t="s">
        <v>7</v>
      </c>
      <c r="B8" s="858"/>
      <c r="C8" s="859" t="str">
        <f>IF('Sch-1'!C8=0, "", 'Sch-1'!C8)</f>
        <v/>
      </c>
      <c r="D8" s="859"/>
      <c r="E8" s="859"/>
      <c r="I8" s="237" t="str">
        <f>'[1]Sch-1'!M8</f>
        <v>Power Grid Corporation of India Ltd.,</v>
      </c>
      <c r="J8" s="220"/>
      <c r="K8" s="236"/>
    </row>
    <row r="9" spans="1:36" ht="18" customHeight="1" x14ac:dyDescent="0.3">
      <c r="A9" s="858" t="s">
        <v>9</v>
      </c>
      <c r="B9" s="858"/>
      <c r="C9" s="859" t="str">
        <f>'Sch-1'!C8:E8</f>
        <v/>
      </c>
      <c r="D9" s="859"/>
      <c r="E9" s="859"/>
      <c r="I9" s="237" t="str">
        <f>'[1]Sch-1'!M9</f>
        <v>"Saudamini", Plot No.-2</v>
      </c>
      <c r="J9" s="220"/>
      <c r="K9" s="236"/>
    </row>
    <row r="10" spans="1:36" ht="18" customHeight="1" x14ac:dyDescent="0.3">
      <c r="A10" s="234"/>
      <c r="B10" s="234"/>
      <c r="C10" s="859" t="str">
        <f>'Sch-1'!C9:E9</f>
        <v/>
      </c>
      <c r="D10" s="859"/>
      <c r="E10" s="859"/>
      <c r="I10" s="237" t="str">
        <f>'[1]Sch-1'!M10</f>
        <v xml:space="preserve">Sector-29, </v>
      </c>
      <c r="J10" s="220"/>
      <c r="K10" s="236"/>
    </row>
    <row r="11" spans="1:36" ht="18" customHeight="1" x14ac:dyDescent="0.3">
      <c r="A11" s="234"/>
      <c r="B11" s="234"/>
      <c r="C11" s="859" t="str">
        <f>'Sch-1'!C10:E10</f>
        <v/>
      </c>
      <c r="D11" s="859"/>
      <c r="E11" s="859"/>
      <c r="I11" s="237" t="str">
        <f>'[1]Sch-1'!M11</f>
        <v>Gurugram (Haryana) - 122001</v>
      </c>
      <c r="J11" s="220"/>
      <c r="K11" s="236"/>
    </row>
    <row r="12" spans="1:36" ht="18" customHeight="1" x14ac:dyDescent="0.3">
      <c r="A12" s="234"/>
      <c r="B12" s="234"/>
      <c r="C12" s="238" t="str">
        <f>'Sch-1'!C11:E11</f>
        <v/>
      </c>
      <c r="D12" s="238"/>
      <c r="E12" s="238"/>
      <c r="I12" s="237"/>
      <c r="J12" s="220"/>
      <c r="K12" s="236"/>
    </row>
    <row r="13" spans="1:36" ht="18" customHeight="1" x14ac:dyDescent="0.3">
      <c r="A13" s="234"/>
      <c r="B13" s="234"/>
      <c r="C13" s="234"/>
      <c r="D13" s="234"/>
      <c r="E13" s="234"/>
      <c r="F13" s="238"/>
      <c r="G13" s="774"/>
      <c r="H13" s="774"/>
      <c r="I13" s="237"/>
      <c r="J13" s="220"/>
      <c r="K13" s="236"/>
    </row>
    <row r="14" spans="1:36" s="240" customFormat="1" ht="25.5" customHeight="1" x14ac:dyDescent="0.3">
      <c r="A14" s="860" t="s">
        <v>115</v>
      </c>
      <c r="B14" s="860"/>
      <c r="C14" s="860"/>
      <c r="D14" s="860"/>
      <c r="E14" s="860"/>
      <c r="F14" s="860"/>
      <c r="G14" s="860"/>
      <c r="H14" s="860"/>
      <c r="I14" s="860"/>
      <c r="J14" s="860"/>
      <c r="K14" s="239"/>
      <c r="N14" s="241"/>
      <c r="O14" s="241"/>
      <c r="P14" s="241"/>
      <c r="Q14" s="241"/>
      <c r="R14" s="241"/>
      <c r="S14" s="241"/>
      <c r="T14" s="241"/>
      <c r="U14" s="241"/>
      <c r="V14" s="241"/>
      <c r="W14" s="241"/>
      <c r="X14" s="241"/>
      <c r="Y14" s="241"/>
      <c r="Z14" s="241"/>
      <c r="AA14" s="241"/>
      <c r="AB14" s="241"/>
      <c r="AC14" s="241"/>
      <c r="AD14" s="241"/>
      <c r="AE14" s="241"/>
      <c r="AF14" s="241"/>
    </row>
    <row r="15" spans="1:36" x14ac:dyDescent="0.3">
      <c r="A15" s="234"/>
      <c r="B15" s="234"/>
      <c r="C15" s="234"/>
      <c r="D15" s="234"/>
      <c r="E15" s="234"/>
      <c r="F15" s="242"/>
      <c r="G15" s="540"/>
      <c r="H15" s="540"/>
      <c r="I15" s="861" t="s">
        <v>15</v>
      </c>
      <c r="J15" s="861"/>
      <c r="K15" s="243"/>
    </row>
    <row r="16" spans="1:36" ht="75" x14ac:dyDescent="0.3">
      <c r="A16" s="244" t="s">
        <v>17</v>
      </c>
      <c r="B16" s="244" t="s">
        <v>18</v>
      </c>
      <c r="C16" s="244" t="s">
        <v>19</v>
      </c>
      <c r="D16" s="244" t="s">
        <v>20</v>
      </c>
      <c r="E16" s="244" t="s">
        <v>21</v>
      </c>
      <c r="F16" s="245" t="s">
        <v>116</v>
      </c>
      <c r="G16" s="766" t="s">
        <v>27</v>
      </c>
      <c r="H16" s="766" t="s">
        <v>117</v>
      </c>
      <c r="I16" s="244" t="s">
        <v>118</v>
      </c>
      <c r="J16" s="244" t="s">
        <v>119</v>
      </c>
    </row>
    <row r="17" spans="1:13" x14ac:dyDescent="0.3">
      <c r="A17" s="246">
        <v>1</v>
      </c>
      <c r="B17" s="246">
        <v>2</v>
      </c>
      <c r="C17" s="246">
        <v>3</v>
      </c>
      <c r="D17" s="246">
        <v>4</v>
      </c>
      <c r="E17" s="246">
        <v>5</v>
      </c>
      <c r="F17" s="246">
        <v>4</v>
      </c>
      <c r="G17" s="767">
        <v>5</v>
      </c>
      <c r="H17" s="767">
        <v>6</v>
      </c>
      <c r="I17" s="246">
        <v>7</v>
      </c>
      <c r="J17" s="246" t="s">
        <v>120</v>
      </c>
      <c r="K17" s="247"/>
    </row>
    <row r="18" spans="1:13" ht="24.6" customHeight="1" x14ac:dyDescent="0.3">
      <c r="A18" s="248"/>
      <c r="B18" s="249" t="str">
        <f>'Sch-1'!B18</f>
        <v xml:space="preserve">Solar + BESS pilot project at Pang      </v>
      </c>
      <c r="C18" s="249"/>
      <c r="D18" s="249"/>
      <c r="E18" s="250"/>
      <c r="F18" s="250"/>
      <c r="G18" s="775"/>
      <c r="H18" s="775"/>
      <c r="I18" s="250"/>
      <c r="J18" s="251"/>
      <c r="K18" s="236"/>
    </row>
    <row r="19" spans="1:13" s="230" customFormat="1" ht="49.5" x14ac:dyDescent="0.3">
      <c r="A19" s="252">
        <f>'Sch-1'!A19</f>
        <v>1</v>
      </c>
      <c r="B19" s="252">
        <f>'Sch-1'!B19</f>
        <v>7000030989</v>
      </c>
      <c r="C19" s="252">
        <f>'Sch-1'!C19</f>
        <v>20</v>
      </c>
      <c r="D19" s="252" t="str">
        <f>'Sch-1'!D19</f>
        <v>Supply of Solar + BESS for Pilot Project</v>
      </c>
      <c r="E19" s="252">
        <f>'Sch-1'!E19</f>
        <v>1000062667</v>
      </c>
      <c r="F19" s="253" t="str">
        <f>'Sch-1'!J19</f>
        <v>MODULE MOUNTING STRUCTURES (MMS) AS PER TECHNICAL SPECIFICATIONS FORSOLAR POWER PLANT</v>
      </c>
      <c r="G19" s="252" t="str">
        <f>'Sch-1'!K19</f>
        <v>LOT</v>
      </c>
      <c r="H19" s="252">
        <f>'Sch-1'!L19</f>
        <v>1</v>
      </c>
      <c r="I19" s="254"/>
      <c r="J19" s="255" t="str">
        <f>IF(I19=0, "Included",IF(ISERROR(H19*I19), I19, H19*I19))</f>
        <v>Included</v>
      </c>
      <c r="K19" s="256">
        <f>+H19*I19</f>
        <v>0</v>
      </c>
      <c r="M19" s="220"/>
    </row>
    <row r="20" spans="1:13" s="230" customFormat="1" ht="42.75" customHeight="1" x14ac:dyDescent="0.3">
      <c r="A20" s="252">
        <f>'Sch-1'!A20</f>
        <v>2</v>
      </c>
      <c r="B20" s="252">
        <f>'Sch-1'!B20</f>
        <v>7000030989</v>
      </c>
      <c r="C20" s="252">
        <f>'Sch-1'!C20</f>
        <v>30</v>
      </c>
      <c r="D20" s="252" t="str">
        <f>'Sch-1'!D20</f>
        <v>Supply of Solar + BESS for Pilot Project</v>
      </c>
      <c r="E20" s="252">
        <f>'Sch-1'!E20</f>
        <v>1000062710</v>
      </c>
      <c r="F20" s="253" t="str">
        <f>'Sch-1'!J20</f>
        <v>STRING COMBINER BOX AS PER TECHNICAL SPECIFICATIONS FOR SOLAR POWERPLANT</v>
      </c>
      <c r="G20" s="252" t="str">
        <f>'Sch-1'!K20</f>
        <v>LOT</v>
      </c>
      <c r="H20" s="252">
        <f>'Sch-1'!L20</f>
        <v>1</v>
      </c>
      <c r="I20" s="254"/>
      <c r="J20" s="255" t="str">
        <f t="shared" ref="J20:J40" si="0">IF(I20=0, "Included",IF(ISERROR(H20*I20), I20, H20*I20))</f>
        <v>Included</v>
      </c>
      <c r="K20" s="256">
        <f t="shared" ref="K20:K40" si="1">+H20*I20</f>
        <v>0</v>
      </c>
      <c r="M20" s="220"/>
    </row>
    <row r="21" spans="1:13" s="230" customFormat="1" ht="49.5" x14ac:dyDescent="0.3">
      <c r="A21" s="252">
        <f>'Sch-1'!A21</f>
        <v>3</v>
      </c>
      <c r="B21" s="252">
        <f>'Sch-1'!B21</f>
        <v>7000030989</v>
      </c>
      <c r="C21" s="252">
        <f>'Sch-1'!C21</f>
        <v>40</v>
      </c>
      <c r="D21" s="252" t="str">
        <f>'Sch-1'!D21</f>
        <v>Supply of Solar + BESS for Pilot Project</v>
      </c>
      <c r="E21" s="252">
        <f>'Sch-1'!E21</f>
        <v>1000062668</v>
      </c>
      <c r="F21" s="253" t="str">
        <f>'Sch-1'!J21</f>
        <v>POWER CONDITIONING UNITS (PCU) AS PER TECHNICAL SPECIFICATIONS FORSOLAR POWER PLANT</v>
      </c>
      <c r="G21" s="252" t="str">
        <f>'Sch-1'!K21</f>
        <v>LOT</v>
      </c>
      <c r="H21" s="252">
        <f>'Sch-1'!L21</f>
        <v>1</v>
      </c>
      <c r="I21" s="254"/>
      <c r="J21" s="255" t="str">
        <f t="shared" si="0"/>
        <v>Included</v>
      </c>
      <c r="K21" s="256">
        <f t="shared" si="1"/>
        <v>0</v>
      </c>
      <c r="M21" s="220"/>
    </row>
    <row r="22" spans="1:13" s="230" customFormat="1" ht="66" x14ac:dyDescent="0.3">
      <c r="A22" s="252">
        <f>'Sch-1'!A22</f>
        <v>4</v>
      </c>
      <c r="B22" s="252">
        <f>'Sch-1'!B22</f>
        <v>7000030989</v>
      </c>
      <c r="C22" s="252">
        <f>'Sch-1'!C22</f>
        <v>50</v>
      </c>
      <c r="D22" s="252" t="str">
        <f>'Sch-1'!D22</f>
        <v>Supply of Solar + BESS for Pilot Project</v>
      </c>
      <c r="E22" s="252">
        <f>'Sch-1'!E22</f>
        <v>1000062663</v>
      </c>
      <c r="F22" s="253" t="str">
        <f>'Sch-1'!J22</f>
        <v>INVERTER TRANSFORMERS INCLUDING ALL ASSOCIATED FITTINGS ANDACCESSORIES AS PER TECHNICAL SPECIFICATIONS FOR SOLAR POWER PLANT</v>
      </c>
      <c r="G22" s="252" t="str">
        <f>'Sch-1'!K22</f>
        <v>LOT</v>
      </c>
      <c r="H22" s="252">
        <f>'Sch-1'!L22</f>
        <v>1</v>
      </c>
      <c r="I22" s="254"/>
      <c r="J22" s="255" t="str">
        <f t="shared" si="0"/>
        <v>Included</v>
      </c>
      <c r="K22" s="256">
        <f t="shared" si="1"/>
        <v>0</v>
      </c>
      <c r="M22" s="220"/>
    </row>
    <row r="23" spans="1:13" s="230" customFormat="1" ht="60" customHeight="1" x14ac:dyDescent="0.3">
      <c r="A23" s="252">
        <f>'Sch-1'!A23</f>
        <v>5</v>
      </c>
      <c r="B23" s="252">
        <f>'Sch-1'!B23</f>
        <v>7000030989</v>
      </c>
      <c r="C23" s="252">
        <f>'Sch-1'!C23</f>
        <v>60</v>
      </c>
      <c r="D23" s="252" t="str">
        <f>'Sch-1'!D23</f>
        <v>Supply of Solar + BESS for Pilot Project</v>
      </c>
      <c r="E23" s="252">
        <f>'Sch-1'!E23</f>
        <v>1000062585</v>
      </c>
      <c r="F23" s="253" t="str">
        <f>'Sch-1'!J23</f>
        <v>DC CABLES ALONGWITH ALL ASSOCIATED ACCESSORIES AS PER TECHNICALSPECIFICATIONS FOR SOLAR POWER PLANT</v>
      </c>
      <c r="G23" s="252" t="str">
        <f>'Sch-1'!K23</f>
        <v>LOT</v>
      </c>
      <c r="H23" s="252">
        <f>'Sch-1'!L23</f>
        <v>1</v>
      </c>
      <c r="I23" s="254"/>
      <c r="J23" s="255" t="str">
        <f t="shared" si="0"/>
        <v>Included</v>
      </c>
      <c r="K23" s="256">
        <f t="shared" si="1"/>
        <v>0</v>
      </c>
      <c r="M23" s="220"/>
    </row>
    <row r="24" spans="1:13" s="230" customFormat="1" ht="60" customHeight="1" x14ac:dyDescent="0.3">
      <c r="A24" s="252">
        <f>'Sch-1'!A24</f>
        <v>6</v>
      </c>
      <c r="B24" s="252">
        <f>'Sch-1'!B24</f>
        <v>7000030989</v>
      </c>
      <c r="C24" s="252">
        <f>'Sch-1'!C24</f>
        <v>70</v>
      </c>
      <c r="D24" s="252" t="str">
        <f>'Sch-1'!D24</f>
        <v>Supply of Solar + BESS for Pilot Project</v>
      </c>
      <c r="E24" s="252">
        <f>'Sch-1'!E24</f>
        <v>1000062664</v>
      </c>
      <c r="F24" s="253" t="str">
        <f>'Sch-1'!J24</f>
        <v>LT CABLES ALONGWITH ALL ASSOCIATED ACCESSORIES AS PER TECHNICALSPECIFICATIONS FOR SOLAR POWER PLANT</v>
      </c>
      <c r="G24" s="252" t="str">
        <f>'Sch-1'!K24</f>
        <v>LOT</v>
      </c>
      <c r="H24" s="252">
        <f>'Sch-1'!L24</f>
        <v>1</v>
      </c>
      <c r="I24" s="254"/>
      <c r="J24" s="255" t="str">
        <f t="shared" si="0"/>
        <v>Included</v>
      </c>
      <c r="K24" s="256">
        <f t="shared" si="1"/>
        <v>0</v>
      </c>
      <c r="M24" s="220"/>
    </row>
    <row r="25" spans="1:13" s="230" customFormat="1" ht="41.25" customHeight="1" x14ac:dyDescent="0.3">
      <c r="A25" s="252">
        <f>'Sch-1'!A25</f>
        <v>7</v>
      </c>
      <c r="B25" s="252">
        <f>'Sch-1'!B25</f>
        <v>7000030989</v>
      </c>
      <c r="C25" s="252">
        <f>'Sch-1'!C25</f>
        <v>80</v>
      </c>
      <c r="D25" s="252" t="str">
        <f>'Sch-1'!D25</f>
        <v>Supply of Solar + BESS for Pilot Project</v>
      </c>
      <c r="E25" s="252">
        <f>'Sch-1'!E25</f>
        <v>1000062665</v>
      </c>
      <c r="F25" s="253" t="str">
        <f>'Sch-1'!J25</f>
        <v>LT SWITCHGEAR AS PER TECHNICAL SPECIFICATIONS FOR SOLAR POWER PLANT</v>
      </c>
      <c r="G25" s="252" t="str">
        <f>'Sch-1'!K25</f>
        <v>LOT</v>
      </c>
      <c r="H25" s="252">
        <f>'Sch-1'!L25</f>
        <v>1</v>
      </c>
      <c r="I25" s="254"/>
      <c r="J25" s="255" t="str">
        <f t="shared" si="0"/>
        <v>Included</v>
      </c>
      <c r="K25" s="256">
        <f t="shared" si="1"/>
        <v>0</v>
      </c>
      <c r="M25" s="220"/>
    </row>
    <row r="26" spans="1:13" s="230" customFormat="1" ht="49.5" x14ac:dyDescent="0.3">
      <c r="A26" s="252">
        <f>'Sch-1'!A26</f>
        <v>8</v>
      </c>
      <c r="B26" s="252">
        <f>'Sch-1'!B26</f>
        <v>7000030989</v>
      </c>
      <c r="C26" s="252">
        <f>'Sch-1'!C26</f>
        <v>100</v>
      </c>
      <c r="D26" s="252" t="str">
        <f>'Sch-1'!D26</f>
        <v>Supply of Solar + BESS for Pilot Project</v>
      </c>
      <c r="E26" s="252">
        <f>'Sch-1'!E26</f>
        <v>1000062671</v>
      </c>
      <c r="F26" s="253" t="str">
        <f>'Sch-1'!J26</f>
        <v>SOLAR PV MODULE CLEANING SYSTEM AS PER TECHNICAL SPECIFICATIONS FORSOLAR POWER PLANT</v>
      </c>
      <c r="G26" s="252" t="str">
        <f>'Sch-1'!K26</f>
        <v>LOT</v>
      </c>
      <c r="H26" s="252">
        <f>'Sch-1'!L26</f>
        <v>1</v>
      </c>
      <c r="I26" s="254"/>
      <c r="J26" s="255" t="str">
        <f t="shared" si="0"/>
        <v>Included</v>
      </c>
      <c r="K26" s="256">
        <f t="shared" si="1"/>
        <v>0</v>
      </c>
      <c r="M26" s="220"/>
    </row>
    <row r="27" spans="1:13" s="230" customFormat="1" ht="59.25" customHeight="1" x14ac:dyDescent="0.3">
      <c r="A27" s="252">
        <f>'Sch-1'!A27</f>
        <v>9</v>
      </c>
      <c r="B27" s="252">
        <f>'Sch-1'!B27</f>
        <v>7000030989</v>
      </c>
      <c r="C27" s="252">
        <f>'Sch-1'!C27</f>
        <v>110</v>
      </c>
      <c r="D27" s="252" t="str">
        <f>'Sch-1'!D27</f>
        <v>Supply of Solar + BESS for Pilot Project</v>
      </c>
      <c r="E27" s="252">
        <f>'Sch-1'!E27</f>
        <v>1000062669</v>
      </c>
      <c r="F27" s="253" t="str">
        <f>'Sch-1'!J27</f>
        <v>SCADA , OFC ,WMS &amp; TIME SYNCHRONIZATION EQUIPMENT ETC. AS PERTECHNICAL SPECIFICATIONS FOR SOLAR POWER PLANT</v>
      </c>
      <c r="G27" s="252" t="str">
        <f>'Sch-1'!K27</f>
        <v>LOT</v>
      </c>
      <c r="H27" s="252">
        <f>'Sch-1'!L27</f>
        <v>1</v>
      </c>
      <c r="I27" s="254"/>
      <c r="J27" s="255" t="str">
        <f t="shared" si="0"/>
        <v>Included</v>
      </c>
      <c r="K27" s="256">
        <f t="shared" si="1"/>
        <v>0</v>
      </c>
      <c r="M27" s="220"/>
    </row>
    <row r="28" spans="1:13" s="230" customFormat="1" ht="59.25" customHeight="1" x14ac:dyDescent="0.3">
      <c r="A28" s="252">
        <f>'Sch-1'!A28</f>
        <v>10</v>
      </c>
      <c r="B28" s="252">
        <f>'Sch-1'!B28</f>
        <v>7000030989</v>
      </c>
      <c r="C28" s="252">
        <f>'Sch-1'!C28</f>
        <v>120</v>
      </c>
      <c r="D28" s="252" t="str">
        <f>'Sch-1'!D28</f>
        <v>Supply of Solar + BESS for Pilot Project</v>
      </c>
      <c r="E28" s="252">
        <f>'Sch-1'!E28</f>
        <v>1000062666</v>
      </c>
      <c r="F28" s="253" t="str">
        <f>'Sch-1'!J28</f>
        <v>MISC. EQUIPMENT, OTHER THAN SPECIFIED IN BPS, AS PER TECHNICALSPECIFICATIONS FOR SOLAR POWER PLANT</v>
      </c>
      <c r="G28" s="252" t="str">
        <f>'Sch-1'!K28</f>
        <v>LOT</v>
      </c>
      <c r="H28" s="252">
        <f>'Sch-1'!L28</f>
        <v>1</v>
      </c>
      <c r="I28" s="254"/>
      <c r="J28" s="255" t="str">
        <f t="shared" si="0"/>
        <v>Included</v>
      </c>
      <c r="K28" s="256">
        <f t="shared" si="1"/>
        <v>0</v>
      </c>
      <c r="M28" s="220"/>
    </row>
    <row r="29" spans="1:13" s="230" customFormat="1" ht="57.75" customHeight="1" x14ac:dyDescent="0.3">
      <c r="A29" s="252">
        <f>'Sch-1'!A29</f>
        <v>11</v>
      </c>
      <c r="B29" s="252">
        <f>'Sch-1'!B29</f>
        <v>7000030989</v>
      </c>
      <c r="C29" s="252">
        <f>'Sch-1'!C29</f>
        <v>130</v>
      </c>
      <c r="D29" s="252" t="str">
        <f>'Sch-1'!D29</f>
        <v>Supply of Solar + BESS for Pilot Project</v>
      </c>
      <c r="E29" s="252">
        <f>'Sch-1'!E29</f>
        <v>1000062662</v>
      </c>
      <c r="F29" s="253" t="str">
        <f>'Sch-1'!J29</f>
        <v>ILLUMINATION SYSTEM COMPLETE IN ALL RESPECT AS PER TECHNICALSPECIFICATIONS FOR SOLAR POWER PLANT</v>
      </c>
      <c r="G29" s="252" t="str">
        <f>'Sch-1'!K29</f>
        <v>LOT</v>
      </c>
      <c r="H29" s="252">
        <f>'Sch-1'!L29</f>
        <v>1</v>
      </c>
      <c r="I29" s="254"/>
      <c r="J29" s="255" t="str">
        <f t="shared" si="0"/>
        <v>Included</v>
      </c>
      <c r="K29" s="256">
        <f t="shared" si="1"/>
        <v>0</v>
      </c>
      <c r="M29" s="220"/>
    </row>
    <row r="30" spans="1:13" s="230" customFormat="1" ht="181.5" x14ac:dyDescent="0.3">
      <c r="A30" s="252">
        <f>'Sch-1'!A30</f>
        <v>12</v>
      </c>
      <c r="B30" s="252">
        <f>'Sch-1'!B30</f>
        <v>7000030989</v>
      </c>
      <c r="C30" s="252">
        <f>'Sch-1'!C30</f>
        <v>150</v>
      </c>
      <c r="D30" s="252" t="str">
        <f>'Sch-1'!D30</f>
        <v>Supply of Solar + BESS for Pilot Project</v>
      </c>
      <c r="E30" s="252">
        <f>'Sch-1'!E30</f>
        <v>1000076968</v>
      </c>
      <c r="F30" s="253" t="str">
        <f>'Sch-1'!J30</f>
        <v>ENERGY MANAGEMENT SYSTEM (EMS) WITH CONTROL AND COMMUNICATION SYSTEMFOR MONITORING AND CONTROLLING BATTERY-BMS, PCS PARAMETERS ,INTEGRATION OF DISCONNECTOR/BREAKERS ARRANGEMENT  IN EMS, ETC.SUITABLE FOR BATTERIES (AS DEFINED IN THE TECHNICAL SPECIFICATION)ALONG WITH LT/FO/SPECIAL CABLES &amp; ASSOCIATED ACCESSORIES AT LOCAL(CONTROL ROOM OF EMS) AND REMOTE END I.E. CONTROL ROOM BUILDING (CRB)OF SOLAR POWER PLANT.</v>
      </c>
      <c r="G30" s="252" t="str">
        <f>'Sch-1'!K30</f>
        <v xml:space="preserve">LS </v>
      </c>
      <c r="H30" s="252">
        <f>'Sch-1'!L30</f>
        <v>1</v>
      </c>
      <c r="I30" s="254"/>
      <c r="J30" s="255" t="str">
        <f t="shared" si="0"/>
        <v>Included</v>
      </c>
      <c r="K30" s="256">
        <f t="shared" si="1"/>
        <v>0</v>
      </c>
      <c r="M30" s="220"/>
    </row>
    <row r="31" spans="1:13" s="230" customFormat="1" ht="165" x14ac:dyDescent="0.3">
      <c r="A31" s="252">
        <f>'Sch-1'!A31</f>
        <v>13</v>
      </c>
      <c r="B31" s="252">
        <f>'Sch-1'!B31</f>
        <v>7000030989</v>
      </c>
      <c r="C31" s="252">
        <f>'Sch-1'!C31</f>
        <v>160</v>
      </c>
      <c r="D31" s="252" t="str">
        <f>'Sch-1'!D31</f>
        <v>Supply of Solar + BESS for Pilot Project</v>
      </c>
      <c r="E31" s="252">
        <f>'Sch-1'!E31</f>
        <v>1000076969</v>
      </c>
      <c r="F31" s="253" t="str">
        <f>'Sch-1'!J31</f>
        <v>INTERCONNECTION  WITH BYPASS PROVISION BETWEEN BIDIRECTION-PCS ANDDC-DC CONVERTERS WITH EXISTING INVERTER AND INVERTER DUTY TRANSFORMER(IDT) INCLUDING  DISCONNECTORS/BREAKERS AT BOTH SIDE OF INVERTER FORPROPER INTERCHANGING OF INPUT /OUTPUT SUPPLY AND OTHER NECESSARYARRANGEMENTS TO ENSURE SMOOTH POWER FLOW DURING BESS CHARGING ANDDISCHARGING, AS PER SITE CONDITIONS.</v>
      </c>
      <c r="G31" s="252" t="str">
        <f>'Sch-1'!K31</f>
        <v xml:space="preserve">LS </v>
      </c>
      <c r="H31" s="252">
        <f>'Sch-1'!L31</f>
        <v>1</v>
      </c>
      <c r="I31" s="254"/>
      <c r="J31" s="255" t="str">
        <f t="shared" si="0"/>
        <v>Included</v>
      </c>
      <c r="K31" s="256">
        <f t="shared" si="1"/>
        <v>0</v>
      </c>
      <c r="M31" s="220"/>
    </row>
    <row r="32" spans="1:13" s="230" customFormat="1" ht="39" customHeight="1" x14ac:dyDescent="0.3">
      <c r="A32" s="252">
        <f>'Sch-1'!A32</f>
        <v>14</v>
      </c>
      <c r="B32" s="252">
        <f>'Sch-1'!B32</f>
        <v>7000030989</v>
      </c>
      <c r="C32" s="252">
        <f>'Sch-1'!C32</f>
        <v>180</v>
      </c>
      <c r="D32" s="252" t="str">
        <f>'Sch-1'!D32</f>
        <v>Supply of Solar + BESS for Pilot Project</v>
      </c>
      <c r="E32" s="252">
        <f>'Sch-1'!E32</f>
        <v>1000053153</v>
      </c>
      <c r="F32" s="253" t="str">
        <f>'Sch-1'!J32</f>
        <v>BESS MONITORING &amp; CONTROL SYSTEM</v>
      </c>
      <c r="G32" s="252" t="str">
        <f>'Sch-1'!K32</f>
        <v xml:space="preserve">LS </v>
      </c>
      <c r="H32" s="252">
        <f>'Sch-1'!L32</f>
        <v>1</v>
      </c>
      <c r="I32" s="254"/>
      <c r="J32" s="255" t="str">
        <f t="shared" si="0"/>
        <v>Included</v>
      </c>
      <c r="K32" s="256">
        <f t="shared" si="1"/>
        <v>0</v>
      </c>
      <c r="M32" s="220"/>
    </row>
    <row r="33" spans="1:32" s="230" customFormat="1" ht="39" customHeight="1" x14ac:dyDescent="0.3">
      <c r="A33" s="252">
        <f>'Sch-1'!A33</f>
        <v>15</v>
      </c>
      <c r="B33" s="252">
        <f>'Sch-1'!B33</f>
        <v>7000030989</v>
      </c>
      <c r="C33" s="252">
        <f>'Sch-1'!C33</f>
        <v>190</v>
      </c>
      <c r="D33" s="252" t="str">
        <f>'Sch-1'!D33</f>
        <v>Supply of Solar + BESS for Pilot Project</v>
      </c>
      <c r="E33" s="252">
        <f>'Sch-1'!E33</f>
        <v>1000053152</v>
      </c>
      <c r="F33" s="253" t="str">
        <f>'Sch-1'!J33</f>
        <v>3PH POWER CONDITIONING SYSTEM</v>
      </c>
      <c r="G33" s="252" t="str">
        <f>'Sch-1'!K33</f>
        <v>SET</v>
      </c>
      <c r="H33" s="252">
        <f>'Sch-1'!L33</f>
        <v>1</v>
      </c>
      <c r="I33" s="254"/>
      <c r="J33" s="255" t="str">
        <f t="shared" si="0"/>
        <v>Included</v>
      </c>
      <c r="K33" s="256">
        <f t="shared" si="1"/>
        <v>0</v>
      </c>
      <c r="M33" s="220"/>
    </row>
    <row r="34" spans="1:32" s="230" customFormat="1" ht="56.25" customHeight="1" x14ac:dyDescent="0.3">
      <c r="A34" s="252">
        <f>'Sch-1'!A34</f>
        <v>16</v>
      </c>
      <c r="B34" s="252">
        <f>'Sch-1'!B34</f>
        <v>7000030989</v>
      </c>
      <c r="C34" s="252">
        <f>'Sch-1'!C34</f>
        <v>200</v>
      </c>
      <c r="D34" s="252" t="str">
        <f>'Sch-1'!D34</f>
        <v>Supply of Solar + BESS for Pilot Project</v>
      </c>
      <c r="E34" s="252">
        <f>'Sch-1'!E34</f>
        <v>1000033960</v>
      </c>
      <c r="F34" s="253" t="str">
        <f>'Sch-1'!J34</f>
        <v>CONTAINER TO HOUSE BATTERY ENERGY STORAGE SYSTEM INCLUSIVE OF FIREPROTECTION SYSTEM &amp; AIR CONDITIONING SYSTEM</v>
      </c>
      <c r="G34" s="252" t="str">
        <f>'Sch-1'!K34</f>
        <v>SET</v>
      </c>
      <c r="H34" s="252">
        <f>'Sch-1'!L34</f>
        <v>1</v>
      </c>
      <c r="I34" s="254"/>
      <c r="J34" s="255" t="str">
        <f t="shared" si="0"/>
        <v>Included</v>
      </c>
      <c r="K34" s="256">
        <f t="shared" si="1"/>
        <v>0</v>
      </c>
      <c r="M34" s="220"/>
    </row>
    <row r="35" spans="1:32" s="230" customFormat="1" ht="33" x14ac:dyDescent="0.3">
      <c r="A35" s="252">
        <f>'Sch-1'!A35</f>
        <v>17</v>
      </c>
      <c r="B35" s="252">
        <f>'Sch-1'!B35</f>
        <v>7000030989</v>
      </c>
      <c r="C35" s="252">
        <f>'Sch-1'!C35</f>
        <v>210</v>
      </c>
      <c r="D35" s="252" t="str">
        <f>'Sch-1'!D35</f>
        <v>Supply of Solar + BESS for Pilot Project</v>
      </c>
      <c r="E35" s="252">
        <f>'Sch-1'!E35</f>
        <v>1000053288</v>
      </c>
      <c r="F35" s="253" t="str">
        <f>'Sch-1'!J35</f>
        <v>BESS PROTECTION SYSTEM</v>
      </c>
      <c r="G35" s="252" t="str">
        <f>'Sch-1'!K35</f>
        <v>LOT</v>
      </c>
      <c r="H35" s="252">
        <f>'Sch-1'!L35</f>
        <v>1</v>
      </c>
      <c r="I35" s="254"/>
      <c r="J35" s="255" t="str">
        <f t="shared" si="0"/>
        <v>Included</v>
      </c>
      <c r="K35" s="256">
        <f t="shared" si="1"/>
        <v>0</v>
      </c>
      <c r="M35" s="220"/>
    </row>
    <row r="36" spans="1:32" s="230" customFormat="1" ht="87.75" customHeight="1" x14ac:dyDescent="0.3">
      <c r="A36" s="252">
        <f>'Sch-1'!A36</f>
        <v>18</v>
      </c>
      <c r="B36" s="252">
        <f>'Sch-1'!B36</f>
        <v>7000030989</v>
      </c>
      <c r="C36" s="252">
        <f>'Sch-1'!C36</f>
        <v>240</v>
      </c>
      <c r="D36" s="252" t="str">
        <f>'Sch-1'!D36</f>
        <v>Supply of Solar + BESS for Pilot Project</v>
      </c>
      <c r="E36" s="252">
        <f>'Sch-1'!E36</f>
        <v>1000078107</v>
      </c>
      <c r="F36" s="253" t="str">
        <f>'Sch-1'!J36</f>
        <v>BATTERY ENERGY STORAGE SYSTEM OF RATING &amp; CAPACITY  AS PER THETECHNICAL SPECIFICATIONS INCLUDING ALL ACCESSORIES AND COMPONENTSCOMPLETE IN ALL RESPECT AS APPLICABLE</v>
      </c>
      <c r="G36" s="252" t="str">
        <f>'Sch-1'!K36</f>
        <v>LOT</v>
      </c>
      <c r="H36" s="252">
        <f>'Sch-1'!L36</f>
        <v>1</v>
      </c>
      <c r="I36" s="254"/>
      <c r="J36" s="255" t="str">
        <f t="shared" si="0"/>
        <v>Included</v>
      </c>
      <c r="K36" s="256">
        <f t="shared" si="1"/>
        <v>0</v>
      </c>
      <c r="M36" s="220"/>
    </row>
    <row r="37" spans="1:32" s="230" customFormat="1" ht="138.75" customHeight="1" x14ac:dyDescent="0.3">
      <c r="A37" s="252">
        <f>'Sch-1'!A37</f>
        <v>19</v>
      </c>
      <c r="B37" s="252">
        <f>'Sch-1'!B37</f>
        <v>7000030989</v>
      </c>
      <c r="C37" s="252">
        <f>'Sch-1'!C37</f>
        <v>250</v>
      </c>
      <c r="D37" s="252" t="str">
        <f>'Sch-1'!D37</f>
        <v>Supply of Solar + BESS for Pilot Project</v>
      </c>
      <c r="E37" s="252">
        <f>'Sch-1'!E37</f>
        <v>1000078106</v>
      </c>
      <c r="F37" s="253" t="str">
        <f>'Sch-1'!J37</f>
        <v xml:space="preserve"> SWITCH GEAR EQUIPMENT, AC/DC DISTRIBUTION BOARDS, LT/HT/FO/SPECIALCABLES ALONGWITH ASSOCIATED ACCESSORIES, STEEL STRUCTURES, INSULATORSTRING &amp;HARDWARE, CLAMPS, CONNECTORS, EARTHING MATERIALS, BUS BARMATERIALS,BURIED CABLE TRENCHES, ILLUMINATION SYSTEM,  PROTECTIONSYSTEM,AS APPLICABLE, COMPLETE IN ALL RESPECT</v>
      </c>
      <c r="G37" s="252" t="str">
        <f>'Sch-1'!K37</f>
        <v>LOT</v>
      </c>
      <c r="H37" s="252">
        <f>'Sch-1'!L37</f>
        <v>1</v>
      </c>
      <c r="I37" s="254"/>
      <c r="J37" s="255" t="str">
        <f t="shared" si="0"/>
        <v>Included</v>
      </c>
      <c r="K37" s="256">
        <f t="shared" si="1"/>
        <v>0</v>
      </c>
      <c r="M37" s="220"/>
    </row>
    <row r="38" spans="1:32" s="230" customFormat="1" ht="39.75" customHeight="1" x14ac:dyDescent="0.3">
      <c r="A38" s="252">
        <f>'Sch-1'!A38</f>
        <v>20</v>
      </c>
      <c r="B38" s="252">
        <f>'Sch-1'!B38</f>
        <v>7000030989</v>
      </c>
      <c r="C38" s="252">
        <f>'Sch-1'!C38</f>
        <v>260</v>
      </c>
      <c r="D38" s="252" t="str">
        <f>'Sch-1'!D38</f>
        <v>Supply of Solar + BESS for Pilot Project</v>
      </c>
      <c r="E38" s="252">
        <f>'Sch-1'!E38</f>
        <v>1000078110</v>
      </c>
      <c r="F38" s="253" t="str">
        <f>'Sch-1'!J38</f>
        <v>MANDATORY SPARE FOR SOLAR PV POWER PLANT WITH BESS AS PER TS</v>
      </c>
      <c r="G38" s="252" t="str">
        <f>'Sch-1'!K38</f>
        <v>LOT</v>
      </c>
      <c r="H38" s="252">
        <f>'Sch-1'!L38</f>
        <v>1</v>
      </c>
      <c r="I38" s="254"/>
      <c r="J38" s="255" t="str">
        <f t="shared" si="0"/>
        <v>Included</v>
      </c>
      <c r="K38" s="256">
        <f t="shared" si="1"/>
        <v>0</v>
      </c>
      <c r="M38" s="220"/>
    </row>
    <row r="39" spans="1:32" s="230" customFormat="1" ht="39.75" customHeight="1" x14ac:dyDescent="0.3">
      <c r="A39" s="252">
        <f>'Sch-1'!A39</f>
        <v>21</v>
      </c>
      <c r="B39" s="252">
        <f>'Sch-1'!B39</f>
        <v>7000030989</v>
      </c>
      <c r="C39" s="252">
        <f>'Sch-1'!C39</f>
        <v>270</v>
      </c>
      <c r="D39" s="252" t="str">
        <f>'Sch-1'!D39</f>
        <v>Supply of Solar + BESS for Pilot Project</v>
      </c>
      <c r="E39" s="252">
        <f>'Sch-1'!E39</f>
        <v>1000078109</v>
      </c>
      <c r="F39" s="253" t="str">
        <f>'Sch-1'!J39</f>
        <v>GROUND MOUNTED SOLAR PV SYSTEM AS PER TS INCLUDING ASSOCATED HARDWAREAND ACCESSORIES</v>
      </c>
      <c r="G39" s="252" t="str">
        <f>'Sch-1'!K39</f>
        <v>LOT</v>
      </c>
      <c r="H39" s="252">
        <f>'Sch-1'!L39</f>
        <v>1</v>
      </c>
      <c r="I39" s="254"/>
      <c r="J39" s="255" t="str">
        <f t="shared" si="0"/>
        <v>Included</v>
      </c>
      <c r="K39" s="256">
        <f t="shared" si="1"/>
        <v>0</v>
      </c>
      <c r="M39" s="220"/>
    </row>
    <row r="40" spans="1:32" s="230" customFormat="1" ht="54.75" customHeight="1" x14ac:dyDescent="0.3">
      <c r="A40" s="252">
        <f>'Sch-1'!A40</f>
        <v>22</v>
      </c>
      <c r="B40" s="252">
        <f>'Sch-1'!B40</f>
        <v>7000030989</v>
      </c>
      <c r="C40" s="252">
        <f>'Sch-1'!C40</f>
        <v>280</v>
      </c>
      <c r="D40" s="252" t="str">
        <f>'Sch-1'!D40</f>
        <v>Supply of Solar + BESS for Pilot Project</v>
      </c>
      <c r="E40" s="252">
        <f>'Sch-1'!E40</f>
        <v>1000078108</v>
      </c>
      <c r="F40" s="253" t="str">
        <f>'Sch-1'!J40</f>
        <v>EARTHING AND LIGHTNING PROTECTION AS PER TECHNICAL SPECIFICATIONS FORSOLAR PV WITH BESS  POWER PLANT</v>
      </c>
      <c r="G40" s="252" t="str">
        <f>'Sch-1'!K40</f>
        <v>LOT</v>
      </c>
      <c r="H40" s="252">
        <f>'Sch-1'!L40</f>
        <v>1</v>
      </c>
      <c r="I40" s="254"/>
      <c r="J40" s="255" t="str">
        <f t="shared" si="0"/>
        <v>Included</v>
      </c>
      <c r="K40" s="256">
        <f t="shared" si="1"/>
        <v>0</v>
      </c>
      <c r="M40" s="220"/>
    </row>
    <row r="41" spans="1:32" s="230" customFormat="1" ht="7.5" customHeight="1" x14ac:dyDescent="0.3">
      <c r="A41" s="854"/>
      <c r="B41" s="855"/>
      <c r="C41" s="855"/>
      <c r="D41" s="855"/>
      <c r="E41" s="855"/>
      <c r="F41" s="855"/>
      <c r="G41" s="855"/>
      <c r="H41" s="855"/>
      <c r="I41" s="855"/>
      <c r="J41" s="855"/>
      <c r="K41" s="256"/>
      <c r="M41" s="220"/>
    </row>
    <row r="42" spans="1:32" ht="17.25" customHeight="1" x14ac:dyDescent="0.3">
      <c r="A42" s="257"/>
      <c r="B42" s="257"/>
      <c r="C42" s="257"/>
      <c r="D42" s="257"/>
      <c r="E42" s="257"/>
      <c r="F42" s="258" t="s">
        <v>121</v>
      </c>
      <c r="G42" s="768"/>
      <c r="H42" s="768"/>
      <c r="I42" s="259"/>
      <c r="J42" s="260">
        <f>SUM(J19:J41)</f>
        <v>0</v>
      </c>
      <c r="K42" s="219" t="e">
        <f>+SUM(#REF!)</f>
        <v>#REF!</v>
      </c>
      <c r="N42" s="220"/>
      <c r="O42" s="220"/>
      <c r="P42" s="220"/>
      <c r="Q42" s="220"/>
      <c r="R42" s="220"/>
      <c r="S42" s="220"/>
      <c r="T42" s="220"/>
      <c r="U42" s="220"/>
      <c r="V42" s="220"/>
      <c r="W42" s="220"/>
      <c r="X42" s="220"/>
      <c r="Y42" s="220"/>
      <c r="Z42" s="220"/>
      <c r="AA42" s="220"/>
      <c r="AB42" s="220"/>
      <c r="AC42" s="220"/>
      <c r="AD42" s="220"/>
      <c r="AE42" s="220"/>
      <c r="AF42" s="220"/>
    </row>
    <row r="43" spans="1:32" ht="17.25" hidden="1" customHeight="1" x14ac:dyDescent="0.3">
      <c r="A43" s="261"/>
      <c r="B43" s="261"/>
      <c r="C43" s="261"/>
      <c r="D43" s="261"/>
      <c r="E43" s="261"/>
      <c r="F43" s="262"/>
      <c r="G43" s="769"/>
      <c r="H43" s="769"/>
      <c r="I43" s="263"/>
      <c r="J43" s="264"/>
      <c r="N43" s="220"/>
      <c r="O43" s="220"/>
      <c r="P43" s="220"/>
      <c r="Q43" s="220"/>
      <c r="R43" s="220"/>
      <c r="S43" s="220"/>
      <c r="T43" s="220"/>
      <c r="U43" s="220"/>
      <c r="V43" s="220"/>
      <c r="W43" s="220"/>
      <c r="X43" s="220"/>
      <c r="Y43" s="220"/>
      <c r="Z43" s="220"/>
      <c r="AA43" s="220"/>
      <c r="AB43" s="220"/>
      <c r="AC43" s="220"/>
      <c r="AD43" s="220"/>
      <c r="AE43" s="220"/>
      <c r="AF43" s="220"/>
    </row>
    <row r="44" spans="1:32" ht="17.25" hidden="1" customHeight="1" x14ac:dyDescent="0.3">
      <c r="A44" s="261"/>
      <c r="B44" s="261"/>
      <c r="C44" s="261"/>
      <c r="D44" s="261"/>
      <c r="E44" s="261"/>
      <c r="F44" s="262"/>
      <c r="G44" s="769"/>
      <c r="H44" s="769"/>
      <c r="I44" s="263"/>
      <c r="J44" s="264"/>
      <c r="N44" s="220"/>
      <c r="O44" s="220"/>
      <c r="P44" s="220"/>
      <c r="Q44" s="220"/>
      <c r="R44" s="220"/>
      <c r="S44" s="220"/>
      <c r="T44" s="220"/>
      <c r="U44" s="220"/>
      <c r="V44" s="220"/>
      <c r="W44" s="220"/>
      <c r="X44" s="220"/>
      <c r="Y44" s="220"/>
      <c r="Z44" s="220"/>
      <c r="AA44" s="220"/>
      <c r="AB44" s="220"/>
      <c r="AC44" s="220"/>
      <c r="AD44" s="220"/>
      <c r="AE44" s="220"/>
      <c r="AF44" s="220"/>
    </row>
    <row r="45" spans="1:32" ht="17.25" hidden="1" customHeight="1" x14ac:dyDescent="0.3">
      <c r="B45" s="265"/>
      <c r="C45" s="265"/>
      <c r="D45" s="265"/>
      <c r="E45" s="265"/>
      <c r="F45" s="220"/>
      <c r="G45" s="769"/>
      <c r="H45" s="769"/>
      <c r="I45" s="263"/>
      <c r="J45" s="264"/>
      <c r="N45" s="220"/>
      <c r="O45" s="220"/>
      <c r="P45" s="220"/>
      <c r="Q45" s="220"/>
      <c r="R45" s="220"/>
      <c r="S45" s="220"/>
      <c r="T45" s="220"/>
      <c r="U45" s="220"/>
      <c r="V45" s="220"/>
      <c r="W45" s="220"/>
      <c r="X45" s="220"/>
      <c r="Y45" s="220"/>
      <c r="Z45" s="220"/>
      <c r="AA45" s="220"/>
      <c r="AB45" s="220"/>
      <c r="AC45" s="220"/>
      <c r="AD45" s="220"/>
      <c r="AE45" s="220"/>
      <c r="AF45" s="220"/>
    </row>
    <row r="46" spans="1:32" ht="63.75" customHeight="1" x14ac:dyDescent="0.3">
      <c r="A46" s="265" t="s">
        <v>122</v>
      </c>
      <c r="B46" s="856" t="s">
        <v>123</v>
      </c>
      <c r="C46" s="856"/>
      <c r="D46" s="856"/>
      <c r="E46" s="856"/>
      <c r="F46" s="856"/>
      <c r="G46" s="856"/>
      <c r="H46" s="856"/>
      <c r="I46" s="856"/>
      <c r="J46" s="856"/>
      <c r="N46" s="220"/>
      <c r="O46" s="220"/>
      <c r="P46" s="220"/>
      <c r="Q46" s="220"/>
      <c r="R46" s="220"/>
      <c r="S46" s="220"/>
      <c r="T46" s="220"/>
      <c r="U46" s="220"/>
      <c r="V46" s="220"/>
      <c r="W46" s="220"/>
      <c r="X46" s="220"/>
      <c r="Y46" s="220"/>
      <c r="Z46" s="220"/>
      <c r="AA46" s="220"/>
      <c r="AB46" s="220"/>
      <c r="AC46" s="220"/>
      <c r="AD46" s="220"/>
      <c r="AE46" s="220"/>
      <c r="AF46" s="220"/>
    </row>
    <row r="47" spans="1:32" x14ac:dyDescent="0.3">
      <c r="A47" s="266" t="s">
        <v>124</v>
      </c>
      <c r="B47" s="267" t="str">
        <f>'Sch-1'!B50</f>
        <v>--</v>
      </c>
      <c r="C47" s="266"/>
      <c r="D47" s="266"/>
      <c r="E47" s="266"/>
      <c r="F47" s="220"/>
      <c r="G47" s="770"/>
      <c r="H47" s="771"/>
      <c r="I47" s="220"/>
      <c r="J47" s="220"/>
      <c r="N47" s="220"/>
      <c r="O47" s="220"/>
      <c r="P47" s="220"/>
      <c r="Q47" s="220"/>
      <c r="R47" s="220"/>
      <c r="S47" s="220"/>
      <c r="T47" s="220"/>
      <c r="U47" s="220"/>
      <c r="V47" s="220"/>
      <c r="W47" s="220"/>
      <c r="X47" s="220"/>
      <c r="Y47" s="220"/>
      <c r="Z47" s="220"/>
      <c r="AA47" s="220"/>
      <c r="AB47" s="220"/>
      <c r="AC47" s="220"/>
      <c r="AD47" s="220"/>
      <c r="AE47" s="220"/>
      <c r="AF47" s="220"/>
    </row>
    <row r="48" spans="1:32" ht="27.75" customHeight="1" x14ac:dyDescent="0.3">
      <c r="A48" s="266" t="s">
        <v>125</v>
      </c>
      <c r="B48" s="713" t="str">
        <f>'Sch-1'!B51</f>
        <v/>
      </c>
      <c r="C48" s="266"/>
      <c r="D48" s="266"/>
      <c r="E48" s="266"/>
      <c r="F48" s="220"/>
      <c r="G48" s="763"/>
      <c r="H48" s="857" t="s">
        <v>45</v>
      </c>
      <c r="I48" s="857"/>
      <c r="J48" s="268" t="str">
        <f>'Sch-1'!M51</f>
        <v/>
      </c>
      <c r="N48" s="220"/>
      <c r="O48" s="220"/>
      <c r="P48" s="220"/>
      <c r="Q48" s="220"/>
      <c r="R48" s="220"/>
      <c r="S48" s="220"/>
      <c r="T48" s="220"/>
      <c r="U48" s="220"/>
      <c r="V48" s="220"/>
      <c r="W48" s="220"/>
      <c r="X48" s="220"/>
      <c r="Y48" s="220"/>
      <c r="Z48" s="220"/>
      <c r="AA48" s="220"/>
      <c r="AB48" s="220"/>
      <c r="AC48" s="220"/>
      <c r="AD48" s="220"/>
      <c r="AE48" s="220"/>
      <c r="AF48" s="220"/>
    </row>
    <row r="49" spans="1:32" ht="14.25" customHeight="1" x14ac:dyDescent="0.3">
      <c r="A49" s="225"/>
      <c r="B49" s="225"/>
      <c r="C49" s="225"/>
      <c r="D49" s="225"/>
      <c r="E49" s="225"/>
      <c r="F49" s="269"/>
      <c r="G49" s="772"/>
      <c r="H49" s="857" t="s">
        <v>46</v>
      </c>
      <c r="I49" s="857"/>
      <c r="J49" s="268" t="str">
        <f>'Sch-1'!M52</f>
        <v/>
      </c>
      <c r="N49" s="220"/>
      <c r="O49" s="220"/>
      <c r="P49" s="220"/>
      <c r="Q49" s="220"/>
      <c r="R49" s="220"/>
      <c r="S49" s="220"/>
      <c r="T49" s="220"/>
      <c r="U49" s="220"/>
      <c r="V49" s="220"/>
      <c r="W49" s="220"/>
      <c r="X49" s="220"/>
      <c r="Y49" s="220"/>
      <c r="Z49" s="220"/>
      <c r="AA49" s="220"/>
      <c r="AB49" s="220"/>
      <c r="AC49" s="220"/>
      <c r="AD49" s="220"/>
      <c r="AE49" s="220"/>
      <c r="AF49" s="220"/>
    </row>
    <row r="50" spans="1:32" ht="27.95" customHeight="1" x14ac:dyDescent="0.3">
      <c r="A50" s="265"/>
      <c r="B50" s="265"/>
      <c r="C50" s="265"/>
      <c r="D50" s="265"/>
      <c r="E50" s="265"/>
      <c r="F50" s="270"/>
      <c r="G50" s="770"/>
      <c r="H50" s="771"/>
      <c r="I50" s="220"/>
      <c r="J50" s="220"/>
      <c r="N50" s="220"/>
      <c r="O50" s="220"/>
      <c r="P50" s="220"/>
      <c r="Q50" s="220"/>
      <c r="R50" s="220"/>
      <c r="S50" s="220"/>
      <c r="T50" s="220"/>
      <c r="U50" s="220"/>
      <c r="V50" s="220"/>
      <c r="W50" s="220"/>
      <c r="X50" s="220"/>
      <c r="Y50" s="220"/>
      <c r="Z50" s="220"/>
      <c r="AA50" s="220"/>
      <c r="AB50" s="220"/>
      <c r="AC50" s="220"/>
      <c r="AD50" s="220"/>
      <c r="AE50" s="220"/>
      <c r="AF50" s="220"/>
    </row>
    <row r="88" spans="1:32" x14ac:dyDescent="0.3">
      <c r="A88" s="271"/>
      <c r="B88" s="271"/>
      <c r="C88" s="271"/>
      <c r="D88" s="271"/>
      <c r="E88" s="271"/>
      <c r="F88" s="272"/>
      <c r="G88" s="773"/>
      <c r="H88" s="773"/>
      <c r="I88" s="271"/>
      <c r="J88" s="271"/>
      <c r="K88" s="220"/>
      <c r="N88" s="220"/>
      <c r="O88" s="220"/>
      <c r="P88" s="220"/>
      <c r="Q88" s="220"/>
      <c r="R88" s="220"/>
      <c r="S88" s="220"/>
      <c r="T88" s="220"/>
      <c r="U88" s="220"/>
      <c r="V88" s="220"/>
      <c r="W88" s="220"/>
      <c r="X88" s="220"/>
      <c r="Y88" s="220"/>
      <c r="Z88" s="220"/>
      <c r="AA88" s="220"/>
      <c r="AB88" s="220"/>
      <c r="AC88" s="220"/>
      <c r="AD88" s="220"/>
      <c r="AE88" s="220"/>
      <c r="AF88" s="220"/>
    </row>
    <row r="89" spans="1:32" x14ac:dyDescent="0.3">
      <c r="A89" s="271"/>
      <c r="B89" s="271"/>
      <c r="C89" s="271"/>
      <c r="D89" s="271"/>
      <c r="E89" s="271"/>
      <c r="F89" s="272"/>
      <c r="G89" s="773"/>
      <c r="H89" s="773"/>
      <c r="I89" s="271"/>
      <c r="J89" s="271"/>
      <c r="K89" s="220"/>
      <c r="N89" s="220"/>
      <c r="O89" s="220"/>
      <c r="P89" s="220"/>
      <c r="Q89" s="220"/>
      <c r="R89" s="220"/>
      <c r="S89" s="220"/>
      <c r="T89" s="220"/>
      <c r="U89" s="220"/>
      <c r="V89" s="220"/>
      <c r="W89" s="220"/>
      <c r="X89" s="220"/>
      <c r="Y89" s="220"/>
      <c r="Z89" s="220"/>
      <c r="AA89" s="220"/>
      <c r="AB89" s="220"/>
      <c r="AC89" s="220"/>
      <c r="AD89" s="220"/>
      <c r="AE89" s="220"/>
      <c r="AF89" s="220"/>
    </row>
    <row r="90" spans="1:32" x14ac:dyDescent="0.3">
      <c r="A90" s="271"/>
      <c r="B90" s="271"/>
      <c r="C90" s="271"/>
      <c r="D90" s="271"/>
      <c r="E90" s="271"/>
      <c r="F90" s="272"/>
      <c r="G90" s="773"/>
      <c r="H90" s="773"/>
      <c r="I90" s="271"/>
      <c r="J90" s="271"/>
      <c r="K90" s="220"/>
      <c r="N90" s="220"/>
      <c r="O90" s="220"/>
      <c r="P90" s="220"/>
      <c r="Q90" s="220"/>
      <c r="R90" s="220"/>
      <c r="S90" s="220"/>
      <c r="T90" s="220"/>
      <c r="U90" s="220"/>
      <c r="V90" s="220"/>
      <c r="W90" s="220"/>
      <c r="X90" s="220"/>
      <c r="Y90" s="220"/>
      <c r="Z90" s="220"/>
      <c r="AA90" s="220"/>
      <c r="AB90" s="220"/>
      <c r="AC90" s="220"/>
      <c r="AD90" s="220"/>
      <c r="AE90" s="220"/>
      <c r="AF90" s="220"/>
    </row>
    <row r="91" spans="1:32" x14ac:dyDescent="0.3">
      <c r="A91" s="271"/>
      <c r="B91" s="271"/>
      <c r="C91" s="271"/>
      <c r="D91" s="271"/>
      <c r="E91" s="271"/>
      <c r="F91" s="272"/>
      <c r="G91" s="773"/>
      <c r="H91" s="773"/>
      <c r="I91" s="271"/>
      <c r="J91" s="271"/>
      <c r="K91" s="220"/>
      <c r="N91" s="220"/>
      <c r="O91" s="220"/>
      <c r="P91" s="220"/>
      <c r="Q91" s="220"/>
      <c r="R91" s="220"/>
      <c r="S91" s="220"/>
      <c r="T91" s="220"/>
      <c r="U91" s="220"/>
      <c r="V91" s="220"/>
      <c r="W91" s="220"/>
      <c r="X91" s="220"/>
      <c r="Y91" s="220"/>
      <c r="Z91" s="220"/>
      <c r="AA91" s="220"/>
      <c r="AB91" s="220"/>
      <c r="AC91" s="220"/>
      <c r="AD91" s="220"/>
      <c r="AE91" s="220"/>
      <c r="AF91" s="220"/>
    </row>
    <row r="92" spans="1:32" x14ac:dyDescent="0.3">
      <c r="A92" s="271"/>
      <c r="B92" s="271"/>
      <c r="C92" s="271"/>
      <c r="D92" s="271"/>
      <c r="E92" s="271"/>
      <c r="F92" s="272"/>
      <c r="G92" s="773"/>
      <c r="H92" s="773"/>
      <c r="I92" s="271"/>
      <c r="J92" s="271"/>
      <c r="K92" s="220"/>
      <c r="N92" s="220"/>
      <c r="O92" s="220"/>
      <c r="P92" s="220"/>
      <c r="Q92" s="220"/>
      <c r="R92" s="220"/>
      <c r="S92" s="220"/>
      <c r="T92" s="220"/>
      <c r="U92" s="220"/>
      <c r="V92" s="220"/>
      <c r="W92" s="220"/>
      <c r="X92" s="220"/>
      <c r="Y92" s="220"/>
      <c r="Z92" s="220"/>
      <c r="AA92" s="220"/>
      <c r="AB92" s="220"/>
      <c r="AC92" s="220"/>
      <c r="AD92" s="220"/>
      <c r="AE92" s="220"/>
      <c r="AF92" s="220"/>
    </row>
    <row r="93" spans="1:32" x14ac:dyDescent="0.3">
      <c r="A93" s="271"/>
      <c r="B93" s="271"/>
      <c r="C93" s="271"/>
      <c r="D93" s="271"/>
      <c r="E93" s="271"/>
      <c r="F93" s="272"/>
      <c r="G93" s="773"/>
      <c r="H93" s="773"/>
      <c r="I93" s="271"/>
      <c r="J93" s="271"/>
      <c r="K93" s="220"/>
      <c r="N93" s="220"/>
      <c r="O93" s="220"/>
      <c r="P93" s="220"/>
      <c r="Q93" s="220"/>
      <c r="R93" s="220"/>
      <c r="S93" s="220"/>
      <c r="T93" s="220"/>
      <c r="U93" s="220"/>
      <c r="V93" s="220"/>
      <c r="W93" s="220"/>
      <c r="X93" s="220"/>
      <c r="Y93" s="220"/>
      <c r="Z93" s="220"/>
      <c r="AA93" s="220"/>
      <c r="AB93" s="220"/>
      <c r="AC93" s="220"/>
      <c r="AD93" s="220"/>
      <c r="AE93" s="220"/>
      <c r="AF93" s="220"/>
    </row>
    <row r="94" spans="1:32" x14ac:dyDescent="0.3">
      <c r="A94" s="271"/>
      <c r="B94" s="271"/>
      <c r="C94" s="271"/>
      <c r="D94" s="271"/>
      <c r="E94" s="271"/>
      <c r="F94" s="272"/>
      <c r="G94" s="773"/>
      <c r="H94" s="773"/>
      <c r="I94" s="271"/>
      <c r="J94" s="271"/>
      <c r="K94" s="220"/>
      <c r="N94" s="220"/>
      <c r="O94" s="220"/>
      <c r="P94" s="220"/>
      <c r="Q94" s="220"/>
      <c r="R94" s="220"/>
      <c r="S94" s="220"/>
      <c r="T94" s="220"/>
      <c r="U94" s="220"/>
      <c r="V94" s="220"/>
      <c r="W94" s="220"/>
      <c r="X94" s="220"/>
      <c r="Y94" s="220"/>
      <c r="Z94" s="220"/>
      <c r="AA94" s="220"/>
      <c r="AB94" s="220"/>
      <c r="AC94" s="220"/>
      <c r="AD94" s="220"/>
      <c r="AE94" s="220"/>
      <c r="AF94" s="220"/>
    </row>
    <row r="95" spans="1:32" x14ac:dyDescent="0.3">
      <c r="A95" s="271"/>
      <c r="B95" s="271"/>
      <c r="C95" s="271"/>
      <c r="D95" s="271"/>
      <c r="E95" s="271"/>
      <c r="F95" s="272"/>
      <c r="G95" s="773"/>
      <c r="H95" s="773"/>
      <c r="I95" s="271"/>
      <c r="J95" s="271"/>
      <c r="K95" s="220"/>
      <c r="N95" s="220"/>
      <c r="O95" s="220"/>
      <c r="P95" s="220"/>
      <c r="Q95" s="220"/>
      <c r="R95" s="220"/>
      <c r="S95" s="220"/>
      <c r="T95" s="220"/>
      <c r="U95" s="220"/>
      <c r="V95" s="220"/>
      <c r="W95" s="220"/>
      <c r="X95" s="220"/>
      <c r="Y95" s="220"/>
      <c r="Z95" s="220"/>
      <c r="AA95" s="220"/>
      <c r="AB95" s="220"/>
      <c r="AC95" s="220"/>
      <c r="AD95" s="220"/>
      <c r="AE95" s="220"/>
      <c r="AF95" s="220"/>
    </row>
    <row r="96" spans="1:32" x14ac:dyDescent="0.3">
      <c r="A96" s="271"/>
      <c r="B96" s="271"/>
      <c r="C96" s="271"/>
      <c r="D96" s="271"/>
      <c r="E96" s="271"/>
      <c r="F96" s="272"/>
      <c r="G96" s="773"/>
      <c r="H96" s="773"/>
      <c r="I96" s="271"/>
      <c r="J96" s="271"/>
      <c r="K96" s="220"/>
      <c r="N96" s="220"/>
      <c r="O96" s="220"/>
      <c r="P96" s="220"/>
      <c r="Q96" s="220"/>
      <c r="R96" s="220"/>
      <c r="S96" s="220"/>
      <c r="T96" s="220"/>
      <c r="U96" s="220"/>
      <c r="V96" s="220"/>
      <c r="W96" s="220"/>
      <c r="X96" s="220"/>
      <c r="Y96" s="220"/>
      <c r="Z96" s="220"/>
      <c r="AA96" s="220"/>
      <c r="AB96" s="220"/>
      <c r="AC96" s="220"/>
      <c r="AD96" s="220"/>
      <c r="AE96" s="220"/>
      <c r="AF96" s="220"/>
    </row>
    <row r="97" spans="1:32" x14ac:dyDescent="0.3">
      <c r="A97" s="271"/>
      <c r="B97" s="271"/>
      <c r="C97" s="271"/>
      <c r="D97" s="271"/>
      <c r="E97" s="271"/>
      <c r="F97" s="272"/>
      <c r="G97" s="773"/>
      <c r="H97" s="773"/>
      <c r="I97" s="271"/>
      <c r="J97" s="271"/>
      <c r="K97" s="220"/>
      <c r="N97" s="220"/>
      <c r="O97" s="220"/>
      <c r="P97" s="220"/>
      <c r="Q97" s="220"/>
      <c r="R97" s="220"/>
      <c r="S97" s="220"/>
      <c r="T97" s="220"/>
      <c r="U97" s="220"/>
      <c r="V97" s="220"/>
      <c r="W97" s="220"/>
      <c r="X97" s="220"/>
      <c r="Y97" s="220"/>
      <c r="Z97" s="220"/>
      <c r="AA97" s="220"/>
      <c r="AB97" s="220"/>
      <c r="AC97" s="220"/>
      <c r="AD97" s="220"/>
      <c r="AE97" s="220"/>
      <c r="AF97" s="220"/>
    </row>
    <row r="98" spans="1:32" x14ac:dyDescent="0.3">
      <c r="A98" s="271"/>
      <c r="B98" s="271"/>
      <c r="C98" s="271"/>
      <c r="D98" s="271"/>
      <c r="E98" s="271"/>
      <c r="F98" s="272"/>
      <c r="G98" s="773"/>
      <c r="H98" s="773"/>
      <c r="I98" s="271"/>
      <c r="J98" s="271"/>
      <c r="K98" s="220"/>
      <c r="N98" s="220"/>
      <c r="O98" s="220"/>
      <c r="P98" s="220"/>
      <c r="Q98" s="220"/>
      <c r="R98" s="220"/>
      <c r="S98" s="220"/>
      <c r="T98" s="220"/>
      <c r="U98" s="220"/>
      <c r="V98" s="220"/>
      <c r="W98" s="220"/>
      <c r="X98" s="220"/>
      <c r="Y98" s="220"/>
      <c r="Z98" s="220"/>
      <c r="AA98" s="220"/>
      <c r="AB98" s="220"/>
      <c r="AC98" s="220"/>
      <c r="AD98" s="220"/>
      <c r="AE98" s="220"/>
      <c r="AF98" s="220"/>
    </row>
    <row r="99" spans="1:32" x14ac:dyDescent="0.3">
      <c r="A99" s="271"/>
      <c r="B99" s="271"/>
      <c r="C99" s="271"/>
      <c r="D99" s="271"/>
      <c r="E99" s="271"/>
      <c r="F99" s="272"/>
      <c r="G99" s="773"/>
      <c r="H99" s="773"/>
      <c r="I99" s="271"/>
      <c r="J99" s="271"/>
      <c r="K99" s="220"/>
      <c r="N99" s="220"/>
      <c r="O99" s="220"/>
      <c r="P99" s="220"/>
      <c r="Q99" s="220"/>
      <c r="R99" s="220"/>
      <c r="S99" s="220"/>
      <c r="T99" s="220"/>
      <c r="U99" s="220"/>
      <c r="V99" s="220"/>
      <c r="W99" s="220"/>
      <c r="X99" s="220"/>
      <c r="Y99" s="220"/>
      <c r="Z99" s="220"/>
      <c r="AA99" s="220"/>
      <c r="AB99" s="220"/>
      <c r="AC99" s="220"/>
      <c r="AD99" s="220"/>
      <c r="AE99" s="220"/>
      <c r="AF99" s="220"/>
    </row>
    <row r="100" spans="1:32" x14ac:dyDescent="0.3">
      <c r="A100" s="271"/>
      <c r="B100" s="271"/>
      <c r="C100" s="271"/>
      <c r="D100" s="271"/>
      <c r="E100" s="271"/>
      <c r="F100" s="272"/>
      <c r="G100" s="773"/>
      <c r="H100" s="773"/>
      <c r="I100" s="271"/>
      <c r="J100" s="271"/>
      <c r="K100" s="220"/>
      <c r="N100" s="220"/>
      <c r="O100" s="220"/>
      <c r="P100" s="220"/>
      <c r="Q100" s="220"/>
      <c r="R100" s="220"/>
      <c r="S100" s="220"/>
      <c r="T100" s="220"/>
      <c r="U100" s="220"/>
      <c r="V100" s="220"/>
      <c r="W100" s="220"/>
      <c r="X100" s="220"/>
      <c r="Y100" s="220"/>
      <c r="Z100" s="220"/>
      <c r="AA100" s="220"/>
      <c r="AB100" s="220"/>
      <c r="AC100" s="220"/>
      <c r="AD100" s="220"/>
      <c r="AE100" s="220"/>
      <c r="AF100" s="220"/>
    </row>
    <row r="101" spans="1:32" x14ac:dyDescent="0.3">
      <c r="A101" s="271"/>
      <c r="B101" s="271"/>
      <c r="C101" s="271"/>
      <c r="D101" s="271"/>
      <c r="E101" s="271"/>
      <c r="F101" s="272"/>
      <c r="G101" s="773"/>
      <c r="H101" s="773"/>
      <c r="I101" s="271"/>
      <c r="J101" s="271"/>
      <c r="K101" s="220"/>
      <c r="N101" s="220"/>
      <c r="O101" s="220"/>
      <c r="P101" s="220"/>
      <c r="Q101" s="220"/>
      <c r="R101" s="220"/>
      <c r="S101" s="220"/>
      <c r="T101" s="220"/>
      <c r="U101" s="220"/>
      <c r="V101" s="220"/>
      <c r="W101" s="220"/>
      <c r="X101" s="220"/>
      <c r="Y101" s="220"/>
      <c r="Z101" s="220"/>
      <c r="AA101" s="220"/>
      <c r="AB101" s="220"/>
      <c r="AC101" s="220"/>
      <c r="AD101" s="220"/>
      <c r="AE101" s="220"/>
      <c r="AF101" s="220"/>
    </row>
    <row r="102" spans="1:32" x14ac:dyDescent="0.3">
      <c r="A102" s="271"/>
      <c r="B102" s="271"/>
      <c r="C102" s="271"/>
      <c r="D102" s="271"/>
      <c r="E102" s="271"/>
      <c r="F102" s="272"/>
      <c r="G102" s="773"/>
      <c r="H102" s="773"/>
      <c r="I102" s="271"/>
      <c r="J102" s="271"/>
      <c r="K102" s="220"/>
      <c r="N102" s="220"/>
      <c r="O102" s="220"/>
      <c r="P102" s="220"/>
      <c r="Q102" s="220"/>
      <c r="R102" s="220"/>
      <c r="S102" s="220"/>
      <c r="T102" s="220"/>
      <c r="U102" s="220"/>
      <c r="V102" s="220"/>
      <c r="W102" s="220"/>
      <c r="X102" s="220"/>
      <c r="Y102" s="220"/>
      <c r="Z102" s="220"/>
      <c r="AA102" s="220"/>
      <c r="AB102" s="220"/>
      <c r="AC102" s="220"/>
      <c r="AD102" s="220"/>
      <c r="AE102" s="220"/>
      <c r="AF102" s="220"/>
    </row>
    <row r="103" spans="1:32" x14ac:dyDescent="0.3">
      <c r="A103" s="271"/>
      <c r="B103" s="271"/>
      <c r="C103" s="271"/>
      <c r="D103" s="271"/>
      <c r="E103" s="271"/>
      <c r="F103" s="272"/>
      <c r="G103" s="773"/>
      <c r="H103" s="773"/>
      <c r="I103" s="271"/>
      <c r="J103" s="271"/>
      <c r="K103" s="220"/>
      <c r="N103" s="220"/>
      <c r="O103" s="220"/>
      <c r="P103" s="220"/>
      <c r="Q103" s="220"/>
      <c r="R103" s="220"/>
      <c r="S103" s="220"/>
      <c r="T103" s="220"/>
      <c r="U103" s="220"/>
      <c r="V103" s="220"/>
      <c r="W103" s="220"/>
      <c r="X103" s="220"/>
      <c r="Y103" s="220"/>
      <c r="Z103" s="220"/>
      <c r="AA103" s="220"/>
      <c r="AB103" s="220"/>
      <c r="AC103" s="220"/>
      <c r="AD103" s="220"/>
      <c r="AE103" s="220"/>
      <c r="AF103" s="220"/>
    </row>
    <row r="104" spans="1:32" x14ac:dyDescent="0.3">
      <c r="A104" s="271"/>
      <c r="B104" s="271"/>
      <c r="C104" s="271"/>
      <c r="D104" s="271"/>
      <c r="E104" s="271"/>
      <c r="F104" s="272"/>
      <c r="G104" s="773"/>
      <c r="H104" s="773"/>
      <c r="I104" s="271"/>
      <c r="J104" s="271"/>
      <c r="K104" s="220"/>
      <c r="N104" s="220"/>
      <c r="O104" s="220"/>
      <c r="P104" s="220"/>
      <c r="Q104" s="220"/>
      <c r="R104" s="220"/>
      <c r="S104" s="220"/>
      <c r="T104" s="220"/>
      <c r="U104" s="220"/>
      <c r="V104" s="220"/>
      <c r="W104" s="220"/>
      <c r="X104" s="220"/>
      <c r="Y104" s="220"/>
      <c r="Z104" s="220"/>
      <c r="AA104" s="220"/>
      <c r="AB104" s="220"/>
      <c r="AC104" s="220"/>
      <c r="AD104" s="220"/>
      <c r="AE104" s="220"/>
      <c r="AF104" s="220"/>
    </row>
    <row r="105" spans="1:32" x14ac:dyDescent="0.3">
      <c r="A105" s="271"/>
      <c r="B105" s="271"/>
      <c r="C105" s="271"/>
      <c r="D105" s="271"/>
      <c r="E105" s="271"/>
      <c r="F105" s="272"/>
      <c r="G105" s="773"/>
      <c r="H105" s="773"/>
      <c r="I105" s="271"/>
      <c r="J105" s="271"/>
      <c r="K105" s="220"/>
      <c r="N105" s="220"/>
      <c r="O105" s="220"/>
      <c r="P105" s="220"/>
      <c r="Q105" s="220"/>
      <c r="R105" s="220"/>
      <c r="S105" s="220"/>
      <c r="T105" s="220"/>
      <c r="U105" s="220"/>
      <c r="V105" s="220"/>
      <c r="W105" s="220"/>
      <c r="X105" s="220"/>
      <c r="Y105" s="220"/>
      <c r="Z105" s="220"/>
      <c r="AA105" s="220"/>
      <c r="AB105" s="220"/>
      <c r="AC105" s="220"/>
      <c r="AD105" s="220"/>
      <c r="AE105" s="220"/>
      <c r="AF105" s="220"/>
    </row>
    <row r="106" spans="1:32" x14ac:dyDescent="0.3">
      <c r="A106" s="271"/>
      <c r="B106" s="271"/>
      <c r="C106" s="271"/>
      <c r="D106" s="271"/>
      <c r="E106" s="271"/>
      <c r="F106" s="272"/>
      <c r="G106" s="773"/>
      <c r="H106" s="773"/>
      <c r="I106" s="271"/>
      <c r="J106" s="271"/>
      <c r="K106" s="220"/>
      <c r="N106" s="220"/>
      <c r="O106" s="220"/>
      <c r="P106" s="220"/>
      <c r="Q106" s="220"/>
      <c r="R106" s="220"/>
      <c r="S106" s="220"/>
      <c r="T106" s="220"/>
      <c r="U106" s="220"/>
      <c r="V106" s="220"/>
      <c r="W106" s="220"/>
      <c r="X106" s="220"/>
      <c r="Y106" s="220"/>
      <c r="Z106" s="220"/>
      <c r="AA106" s="220"/>
      <c r="AB106" s="220"/>
      <c r="AC106" s="220"/>
      <c r="AD106" s="220"/>
      <c r="AE106" s="220"/>
      <c r="AF106" s="220"/>
    </row>
    <row r="107" spans="1:32" x14ac:dyDescent="0.3">
      <c r="A107" s="271"/>
      <c r="B107" s="271"/>
      <c r="C107" s="271"/>
      <c r="D107" s="271"/>
      <c r="E107" s="271"/>
      <c r="F107" s="272"/>
      <c r="G107" s="773"/>
      <c r="H107" s="773"/>
      <c r="I107" s="271"/>
      <c r="J107" s="271"/>
      <c r="K107" s="220"/>
      <c r="N107" s="220"/>
      <c r="O107" s="220"/>
      <c r="P107" s="220"/>
      <c r="Q107" s="220"/>
      <c r="R107" s="220"/>
      <c r="S107" s="220"/>
      <c r="T107" s="220"/>
      <c r="U107" s="220"/>
      <c r="V107" s="220"/>
      <c r="W107" s="220"/>
      <c r="X107" s="220"/>
      <c r="Y107" s="220"/>
      <c r="Z107" s="220"/>
      <c r="AA107" s="220"/>
      <c r="AB107" s="220"/>
      <c r="AC107" s="220"/>
      <c r="AD107" s="220"/>
      <c r="AE107" s="220"/>
      <c r="AF107" s="220"/>
    </row>
    <row r="108" spans="1:32" x14ac:dyDescent="0.3">
      <c r="A108" s="271"/>
      <c r="B108" s="271"/>
      <c r="C108" s="271"/>
      <c r="D108" s="271"/>
      <c r="E108" s="271"/>
      <c r="F108" s="272"/>
      <c r="G108" s="773"/>
      <c r="H108" s="773"/>
      <c r="I108" s="271"/>
      <c r="J108" s="271"/>
      <c r="K108" s="220"/>
      <c r="N108" s="220"/>
      <c r="O108" s="220"/>
      <c r="P108" s="220"/>
      <c r="Q108" s="220"/>
      <c r="R108" s="220"/>
      <c r="S108" s="220"/>
      <c r="T108" s="220"/>
      <c r="U108" s="220"/>
      <c r="V108" s="220"/>
      <c r="W108" s="220"/>
      <c r="X108" s="220"/>
      <c r="Y108" s="220"/>
      <c r="Z108" s="220"/>
      <c r="AA108" s="220"/>
      <c r="AB108" s="220"/>
      <c r="AC108" s="220"/>
      <c r="AD108" s="220"/>
      <c r="AE108" s="220"/>
      <c r="AF108" s="220"/>
    </row>
    <row r="109" spans="1:32" x14ac:dyDescent="0.3">
      <c r="A109" s="271"/>
      <c r="B109" s="271"/>
      <c r="C109" s="271"/>
      <c r="D109" s="271"/>
      <c r="E109" s="271"/>
      <c r="F109" s="272"/>
      <c r="G109" s="773"/>
      <c r="H109" s="773"/>
      <c r="I109" s="271"/>
      <c r="J109" s="271"/>
      <c r="K109" s="220"/>
      <c r="N109" s="220"/>
      <c r="O109" s="220"/>
      <c r="P109" s="220"/>
      <c r="Q109" s="220"/>
      <c r="R109" s="220"/>
      <c r="S109" s="220"/>
      <c r="T109" s="220"/>
      <c r="U109" s="220"/>
      <c r="V109" s="220"/>
      <c r="W109" s="220"/>
      <c r="X109" s="220"/>
      <c r="Y109" s="220"/>
      <c r="Z109" s="220"/>
      <c r="AA109" s="220"/>
      <c r="AB109" s="220"/>
      <c r="AC109" s="220"/>
      <c r="AD109" s="220"/>
      <c r="AE109" s="220"/>
      <c r="AF109" s="220"/>
    </row>
    <row r="110" spans="1:32" x14ac:dyDescent="0.3">
      <c r="A110" s="271"/>
      <c r="B110" s="271"/>
      <c r="C110" s="271"/>
      <c r="D110" s="271"/>
      <c r="E110" s="271"/>
      <c r="F110" s="272"/>
      <c r="G110" s="773"/>
      <c r="H110" s="773"/>
      <c r="I110" s="271"/>
      <c r="J110" s="271"/>
      <c r="K110" s="220"/>
      <c r="N110" s="220"/>
      <c r="O110" s="220"/>
      <c r="P110" s="220"/>
      <c r="Q110" s="220"/>
      <c r="R110" s="220"/>
      <c r="S110" s="220"/>
      <c r="T110" s="220"/>
      <c r="U110" s="220"/>
      <c r="V110" s="220"/>
      <c r="W110" s="220"/>
      <c r="X110" s="220"/>
      <c r="Y110" s="220"/>
      <c r="Z110" s="220"/>
      <c r="AA110" s="220"/>
      <c r="AB110" s="220"/>
      <c r="AC110" s="220"/>
      <c r="AD110" s="220"/>
      <c r="AE110" s="220"/>
      <c r="AF110" s="220"/>
    </row>
    <row r="111" spans="1:32" x14ac:dyDescent="0.3">
      <c r="A111" s="271"/>
      <c r="B111" s="271"/>
      <c r="C111" s="271"/>
      <c r="D111" s="271"/>
      <c r="E111" s="271"/>
      <c r="F111" s="273"/>
      <c r="G111" s="773"/>
      <c r="H111" s="773"/>
      <c r="I111" s="274"/>
      <c r="J111" s="274"/>
      <c r="K111" s="220"/>
      <c r="N111" s="220"/>
      <c r="O111" s="220"/>
      <c r="P111" s="220"/>
      <c r="Q111" s="220"/>
      <c r="R111" s="220"/>
      <c r="S111" s="220"/>
      <c r="T111" s="220"/>
      <c r="U111" s="220"/>
      <c r="V111" s="220"/>
      <c r="W111" s="220"/>
      <c r="X111" s="220"/>
      <c r="Y111" s="220"/>
      <c r="Z111" s="220"/>
      <c r="AA111" s="220"/>
      <c r="AB111" s="220"/>
      <c r="AC111" s="220"/>
      <c r="AD111" s="220"/>
      <c r="AE111" s="220"/>
      <c r="AF111" s="220"/>
    </row>
    <row r="112" spans="1:32" x14ac:dyDescent="0.3">
      <c r="A112" s="271"/>
      <c r="B112" s="271"/>
      <c r="C112" s="271"/>
      <c r="D112" s="271"/>
      <c r="E112" s="271"/>
      <c r="F112" s="273"/>
      <c r="G112" s="773"/>
      <c r="H112" s="773"/>
      <c r="I112" s="274"/>
      <c r="J112" s="274"/>
      <c r="K112" s="220"/>
      <c r="N112" s="220"/>
      <c r="O112" s="220"/>
      <c r="P112" s="220"/>
      <c r="Q112" s="220"/>
      <c r="R112" s="220"/>
      <c r="S112" s="220"/>
      <c r="T112" s="220"/>
      <c r="U112" s="220"/>
      <c r="V112" s="220"/>
      <c r="W112" s="220"/>
      <c r="X112" s="220"/>
      <c r="Y112" s="220"/>
      <c r="Z112" s="220"/>
      <c r="AA112" s="220"/>
      <c r="AB112" s="220"/>
      <c r="AC112" s="220"/>
      <c r="AD112" s="220"/>
      <c r="AE112" s="220"/>
      <c r="AF112" s="220"/>
    </row>
    <row r="113" spans="1:32" x14ac:dyDescent="0.3">
      <c r="A113" s="271"/>
      <c r="B113" s="271"/>
      <c r="C113" s="271"/>
      <c r="D113" s="271"/>
      <c r="E113" s="271"/>
      <c r="F113" s="273"/>
      <c r="G113" s="773"/>
      <c r="H113" s="773"/>
      <c r="I113" s="274"/>
      <c r="J113" s="274"/>
      <c r="K113" s="220"/>
      <c r="N113" s="220"/>
      <c r="O113" s="220"/>
      <c r="P113" s="220"/>
      <c r="Q113" s="220"/>
      <c r="R113" s="220"/>
      <c r="S113" s="220"/>
      <c r="T113" s="220"/>
      <c r="U113" s="220"/>
      <c r="V113" s="220"/>
      <c r="W113" s="220"/>
      <c r="X113" s="220"/>
      <c r="Y113" s="220"/>
      <c r="Z113" s="220"/>
      <c r="AA113" s="220"/>
      <c r="AB113" s="220"/>
      <c r="AC113" s="220"/>
      <c r="AD113" s="220"/>
      <c r="AE113" s="220"/>
      <c r="AF113" s="220"/>
    </row>
    <row r="114" spans="1:32" x14ac:dyDescent="0.3">
      <c r="A114" s="271"/>
      <c r="B114" s="271"/>
      <c r="C114" s="271"/>
      <c r="D114" s="271"/>
      <c r="E114" s="271"/>
      <c r="F114" s="273"/>
      <c r="G114" s="773"/>
      <c r="H114" s="773"/>
      <c r="I114" s="274"/>
      <c r="J114" s="274"/>
      <c r="K114" s="220"/>
      <c r="N114" s="220"/>
      <c r="O114" s="220"/>
      <c r="P114" s="220"/>
      <c r="Q114" s="220"/>
      <c r="R114" s="220"/>
      <c r="S114" s="220"/>
      <c r="T114" s="220"/>
      <c r="U114" s="220"/>
      <c r="V114" s="220"/>
      <c r="W114" s="220"/>
      <c r="X114" s="220"/>
      <c r="Y114" s="220"/>
      <c r="Z114" s="220"/>
      <c r="AA114" s="220"/>
      <c r="AB114" s="220"/>
      <c r="AC114" s="220"/>
      <c r="AD114" s="220"/>
      <c r="AE114" s="220"/>
      <c r="AF114" s="220"/>
    </row>
    <row r="115" spans="1:32" x14ac:dyDescent="0.3">
      <c r="A115" s="271"/>
      <c r="B115" s="271"/>
      <c r="C115" s="271"/>
      <c r="D115" s="271"/>
      <c r="E115" s="271"/>
      <c r="F115" s="273"/>
      <c r="G115" s="773"/>
      <c r="H115" s="773"/>
      <c r="I115" s="274"/>
      <c r="J115" s="274"/>
      <c r="K115" s="220"/>
      <c r="N115" s="220"/>
      <c r="O115" s="220"/>
      <c r="P115" s="220"/>
      <c r="Q115" s="220"/>
      <c r="R115" s="220"/>
      <c r="S115" s="220"/>
      <c r="T115" s="220"/>
      <c r="U115" s="220"/>
      <c r="V115" s="220"/>
      <c r="W115" s="220"/>
      <c r="X115" s="220"/>
      <c r="Y115" s="220"/>
      <c r="Z115" s="220"/>
      <c r="AA115" s="220"/>
      <c r="AB115" s="220"/>
      <c r="AC115" s="220"/>
      <c r="AD115" s="220"/>
      <c r="AE115" s="220"/>
      <c r="AF115" s="220"/>
    </row>
    <row r="116" spans="1:32" x14ac:dyDescent="0.3">
      <c r="A116" s="271"/>
      <c r="B116" s="271"/>
      <c r="C116" s="271"/>
      <c r="D116" s="271"/>
      <c r="E116" s="271"/>
      <c r="F116" s="273"/>
      <c r="G116" s="773"/>
      <c r="H116" s="773"/>
      <c r="I116" s="274"/>
      <c r="J116" s="274"/>
      <c r="K116" s="220"/>
      <c r="N116" s="220"/>
      <c r="O116" s="220"/>
      <c r="P116" s="220"/>
      <c r="Q116" s="220"/>
      <c r="R116" s="220"/>
      <c r="S116" s="220"/>
      <c r="T116" s="220"/>
      <c r="U116" s="220"/>
      <c r="V116" s="220"/>
      <c r="W116" s="220"/>
      <c r="X116" s="220"/>
      <c r="Y116" s="220"/>
      <c r="Z116" s="220"/>
      <c r="AA116" s="220"/>
      <c r="AB116" s="220"/>
      <c r="AC116" s="220"/>
      <c r="AD116" s="220"/>
      <c r="AE116" s="220"/>
      <c r="AF116" s="220"/>
    </row>
    <row r="117" spans="1:32" x14ac:dyDescent="0.3">
      <c r="A117" s="271"/>
      <c r="B117" s="271"/>
      <c r="C117" s="271"/>
      <c r="D117" s="271"/>
      <c r="E117" s="271"/>
      <c r="F117" s="273"/>
      <c r="G117" s="773"/>
      <c r="H117" s="773"/>
      <c r="I117" s="274"/>
      <c r="J117" s="274"/>
      <c r="K117" s="220"/>
      <c r="N117" s="220"/>
      <c r="O117" s="220"/>
      <c r="P117" s="220"/>
      <c r="Q117" s="220"/>
      <c r="R117" s="220"/>
      <c r="S117" s="220"/>
      <c r="T117" s="220"/>
      <c r="U117" s="220"/>
      <c r="V117" s="220"/>
      <c r="W117" s="220"/>
      <c r="X117" s="220"/>
      <c r="Y117" s="220"/>
      <c r="Z117" s="220"/>
      <c r="AA117" s="220"/>
      <c r="AB117" s="220"/>
      <c r="AC117" s="220"/>
      <c r="AD117" s="220"/>
      <c r="AE117" s="220"/>
      <c r="AF117" s="220"/>
    </row>
    <row r="118" spans="1:32" x14ac:dyDescent="0.3">
      <c r="A118" s="271"/>
      <c r="B118" s="271"/>
      <c r="C118" s="271"/>
      <c r="D118" s="271"/>
      <c r="E118" s="271"/>
      <c r="F118" s="273"/>
      <c r="G118" s="773"/>
      <c r="H118" s="773"/>
      <c r="I118" s="274"/>
      <c r="J118" s="274"/>
      <c r="K118" s="220"/>
      <c r="N118" s="220"/>
      <c r="O118" s="220"/>
      <c r="P118" s="220"/>
      <c r="Q118" s="220"/>
      <c r="R118" s="220"/>
      <c r="S118" s="220"/>
      <c r="T118" s="220"/>
      <c r="U118" s="220"/>
      <c r="V118" s="220"/>
      <c r="W118" s="220"/>
      <c r="X118" s="220"/>
      <c r="Y118" s="220"/>
      <c r="Z118" s="220"/>
      <c r="AA118" s="220"/>
      <c r="AB118" s="220"/>
      <c r="AC118" s="220"/>
      <c r="AD118" s="220"/>
      <c r="AE118" s="220"/>
      <c r="AF118" s="220"/>
    </row>
    <row r="119" spans="1:32" x14ac:dyDescent="0.3">
      <c r="A119" s="271"/>
      <c r="B119" s="271"/>
      <c r="C119" s="271"/>
      <c r="D119" s="271"/>
      <c r="E119" s="271"/>
      <c r="F119" s="273"/>
      <c r="G119" s="773"/>
      <c r="H119" s="773"/>
      <c r="I119" s="274"/>
      <c r="J119" s="274"/>
      <c r="K119" s="220"/>
      <c r="N119" s="220"/>
      <c r="O119" s="220"/>
      <c r="P119" s="220"/>
      <c r="Q119" s="220"/>
      <c r="R119" s="220"/>
      <c r="S119" s="220"/>
      <c r="T119" s="220"/>
      <c r="U119" s="220"/>
      <c r="V119" s="220"/>
      <c r="W119" s="220"/>
      <c r="X119" s="220"/>
      <c r="Y119" s="220"/>
      <c r="Z119" s="220"/>
      <c r="AA119" s="220"/>
      <c r="AB119" s="220"/>
      <c r="AC119" s="220"/>
      <c r="AD119" s="220"/>
      <c r="AE119" s="220"/>
      <c r="AF119" s="220"/>
    </row>
    <row r="120" spans="1:32" x14ac:dyDescent="0.3">
      <c r="A120" s="271"/>
      <c r="B120" s="271"/>
      <c r="C120" s="271"/>
      <c r="D120" s="271"/>
      <c r="E120" s="271"/>
      <c r="F120" s="273"/>
      <c r="G120" s="773"/>
      <c r="H120" s="773"/>
      <c r="I120" s="274"/>
      <c r="J120" s="274"/>
      <c r="K120" s="220"/>
      <c r="N120" s="220"/>
      <c r="O120" s="220"/>
      <c r="P120" s="220"/>
      <c r="Q120" s="220"/>
      <c r="R120" s="220"/>
      <c r="S120" s="220"/>
      <c r="T120" s="220"/>
      <c r="U120" s="220"/>
      <c r="V120" s="220"/>
      <c r="W120" s="220"/>
      <c r="X120" s="220"/>
      <c r="Y120" s="220"/>
      <c r="Z120" s="220"/>
      <c r="AA120" s="220"/>
      <c r="AB120" s="220"/>
      <c r="AC120" s="220"/>
      <c r="AD120" s="220"/>
      <c r="AE120" s="220"/>
      <c r="AF120" s="220"/>
    </row>
    <row r="121" spans="1:32" x14ac:dyDescent="0.3">
      <c r="A121" s="271"/>
      <c r="B121" s="271"/>
      <c r="C121" s="271"/>
      <c r="D121" s="271"/>
      <c r="E121" s="271"/>
      <c r="F121" s="273"/>
      <c r="G121" s="773"/>
      <c r="H121" s="773"/>
      <c r="I121" s="274"/>
      <c r="J121" s="274"/>
      <c r="K121" s="220"/>
      <c r="N121" s="220"/>
      <c r="O121" s="220"/>
      <c r="P121" s="220"/>
      <c r="Q121" s="220"/>
      <c r="R121" s="220"/>
      <c r="S121" s="220"/>
      <c r="T121" s="220"/>
      <c r="U121" s="220"/>
      <c r="V121" s="220"/>
      <c r="W121" s="220"/>
      <c r="X121" s="220"/>
      <c r="Y121" s="220"/>
      <c r="Z121" s="220"/>
      <c r="AA121" s="220"/>
      <c r="AB121" s="220"/>
      <c r="AC121" s="220"/>
      <c r="AD121" s="220"/>
      <c r="AE121" s="220"/>
      <c r="AF121" s="220"/>
    </row>
    <row r="122" spans="1:32" x14ac:dyDescent="0.3">
      <c r="A122" s="271"/>
      <c r="B122" s="271"/>
      <c r="C122" s="271"/>
      <c r="D122" s="271"/>
      <c r="E122" s="271"/>
      <c r="F122" s="273"/>
      <c r="G122" s="773"/>
      <c r="H122" s="773"/>
      <c r="I122" s="274"/>
      <c r="J122" s="274"/>
      <c r="K122" s="220"/>
      <c r="N122" s="220"/>
      <c r="O122" s="220"/>
      <c r="P122" s="220"/>
      <c r="Q122" s="220"/>
      <c r="R122" s="220"/>
      <c r="S122" s="220"/>
      <c r="T122" s="220"/>
      <c r="U122" s="220"/>
      <c r="V122" s="220"/>
      <c r="W122" s="220"/>
      <c r="X122" s="220"/>
      <c r="Y122" s="220"/>
      <c r="Z122" s="220"/>
      <c r="AA122" s="220"/>
      <c r="AB122" s="220"/>
      <c r="AC122" s="220"/>
      <c r="AD122" s="220"/>
      <c r="AE122" s="220"/>
      <c r="AF122" s="220"/>
    </row>
    <row r="123" spans="1:32" x14ac:dyDescent="0.3">
      <c r="A123" s="271"/>
      <c r="B123" s="271"/>
      <c r="C123" s="271"/>
      <c r="D123" s="271"/>
      <c r="E123" s="271"/>
      <c r="F123" s="273"/>
      <c r="G123" s="773"/>
      <c r="H123" s="773"/>
      <c r="I123" s="274"/>
      <c r="J123" s="274"/>
      <c r="K123" s="220"/>
      <c r="N123" s="220"/>
      <c r="O123" s="220"/>
      <c r="P123" s="220"/>
      <c r="Q123" s="220"/>
      <c r="R123" s="220"/>
      <c r="S123" s="220"/>
      <c r="T123" s="220"/>
      <c r="U123" s="220"/>
      <c r="V123" s="220"/>
      <c r="W123" s="220"/>
      <c r="X123" s="220"/>
      <c r="Y123" s="220"/>
      <c r="Z123" s="220"/>
      <c r="AA123" s="220"/>
      <c r="AB123" s="220"/>
      <c r="AC123" s="220"/>
      <c r="AD123" s="220"/>
      <c r="AE123" s="220"/>
      <c r="AF123" s="220"/>
    </row>
    <row r="124" spans="1:32" x14ac:dyDescent="0.3">
      <c r="A124" s="271"/>
      <c r="B124" s="271"/>
      <c r="C124" s="271"/>
      <c r="D124" s="271"/>
      <c r="E124" s="271"/>
      <c r="F124" s="273"/>
      <c r="G124" s="773"/>
      <c r="H124" s="773"/>
      <c r="I124" s="274"/>
      <c r="J124" s="274"/>
      <c r="K124" s="220"/>
      <c r="N124" s="220"/>
      <c r="O124" s="220"/>
      <c r="P124" s="220"/>
      <c r="Q124" s="220"/>
      <c r="R124" s="220"/>
      <c r="S124" s="220"/>
      <c r="T124" s="220"/>
      <c r="U124" s="220"/>
      <c r="V124" s="220"/>
      <c r="W124" s="220"/>
      <c r="X124" s="220"/>
      <c r="Y124" s="220"/>
      <c r="Z124" s="220"/>
      <c r="AA124" s="220"/>
      <c r="AB124" s="220"/>
      <c r="AC124" s="220"/>
      <c r="AD124" s="220"/>
      <c r="AE124" s="220"/>
      <c r="AF124" s="220"/>
    </row>
    <row r="125" spans="1:32" x14ac:dyDescent="0.3">
      <c r="A125" s="271"/>
      <c r="B125" s="271"/>
      <c r="C125" s="271"/>
      <c r="D125" s="271"/>
      <c r="E125" s="271"/>
      <c r="F125" s="273"/>
      <c r="G125" s="773"/>
      <c r="H125" s="773"/>
      <c r="I125" s="274"/>
      <c r="J125" s="274"/>
      <c r="K125" s="220"/>
      <c r="N125" s="220"/>
      <c r="O125" s="220"/>
      <c r="P125" s="220"/>
      <c r="Q125" s="220"/>
      <c r="R125" s="220"/>
      <c r="S125" s="220"/>
      <c r="T125" s="220"/>
      <c r="U125" s="220"/>
      <c r="V125" s="220"/>
      <c r="W125" s="220"/>
      <c r="X125" s="220"/>
      <c r="Y125" s="220"/>
      <c r="Z125" s="220"/>
      <c r="AA125" s="220"/>
      <c r="AB125" s="220"/>
      <c r="AC125" s="220"/>
      <c r="AD125" s="220"/>
      <c r="AE125" s="220"/>
      <c r="AF125" s="220"/>
    </row>
    <row r="126" spans="1:32" x14ac:dyDescent="0.3">
      <c r="A126" s="271"/>
      <c r="B126" s="271"/>
      <c r="C126" s="271"/>
      <c r="D126" s="271"/>
      <c r="E126" s="271"/>
      <c r="F126" s="273"/>
      <c r="G126" s="773"/>
      <c r="H126" s="773"/>
      <c r="I126" s="274"/>
      <c r="J126" s="274"/>
      <c r="K126" s="220"/>
      <c r="N126" s="220"/>
      <c r="O126" s="220"/>
      <c r="P126" s="220"/>
      <c r="Q126" s="220"/>
      <c r="R126" s="220"/>
      <c r="S126" s="220"/>
      <c r="T126" s="220"/>
      <c r="U126" s="220"/>
      <c r="V126" s="220"/>
      <c r="W126" s="220"/>
      <c r="X126" s="220"/>
      <c r="Y126" s="220"/>
      <c r="Z126" s="220"/>
      <c r="AA126" s="220"/>
      <c r="AB126" s="220"/>
      <c r="AC126" s="220"/>
      <c r="AD126" s="220"/>
      <c r="AE126" s="220"/>
      <c r="AF126" s="220"/>
    </row>
    <row r="127" spans="1:32" x14ac:dyDescent="0.3">
      <c r="A127" s="271"/>
      <c r="B127" s="271"/>
      <c r="C127" s="271"/>
      <c r="D127" s="271"/>
      <c r="E127" s="271"/>
      <c r="F127" s="273"/>
      <c r="G127" s="773"/>
      <c r="H127" s="773"/>
      <c r="I127" s="274"/>
      <c r="J127" s="274"/>
      <c r="K127" s="220"/>
      <c r="N127" s="220"/>
      <c r="O127" s="220"/>
      <c r="P127" s="220"/>
      <c r="Q127" s="220"/>
      <c r="R127" s="220"/>
      <c r="S127" s="220"/>
      <c r="T127" s="220"/>
      <c r="U127" s="220"/>
      <c r="V127" s="220"/>
      <c r="W127" s="220"/>
      <c r="X127" s="220"/>
      <c r="Y127" s="220"/>
      <c r="Z127" s="220"/>
      <c r="AA127" s="220"/>
      <c r="AB127" s="220"/>
      <c r="AC127" s="220"/>
      <c r="AD127" s="220"/>
      <c r="AE127" s="220"/>
      <c r="AF127" s="220"/>
    </row>
    <row r="128" spans="1:32" x14ac:dyDescent="0.3">
      <c r="A128" s="271"/>
      <c r="B128" s="271"/>
      <c r="C128" s="271"/>
      <c r="D128" s="271"/>
      <c r="E128" s="271"/>
      <c r="F128" s="273"/>
      <c r="G128" s="773"/>
      <c r="H128" s="773"/>
      <c r="I128" s="274"/>
      <c r="J128" s="274"/>
      <c r="K128" s="220"/>
      <c r="N128" s="220"/>
      <c r="O128" s="220"/>
      <c r="P128" s="220"/>
      <c r="Q128" s="220"/>
      <c r="R128" s="220"/>
      <c r="S128" s="220"/>
      <c r="T128" s="220"/>
      <c r="U128" s="220"/>
      <c r="V128" s="220"/>
      <c r="W128" s="220"/>
      <c r="X128" s="220"/>
      <c r="Y128" s="220"/>
      <c r="Z128" s="220"/>
      <c r="AA128" s="220"/>
      <c r="AB128" s="220"/>
      <c r="AC128" s="220"/>
      <c r="AD128" s="220"/>
      <c r="AE128" s="220"/>
      <c r="AF128" s="220"/>
    </row>
  </sheetData>
  <sheetProtection algorithmName="SHA-512" hashValue="nqqdE39X60uiW4SHi7ftnjyCEbWNTZRtfQE9hDw9FT+nRUYTKvj+H6WX4GlTnxAouokWJR2spiy5Q88VV6oihw==" saltValue="35leoxGljGb6+YHrxf7sow==" spinCount="100000" sheet="1" formatColumns="0" formatRows="0" selectLockedCells="1"/>
  <customSheetViews>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A41:J41"/>
    <mergeCell ref="B46:J46"/>
    <mergeCell ref="H48:I48"/>
    <mergeCell ref="H49:I49"/>
    <mergeCell ref="A9:B9"/>
    <mergeCell ref="C9:E9"/>
    <mergeCell ref="C10:E10"/>
    <mergeCell ref="C11:E11"/>
    <mergeCell ref="A14:J14"/>
    <mergeCell ref="I15:J15"/>
  </mergeCells>
  <conditionalFormatting sqref="I19:I40">
    <cfRule type="cellIs" dxfId="16" priority="4" stopIfTrue="1" operator="equal">
      <formula>"a"</formula>
    </cfRule>
    <cfRule type="expression" dxfId="15" priority="5" stopIfTrue="1">
      <formula>F19&gt;0</formula>
    </cfRule>
  </conditionalFormatting>
  <dataValidations count="1">
    <dataValidation type="decimal" operator="greaterThan" allowBlank="1" showInputMessage="1" showErrorMessage="1" sqref="I19:I40"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40" max="9"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1"/>
  <sheetViews>
    <sheetView view="pageBreakPreview" zoomScale="55" zoomScaleNormal="85" zoomScaleSheetLayoutView="55" workbookViewId="0">
      <selection activeCell="O36" sqref="O36"/>
    </sheetView>
  </sheetViews>
  <sheetFormatPr defaultColWidth="9" defaultRowHeight="15.75" x14ac:dyDescent="0.3"/>
  <cols>
    <col min="1" max="1" width="6.75" style="284" customWidth="1"/>
    <col min="2" max="2" width="19.75" style="285" customWidth="1"/>
    <col min="3" max="3" width="9" style="285" customWidth="1"/>
    <col min="4" max="4" width="9.625" style="285" customWidth="1"/>
    <col min="5" max="5" width="9.375" style="285" customWidth="1"/>
    <col min="6" max="6" width="33.125" style="285" bestFit="1" customWidth="1"/>
    <col min="7" max="7" width="13.75" style="285" customWidth="1"/>
    <col min="8" max="8" width="14" style="286" customWidth="1"/>
    <col min="9" max="9" width="12" style="287" bestFit="1" customWidth="1"/>
    <col min="10" max="10" width="9.5" style="285" customWidth="1"/>
    <col min="11" max="11" width="13.875" style="285" bestFit="1" customWidth="1"/>
    <col min="12" max="12" width="78.625" style="288" customWidth="1"/>
    <col min="13" max="13" width="6.5" style="287" customWidth="1"/>
    <col min="14" max="14" width="9.25" style="287" customWidth="1"/>
    <col min="15" max="15" width="23.375" style="289" customWidth="1"/>
    <col min="16" max="16" width="29.5" style="289" customWidth="1"/>
    <col min="17" max="17" width="34.5" style="9" hidden="1" customWidth="1"/>
    <col min="18" max="18" width="13.125" style="9" hidden="1" customWidth="1"/>
    <col min="19" max="19" width="13.5" style="9" hidden="1" customWidth="1"/>
    <col min="20" max="22" width="9" style="9" hidden="1" customWidth="1"/>
    <col min="23"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75" t="str">
        <f>Cover!B3</f>
        <v>Spec No: CC/NT/W-SOLAR/DOM/A01/25/06750</v>
      </c>
      <c r="B1" s="276"/>
      <c r="C1" s="276"/>
      <c r="D1" s="276"/>
      <c r="E1" s="276"/>
      <c r="F1" s="276"/>
      <c r="G1" s="276"/>
      <c r="H1" s="277"/>
      <c r="I1" s="1"/>
      <c r="J1" s="276"/>
      <c r="K1" s="276"/>
      <c r="L1" s="278"/>
      <c r="M1" s="4"/>
      <c r="N1" s="4"/>
      <c r="O1" s="5"/>
      <c r="P1" s="279" t="s">
        <v>126</v>
      </c>
    </row>
    <row r="2" spans="1:54" x14ac:dyDescent="0.3">
      <c r="A2" s="280"/>
      <c r="B2" s="281"/>
      <c r="C2" s="281"/>
      <c r="D2" s="281"/>
      <c r="E2" s="281"/>
      <c r="F2" s="281"/>
      <c r="G2" s="281"/>
      <c r="H2" s="282"/>
      <c r="I2" s="11"/>
      <c r="J2" s="281"/>
      <c r="K2" s="281"/>
      <c r="L2" s="283"/>
      <c r="M2" s="11"/>
      <c r="N2" s="11"/>
      <c r="O2" s="10"/>
      <c r="P2" s="10"/>
    </row>
    <row r="3" spans="1:54" ht="33.75" customHeight="1" x14ac:dyDescent="0.3">
      <c r="A3" s="862" t="str">
        <f>Cover!$B$2</f>
        <v>Power Supply arrangement comprising Solar and BESS as a pilot project for meeting the construction power supply requirement at Pang HVDC station.</v>
      </c>
      <c r="B3" s="862"/>
      <c r="C3" s="862"/>
      <c r="D3" s="862"/>
      <c r="E3" s="862"/>
      <c r="F3" s="862"/>
      <c r="G3" s="862"/>
      <c r="H3" s="862"/>
      <c r="I3" s="862"/>
      <c r="J3" s="862"/>
      <c r="K3" s="862"/>
      <c r="L3" s="862"/>
      <c r="M3" s="862"/>
      <c r="N3" s="862"/>
      <c r="O3" s="862"/>
      <c r="P3" s="862"/>
      <c r="Q3" s="862"/>
      <c r="AK3" s="18" t="s">
        <v>127</v>
      </c>
      <c r="AM3" s="93">
        <f>IF(ISERROR(#REF!/('[1]Sch-6'!D14+'[1]Sch-6'!D16+'[1]Sch-6'!D18)),0,#REF!/( '[1]Sch-6'!D14+'[1]Sch-6'!D16+'[1]Sch-6'!D18))</f>
        <v>0</v>
      </c>
    </row>
    <row r="4" spans="1:54" ht="16.5" x14ac:dyDescent="0.3">
      <c r="A4" s="850" t="s">
        <v>128</v>
      </c>
      <c r="B4" s="850"/>
      <c r="C4" s="850"/>
      <c r="D4" s="850"/>
      <c r="E4" s="850"/>
      <c r="F4" s="850"/>
      <c r="G4" s="850"/>
      <c r="H4" s="850"/>
      <c r="I4" s="850"/>
      <c r="J4" s="850"/>
      <c r="K4" s="850"/>
      <c r="L4" s="850"/>
      <c r="M4" s="850"/>
      <c r="N4" s="850"/>
      <c r="O4" s="850"/>
      <c r="P4" s="850"/>
      <c r="Q4" s="850"/>
      <c r="AK4" s="18" t="s">
        <v>129</v>
      </c>
      <c r="AM4" s="93" t="e">
        <f>#REF!</f>
        <v>#REF!</v>
      </c>
    </row>
    <row r="5" spans="1:54" x14ac:dyDescent="0.3">
      <c r="AK5" s="18" t="s">
        <v>130</v>
      </c>
      <c r="AM5" s="93">
        <f>IF(ISERROR(#REF!/#REF!),0,#REF! /#REF!)</f>
        <v>0</v>
      </c>
    </row>
    <row r="6" spans="1:54" ht="16.5" x14ac:dyDescent="0.3">
      <c r="A6" s="290" t="str">
        <f>'Sch-1'!A6</f>
        <v>Bidder’s Name and Address (Sole Bidder) :</v>
      </c>
      <c r="B6" s="291"/>
      <c r="C6" s="291"/>
      <c r="D6" s="291"/>
      <c r="E6" s="291"/>
      <c r="F6" s="291"/>
      <c r="G6" s="291"/>
      <c r="H6" s="292"/>
      <c r="I6" s="293"/>
      <c r="J6" s="291"/>
      <c r="K6" s="291"/>
      <c r="L6" s="294"/>
      <c r="M6" s="117" t="s">
        <v>5</v>
      </c>
      <c r="P6" s="10"/>
      <c r="AK6" s="18" t="s">
        <v>131</v>
      </c>
      <c r="AM6" s="93" t="e">
        <f>#REF!</f>
        <v>#REF!</v>
      </c>
    </row>
    <row r="7" spans="1:54" ht="18.600000000000001" customHeight="1" x14ac:dyDescent="0.3">
      <c r="A7" s="882" t="str">
        <f>'Sch-1'!A7</f>
        <v/>
      </c>
      <c r="B7" s="882"/>
      <c r="C7" s="882"/>
      <c r="D7" s="882"/>
      <c r="E7" s="882"/>
      <c r="F7" s="882"/>
      <c r="G7" s="882"/>
      <c r="H7" s="882"/>
      <c r="I7" s="882"/>
      <c r="J7" s="882"/>
      <c r="K7" s="882"/>
      <c r="L7" s="882"/>
      <c r="M7" s="852" t="str">
        <f>'[1]Sch-1'!M7</f>
        <v>Contracts Services, 3rd Floor</v>
      </c>
      <c r="N7" s="852"/>
      <c r="O7" s="852"/>
      <c r="P7" s="852"/>
      <c r="AK7" s="18" t="s">
        <v>132</v>
      </c>
      <c r="AM7" s="93" t="e">
        <f>SUM(AM3:AM6)</f>
        <v>#REF!</v>
      </c>
    </row>
    <row r="8" spans="1:54" ht="16.5" x14ac:dyDescent="0.3">
      <c r="A8" s="290" t="s">
        <v>7</v>
      </c>
      <c r="B8" s="291"/>
      <c r="C8" s="295" t="str">
        <f>'Sch-2'!C9:E9</f>
        <v/>
      </c>
      <c r="D8" s="291"/>
      <c r="E8" s="291"/>
      <c r="F8" s="291"/>
      <c r="G8" s="291"/>
      <c r="H8" s="292"/>
      <c r="I8" s="293"/>
      <c r="J8" s="291"/>
      <c r="K8" s="291"/>
      <c r="M8" s="852" t="str">
        <f>'[1]Sch-1'!M8</f>
        <v>Power Grid Corporation of India Ltd.,</v>
      </c>
      <c r="N8" s="852"/>
      <c r="O8" s="852"/>
      <c r="P8" s="852"/>
    </row>
    <row r="9" spans="1:54" ht="16.5" x14ac:dyDescent="0.3">
      <c r="A9" s="290" t="s">
        <v>9</v>
      </c>
      <c r="B9" s="291"/>
      <c r="C9" s="295" t="str">
        <f>'Sch-2'!C10:E10</f>
        <v/>
      </c>
      <c r="D9" s="291"/>
      <c r="E9" s="291"/>
      <c r="F9" s="291"/>
      <c r="G9" s="291"/>
      <c r="H9" s="292"/>
      <c r="I9" s="293"/>
      <c r="J9" s="291"/>
      <c r="K9" s="291"/>
      <c r="M9" s="852" t="str">
        <f>'[1]Sch-1'!M9</f>
        <v>"Saudamini", Plot No.-2</v>
      </c>
      <c r="N9" s="852"/>
      <c r="O9" s="852"/>
      <c r="P9" s="852"/>
    </row>
    <row r="10" spans="1:54" ht="16.5" customHeight="1" x14ac:dyDescent="0.3">
      <c r="A10" s="296"/>
      <c r="B10" s="297"/>
      <c r="C10" s="295" t="str">
        <f>'Sch-2'!C11:E11</f>
        <v/>
      </c>
      <c r="D10" s="297"/>
      <c r="E10" s="298"/>
      <c r="F10" s="297"/>
      <c r="G10" s="297"/>
      <c r="H10" s="299"/>
      <c r="I10" s="26"/>
      <c r="J10" s="297"/>
      <c r="K10" s="297"/>
      <c r="M10" s="23" t="str">
        <f>'[1]Sch-1'!M10</f>
        <v xml:space="preserve">Sector-29, </v>
      </c>
      <c r="N10" s="23"/>
      <c r="O10" s="23"/>
      <c r="P10" s="23"/>
      <c r="AK10" s="18" t="s">
        <v>133</v>
      </c>
      <c r="AM10" s="93" t="e">
        <f>'[1]Sch-1'!AA10</f>
        <v>#REF!</v>
      </c>
    </row>
    <row r="11" spans="1:54" ht="16.5" customHeight="1" x14ac:dyDescent="0.3">
      <c r="A11" s="296"/>
      <c r="B11" s="297"/>
      <c r="C11" s="295" t="str">
        <f>'Sch-2'!C12</f>
        <v/>
      </c>
      <c r="D11" s="297"/>
      <c r="E11" s="297"/>
      <c r="F11" s="297"/>
      <c r="G11" s="297"/>
      <c r="H11" s="299"/>
      <c r="I11" s="26"/>
      <c r="J11" s="297"/>
      <c r="K11" s="297"/>
      <c r="M11" s="852" t="str">
        <f>'[1]Sch-1'!M11</f>
        <v>Gurugram (Haryana) - 122001</v>
      </c>
      <c r="N11" s="852"/>
      <c r="O11" s="852"/>
      <c r="P11" s="852"/>
      <c r="AK11" s="18"/>
      <c r="AM11" s="93"/>
    </row>
    <row r="12" spans="1:54" x14ac:dyDescent="0.3">
      <c r="A12" s="300"/>
      <c r="B12" s="301"/>
      <c r="C12" s="301"/>
      <c r="D12" s="301"/>
      <c r="E12" s="301"/>
      <c r="F12" s="301"/>
      <c r="G12" s="301"/>
      <c r="H12" s="299"/>
      <c r="I12" s="32"/>
      <c r="J12" s="301"/>
      <c r="K12" s="301"/>
      <c r="L12" s="302"/>
      <c r="M12" s="303"/>
      <c r="N12" s="303"/>
      <c r="O12" s="26"/>
      <c r="P12" s="10"/>
      <c r="AK12" s="18"/>
      <c r="AM12" s="93"/>
    </row>
    <row r="13" spans="1:54" s="39" customFormat="1" ht="33" customHeight="1" x14ac:dyDescent="0.3">
      <c r="A13" s="304" t="s">
        <v>134</v>
      </c>
      <c r="B13" s="305"/>
      <c r="C13" s="305"/>
      <c r="D13" s="305"/>
      <c r="E13" s="305"/>
      <c r="F13" s="305"/>
      <c r="G13" s="305"/>
      <c r="H13" s="305"/>
      <c r="I13" s="305"/>
      <c r="J13" s="305"/>
      <c r="K13" s="305"/>
      <c r="L13" s="305"/>
      <c r="M13" s="305"/>
      <c r="N13" s="305"/>
      <c r="O13" s="305"/>
      <c r="P13" s="305"/>
      <c r="Q13" s="38"/>
      <c r="R13" s="306"/>
      <c r="S13" s="306"/>
      <c r="T13" s="306"/>
      <c r="U13" s="306"/>
      <c r="V13" s="38"/>
      <c r="W13" s="38"/>
      <c r="X13" s="38"/>
      <c r="Y13" s="38"/>
      <c r="Z13" s="38"/>
      <c r="AA13" s="38"/>
      <c r="AB13" s="38"/>
      <c r="AC13" s="38"/>
      <c r="AD13" s="38"/>
      <c r="AE13" s="38"/>
      <c r="AF13" s="38"/>
      <c r="AG13" s="38"/>
      <c r="AH13" s="38"/>
      <c r="AI13" s="38"/>
      <c r="AJ13" s="38"/>
      <c r="AK13" s="38"/>
      <c r="AL13" s="880" t="s">
        <v>135</v>
      </c>
      <c r="AM13" s="880"/>
      <c r="AN13" s="307" t="s">
        <v>136</v>
      </c>
      <c r="AO13" s="880" t="s">
        <v>137</v>
      </c>
      <c r="AP13" s="880"/>
      <c r="AQ13" s="38"/>
      <c r="AR13" s="38"/>
      <c r="AS13" s="38"/>
      <c r="AT13" s="38"/>
      <c r="AU13" s="38"/>
      <c r="AV13" s="38"/>
      <c r="AW13" s="38"/>
      <c r="AX13" s="38"/>
      <c r="AY13" s="38"/>
      <c r="AZ13" s="38"/>
      <c r="BA13" s="38"/>
      <c r="BB13" s="38"/>
    </row>
    <row r="14" spans="1:54" ht="16.5" x14ac:dyDescent="0.3">
      <c r="A14" s="296"/>
      <c r="B14" s="297"/>
      <c r="C14" s="297"/>
      <c r="D14" s="297"/>
      <c r="E14" s="297"/>
      <c r="F14" s="297"/>
      <c r="G14" s="297"/>
      <c r="H14" s="299"/>
      <c r="I14" s="26"/>
      <c r="J14" s="297"/>
      <c r="K14" s="297"/>
      <c r="L14" s="297"/>
      <c r="M14" s="297"/>
      <c r="N14" s="301"/>
      <c r="O14" s="297"/>
      <c r="P14" s="297"/>
      <c r="R14" s="308"/>
      <c r="S14" s="308"/>
      <c r="T14" s="308"/>
      <c r="U14" s="308"/>
      <c r="AL14" s="309"/>
      <c r="AM14" s="309"/>
      <c r="AN14" s="8"/>
      <c r="AO14" s="309"/>
      <c r="AP14" s="309"/>
    </row>
    <row r="15" spans="1:54" ht="16.5" x14ac:dyDescent="0.3">
      <c r="A15" s="296"/>
      <c r="B15" s="297"/>
      <c r="C15" s="297"/>
      <c r="D15" s="297"/>
      <c r="E15" s="297"/>
      <c r="F15" s="297"/>
      <c r="G15" s="297"/>
      <c r="H15" s="299"/>
      <c r="I15" s="26"/>
      <c r="J15" s="297"/>
      <c r="K15" s="297"/>
      <c r="L15" s="297"/>
      <c r="M15" s="297"/>
      <c r="N15" s="881" t="s">
        <v>15</v>
      </c>
      <c r="O15" s="881"/>
      <c r="P15" s="881"/>
      <c r="R15" s="308"/>
      <c r="S15" s="308"/>
      <c r="T15" s="308"/>
      <c r="U15" s="308"/>
      <c r="AL15" s="309"/>
      <c r="AM15" s="309"/>
      <c r="AN15" s="8"/>
      <c r="AO15" s="309"/>
      <c r="AP15" s="309"/>
    </row>
    <row r="16" spans="1:54" ht="104.25" customHeight="1" x14ac:dyDescent="0.3">
      <c r="A16" s="310" t="s">
        <v>17</v>
      </c>
      <c r="B16" s="311" t="s">
        <v>18</v>
      </c>
      <c r="C16" s="311" t="s">
        <v>19</v>
      </c>
      <c r="D16" s="311" t="s">
        <v>138</v>
      </c>
      <c r="E16" s="311" t="s">
        <v>139</v>
      </c>
      <c r="F16" s="311" t="s">
        <v>20</v>
      </c>
      <c r="G16" s="312" t="s">
        <v>140</v>
      </c>
      <c r="H16" s="313" t="s">
        <v>141</v>
      </c>
      <c r="I16" s="314" t="s">
        <v>142</v>
      </c>
      <c r="J16" s="314" t="s">
        <v>24</v>
      </c>
      <c r="K16" s="314" t="s">
        <v>25</v>
      </c>
      <c r="L16" s="311" t="s">
        <v>116</v>
      </c>
      <c r="M16" s="315" t="s">
        <v>27</v>
      </c>
      <c r="N16" s="315" t="s">
        <v>117</v>
      </c>
      <c r="O16" s="311" t="s">
        <v>143</v>
      </c>
      <c r="P16" s="311" t="s">
        <v>144</v>
      </c>
      <c r="Q16" s="51" t="s">
        <v>145</v>
      </c>
      <c r="R16" s="308"/>
      <c r="S16" s="308"/>
      <c r="T16" s="308"/>
      <c r="U16" s="308"/>
      <c r="AL16" s="316" t="s">
        <v>143</v>
      </c>
      <c r="AM16" s="316" t="s">
        <v>144</v>
      </c>
      <c r="AN16" s="8"/>
      <c r="AO16" s="316" t="s">
        <v>143</v>
      </c>
      <c r="AP16" s="316" t="s">
        <v>144</v>
      </c>
    </row>
    <row r="17" spans="1:54" s="327" customFormat="1" ht="30" customHeight="1" x14ac:dyDescent="0.3">
      <c r="A17" s="741">
        <v>1</v>
      </c>
      <c r="B17" s="742">
        <v>2</v>
      </c>
      <c r="C17" s="742">
        <v>3</v>
      </c>
      <c r="D17" s="742">
        <v>4</v>
      </c>
      <c r="E17" s="742">
        <v>5</v>
      </c>
      <c r="F17" s="743">
        <v>6</v>
      </c>
      <c r="G17" s="742">
        <v>7</v>
      </c>
      <c r="H17" s="744">
        <v>8</v>
      </c>
      <c r="I17" s="745">
        <v>9</v>
      </c>
      <c r="J17" s="745">
        <v>10</v>
      </c>
      <c r="K17" s="745">
        <v>11</v>
      </c>
      <c r="L17" s="746">
        <v>12</v>
      </c>
      <c r="M17" s="746">
        <v>13</v>
      </c>
      <c r="N17" s="746">
        <v>14</v>
      </c>
      <c r="O17" s="746">
        <v>15</v>
      </c>
      <c r="P17" s="746" t="s">
        <v>146</v>
      </c>
      <c r="Q17" s="746">
        <v>17</v>
      </c>
      <c r="R17" s="323"/>
      <c r="S17" s="323"/>
      <c r="T17" s="323"/>
      <c r="U17" s="323"/>
      <c r="V17" s="324"/>
      <c r="W17" s="324"/>
      <c r="X17" s="324"/>
      <c r="Y17" s="324"/>
      <c r="Z17" s="324"/>
      <c r="AA17" s="324"/>
      <c r="AB17" s="324"/>
      <c r="AC17" s="324"/>
      <c r="AD17" s="324"/>
      <c r="AE17" s="324"/>
      <c r="AF17" s="324"/>
      <c r="AG17" s="324"/>
      <c r="AH17" s="324"/>
      <c r="AI17" s="324"/>
      <c r="AJ17" s="324"/>
      <c r="AK17" s="324"/>
      <c r="AL17" s="325">
        <v>5</v>
      </c>
      <c r="AM17" s="325" t="s">
        <v>147</v>
      </c>
      <c r="AN17" s="326"/>
      <c r="AO17" s="325">
        <v>5</v>
      </c>
      <c r="AP17" s="325" t="s">
        <v>147</v>
      </c>
      <c r="AQ17" s="324"/>
      <c r="AR17" s="324"/>
      <c r="AS17" s="324"/>
      <c r="AT17" s="324"/>
      <c r="AU17" s="324"/>
      <c r="AV17" s="324"/>
      <c r="AW17" s="324"/>
      <c r="AX17" s="324"/>
      <c r="AY17" s="324"/>
      <c r="AZ17" s="324"/>
      <c r="BA17" s="324"/>
      <c r="BB17" s="324"/>
    </row>
    <row r="18" spans="1:54" ht="24" customHeight="1" x14ac:dyDescent="0.3">
      <c r="A18" s="754"/>
      <c r="B18" s="755" t="str">
        <f>'Sch-2'!B18</f>
        <v xml:space="preserve">Solar + BESS pilot project at Pang      </v>
      </c>
      <c r="C18" s="756"/>
      <c r="D18" s="756"/>
      <c r="E18" s="756"/>
      <c r="F18" s="756"/>
      <c r="G18" s="756"/>
      <c r="H18" s="756"/>
      <c r="I18" s="756"/>
      <c r="J18" s="756"/>
      <c r="K18" s="756"/>
      <c r="L18" s="756"/>
      <c r="M18" s="756"/>
      <c r="N18" s="756"/>
      <c r="O18" s="756"/>
      <c r="P18" s="756"/>
      <c r="Q18" s="757"/>
      <c r="R18" s="308"/>
      <c r="S18" s="308"/>
      <c r="T18" s="308"/>
      <c r="U18" s="308"/>
      <c r="AL18" s="834" t="s">
        <v>135</v>
      </c>
      <c r="AM18" s="834"/>
      <c r="AN18" s="8" t="s">
        <v>136</v>
      </c>
      <c r="AO18" s="834" t="s">
        <v>137</v>
      </c>
      <c r="AP18" s="834"/>
    </row>
    <row r="19" spans="1:54" s="289" customFormat="1" ht="48" customHeight="1" x14ac:dyDescent="0.3">
      <c r="A19" s="747">
        <v>1</v>
      </c>
      <c r="B19" s="747">
        <v>7000030989</v>
      </c>
      <c r="C19" s="747">
        <v>230</v>
      </c>
      <c r="D19" s="747">
        <v>20</v>
      </c>
      <c r="E19" s="747">
        <v>20</v>
      </c>
      <c r="F19" s="748" t="s">
        <v>364</v>
      </c>
      <c r="G19" s="747">
        <v>100034617</v>
      </c>
      <c r="H19" s="747">
        <v>995455</v>
      </c>
      <c r="I19" s="749"/>
      <c r="J19" s="750">
        <v>0.18</v>
      </c>
      <c r="K19" s="64"/>
      <c r="L19" s="751" t="s">
        <v>365</v>
      </c>
      <c r="M19" s="747" t="s">
        <v>342</v>
      </c>
      <c r="N19" s="747">
        <v>1</v>
      </c>
      <c r="O19" s="760"/>
      <c r="P19" s="752" t="str">
        <f t="shared" ref="P19" si="0">IF(O19=0, "Included", IF(ISERROR(N19*O19), O19, N19*O19))</f>
        <v>Included</v>
      </c>
      <c r="Q19" s="753">
        <f t="shared" ref="Q19" si="1">S19</f>
        <v>0</v>
      </c>
      <c r="R19" s="289">
        <f t="shared" ref="R19" si="2">IF(P19="Included",0,P19)</f>
        <v>0</v>
      </c>
      <c r="S19" s="289">
        <f t="shared" ref="S19" si="3">IF(K19="",(R19*J19),(R19*K19))</f>
        <v>0</v>
      </c>
      <c r="T19" s="335">
        <f t="shared" ref="T19" si="4">+N19*O19</f>
        <v>0</v>
      </c>
      <c r="U19" s="335"/>
      <c r="AD19" s="336"/>
    </row>
    <row r="20" spans="1:54" s="289" customFormat="1" ht="48" customHeight="1" x14ac:dyDescent="0.3">
      <c r="A20" s="328">
        <v>2</v>
      </c>
      <c r="B20" s="328">
        <v>7000030989</v>
      </c>
      <c r="C20" s="747">
        <v>230</v>
      </c>
      <c r="D20" s="328">
        <v>20</v>
      </c>
      <c r="E20" s="328">
        <v>30</v>
      </c>
      <c r="F20" s="418" t="s">
        <v>364</v>
      </c>
      <c r="G20" s="328">
        <v>100034637</v>
      </c>
      <c r="H20" s="328">
        <v>998731</v>
      </c>
      <c r="I20" s="329"/>
      <c r="J20" s="330">
        <v>0.18</v>
      </c>
      <c r="K20" s="331"/>
      <c r="L20" s="332" t="s">
        <v>366</v>
      </c>
      <c r="M20" s="328" t="s">
        <v>342</v>
      </c>
      <c r="N20" s="328">
        <v>1</v>
      </c>
      <c r="O20" s="760"/>
      <c r="P20" s="752" t="str">
        <f t="shared" ref="P20:P39" si="5">IF(O20=0, "Included", IF(ISERROR(N20*O20), O20, N20*O20))</f>
        <v>Included</v>
      </c>
      <c r="Q20" s="753">
        <f t="shared" ref="Q20:Q39" si="6">S20</f>
        <v>0</v>
      </c>
      <c r="R20" s="289">
        <f t="shared" ref="R20:R39" si="7">IF(P20="Included",0,P20)</f>
        <v>0</v>
      </c>
      <c r="S20" s="289">
        <f t="shared" ref="S20:S39" si="8">IF(K20="",(R20*J20),(R20*K20))</f>
        <v>0</v>
      </c>
      <c r="T20" s="335">
        <f t="shared" ref="T20:T39" si="9">+N20*O20</f>
        <v>0</v>
      </c>
      <c r="U20" s="335"/>
      <c r="AD20" s="336"/>
    </row>
    <row r="21" spans="1:54" s="289" customFormat="1" ht="48" customHeight="1" x14ac:dyDescent="0.3">
      <c r="A21" s="747">
        <v>3</v>
      </c>
      <c r="B21" s="328">
        <v>7000030989</v>
      </c>
      <c r="C21" s="747">
        <v>230</v>
      </c>
      <c r="D21" s="328">
        <v>20</v>
      </c>
      <c r="E21" s="328">
        <v>40</v>
      </c>
      <c r="F21" s="418" t="s">
        <v>364</v>
      </c>
      <c r="G21" s="328">
        <v>100034638</v>
      </c>
      <c r="H21" s="328">
        <v>998731</v>
      </c>
      <c r="I21" s="329"/>
      <c r="J21" s="330">
        <v>0.18</v>
      </c>
      <c r="K21" s="331"/>
      <c r="L21" s="332" t="s">
        <v>367</v>
      </c>
      <c r="M21" s="328" t="s">
        <v>342</v>
      </c>
      <c r="N21" s="328">
        <v>1</v>
      </c>
      <c r="O21" s="760"/>
      <c r="P21" s="752" t="str">
        <f t="shared" si="5"/>
        <v>Included</v>
      </c>
      <c r="Q21" s="753">
        <f t="shared" si="6"/>
        <v>0</v>
      </c>
      <c r="R21" s="289">
        <f t="shared" si="7"/>
        <v>0</v>
      </c>
      <c r="S21" s="289">
        <f t="shared" si="8"/>
        <v>0</v>
      </c>
      <c r="T21" s="335">
        <f t="shared" si="9"/>
        <v>0</v>
      </c>
      <c r="U21" s="335"/>
      <c r="AD21" s="336"/>
    </row>
    <row r="22" spans="1:54" s="289" customFormat="1" ht="48" customHeight="1" x14ac:dyDescent="0.3">
      <c r="A22" s="328">
        <v>4</v>
      </c>
      <c r="B22" s="328">
        <v>7000030989</v>
      </c>
      <c r="C22" s="747">
        <v>230</v>
      </c>
      <c r="D22" s="328">
        <v>20</v>
      </c>
      <c r="E22" s="328">
        <v>50</v>
      </c>
      <c r="F22" s="418" t="s">
        <v>364</v>
      </c>
      <c r="G22" s="328">
        <v>100034618</v>
      </c>
      <c r="H22" s="328">
        <v>998736</v>
      </c>
      <c r="I22" s="329"/>
      <c r="J22" s="330">
        <v>0.18</v>
      </c>
      <c r="K22" s="331"/>
      <c r="L22" s="332" t="s">
        <v>368</v>
      </c>
      <c r="M22" s="328" t="s">
        <v>342</v>
      </c>
      <c r="N22" s="328">
        <v>1</v>
      </c>
      <c r="O22" s="760"/>
      <c r="P22" s="752" t="str">
        <f t="shared" si="5"/>
        <v>Included</v>
      </c>
      <c r="Q22" s="753">
        <f t="shared" si="6"/>
        <v>0</v>
      </c>
      <c r="R22" s="289">
        <f t="shared" si="7"/>
        <v>0</v>
      </c>
      <c r="S22" s="289">
        <f t="shared" si="8"/>
        <v>0</v>
      </c>
      <c r="T22" s="335">
        <f t="shared" si="9"/>
        <v>0</v>
      </c>
      <c r="U22" s="335"/>
      <c r="AD22" s="336"/>
    </row>
    <row r="23" spans="1:54" s="289" customFormat="1" ht="48" customHeight="1" x14ac:dyDescent="0.3">
      <c r="A23" s="747">
        <v>5</v>
      </c>
      <c r="B23" s="328">
        <v>7000030989</v>
      </c>
      <c r="C23" s="747">
        <v>230</v>
      </c>
      <c r="D23" s="328">
        <v>20</v>
      </c>
      <c r="E23" s="328">
        <v>60</v>
      </c>
      <c r="F23" s="418" t="s">
        <v>364</v>
      </c>
      <c r="G23" s="328">
        <v>100034632</v>
      </c>
      <c r="H23" s="328">
        <v>998736</v>
      </c>
      <c r="I23" s="329"/>
      <c r="J23" s="330">
        <v>0.18</v>
      </c>
      <c r="K23" s="331"/>
      <c r="L23" s="332" t="s">
        <v>369</v>
      </c>
      <c r="M23" s="328" t="s">
        <v>342</v>
      </c>
      <c r="N23" s="328">
        <v>1</v>
      </c>
      <c r="O23" s="760"/>
      <c r="P23" s="752" t="str">
        <f t="shared" si="5"/>
        <v>Included</v>
      </c>
      <c r="Q23" s="753">
        <f t="shared" si="6"/>
        <v>0</v>
      </c>
      <c r="R23" s="289">
        <f t="shared" si="7"/>
        <v>0</v>
      </c>
      <c r="S23" s="289">
        <f t="shared" si="8"/>
        <v>0</v>
      </c>
      <c r="T23" s="335">
        <f t="shared" si="9"/>
        <v>0</v>
      </c>
      <c r="U23" s="335"/>
      <c r="AD23" s="336"/>
    </row>
    <row r="24" spans="1:54" s="289" customFormat="1" ht="48" customHeight="1" x14ac:dyDescent="0.3">
      <c r="A24" s="328">
        <v>6</v>
      </c>
      <c r="B24" s="328">
        <v>7000030989</v>
      </c>
      <c r="C24" s="747">
        <v>230</v>
      </c>
      <c r="D24" s="328">
        <v>20</v>
      </c>
      <c r="E24" s="328">
        <v>70</v>
      </c>
      <c r="F24" s="418" t="s">
        <v>364</v>
      </c>
      <c r="G24" s="328">
        <v>100034633</v>
      </c>
      <c r="H24" s="328">
        <v>998736</v>
      </c>
      <c r="I24" s="329"/>
      <c r="J24" s="330">
        <v>0.18</v>
      </c>
      <c r="K24" s="331"/>
      <c r="L24" s="332" t="s">
        <v>370</v>
      </c>
      <c r="M24" s="328" t="s">
        <v>342</v>
      </c>
      <c r="N24" s="328">
        <v>1</v>
      </c>
      <c r="O24" s="760"/>
      <c r="P24" s="752" t="str">
        <f t="shared" si="5"/>
        <v>Included</v>
      </c>
      <c r="Q24" s="753">
        <f t="shared" si="6"/>
        <v>0</v>
      </c>
      <c r="R24" s="289">
        <f t="shared" si="7"/>
        <v>0</v>
      </c>
      <c r="S24" s="289">
        <f t="shared" si="8"/>
        <v>0</v>
      </c>
      <c r="T24" s="335">
        <f t="shared" si="9"/>
        <v>0</v>
      </c>
      <c r="U24" s="335"/>
      <c r="AD24" s="336"/>
    </row>
    <row r="25" spans="1:54" s="289" customFormat="1" ht="48" customHeight="1" x14ac:dyDescent="0.3">
      <c r="A25" s="747">
        <v>7</v>
      </c>
      <c r="B25" s="328">
        <v>7000030989</v>
      </c>
      <c r="C25" s="747">
        <v>230</v>
      </c>
      <c r="D25" s="328">
        <v>20</v>
      </c>
      <c r="E25" s="328">
        <v>80</v>
      </c>
      <c r="F25" s="418" t="s">
        <v>364</v>
      </c>
      <c r="G25" s="328">
        <v>100034635</v>
      </c>
      <c r="H25" s="328">
        <v>998736</v>
      </c>
      <c r="I25" s="329"/>
      <c r="J25" s="330">
        <v>0.18</v>
      </c>
      <c r="K25" s="331"/>
      <c r="L25" s="332" t="s">
        <v>371</v>
      </c>
      <c r="M25" s="328" t="s">
        <v>342</v>
      </c>
      <c r="N25" s="328">
        <v>1</v>
      </c>
      <c r="O25" s="760"/>
      <c r="P25" s="752" t="str">
        <f t="shared" si="5"/>
        <v>Included</v>
      </c>
      <c r="Q25" s="753">
        <f t="shared" si="6"/>
        <v>0</v>
      </c>
      <c r="R25" s="289">
        <f t="shared" si="7"/>
        <v>0</v>
      </c>
      <c r="S25" s="289">
        <f t="shared" si="8"/>
        <v>0</v>
      </c>
      <c r="T25" s="335">
        <f t="shared" si="9"/>
        <v>0</v>
      </c>
      <c r="U25" s="335"/>
      <c r="AD25" s="336"/>
    </row>
    <row r="26" spans="1:54" s="289" customFormat="1" ht="48" customHeight="1" x14ac:dyDescent="0.3">
      <c r="A26" s="328">
        <v>8</v>
      </c>
      <c r="B26" s="328">
        <v>7000030989</v>
      </c>
      <c r="C26" s="747">
        <v>230</v>
      </c>
      <c r="D26" s="328">
        <v>20</v>
      </c>
      <c r="E26" s="328">
        <v>100</v>
      </c>
      <c r="F26" s="418" t="s">
        <v>364</v>
      </c>
      <c r="G26" s="328">
        <v>100034641</v>
      </c>
      <c r="H26" s="328">
        <v>998731</v>
      </c>
      <c r="I26" s="329"/>
      <c r="J26" s="330">
        <v>0.18</v>
      </c>
      <c r="K26" s="331"/>
      <c r="L26" s="332" t="s">
        <v>372</v>
      </c>
      <c r="M26" s="328" t="s">
        <v>342</v>
      </c>
      <c r="N26" s="328">
        <v>1</v>
      </c>
      <c r="O26" s="760"/>
      <c r="P26" s="752" t="str">
        <f t="shared" si="5"/>
        <v>Included</v>
      </c>
      <c r="Q26" s="753">
        <f t="shared" si="6"/>
        <v>0</v>
      </c>
      <c r="R26" s="289">
        <f t="shared" si="7"/>
        <v>0</v>
      </c>
      <c r="S26" s="289">
        <f t="shared" si="8"/>
        <v>0</v>
      </c>
      <c r="T26" s="335">
        <f t="shared" si="9"/>
        <v>0</v>
      </c>
      <c r="U26" s="335"/>
      <c r="AD26" s="336"/>
    </row>
    <row r="27" spans="1:54" s="289" customFormat="1" ht="48" customHeight="1" x14ac:dyDescent="0.3">
      <c r="A27" s="747">
        <v>9</v>
      </c>
      <c r="B27" s="328">
        <v>7000030989</v>
      </c>
      <c r="C27" s="747">
        <v>230</v>
      </c>
      <c r="D27" s="328">
        <v>20</v>
      </c>
      <c r="E27" s="328">
        <v>110</v>
      </c>
      <c r="F27" s="418" t="s">
        <v>364</v>
      </c>
      <c r="G27" s="328">
        <v>100034642</v>
      </c>
      <c r="H27" s="328">
        <v>998731</v>
      </c>
      <c r="I27" s="329"/>
      <c r="J27" s="330">
        <v>0.18</v>
      </c>
      <c r="K27" s="331"/>
      <c r="L27" s="332" t="s">
        <v>373</v>
      </c>
      <c r="M27" s="328" t="s">
        <v>342</v>
      </c>
      <c r="N27" s="328">
        <v>1</v>
      </c>
      <c r="O27" s="760"/>
      <c r="P27" s="752" t="str">
        <f t="shared" si="5"/>
        <v>Included</v>
      </c>
      <c r="Q27" s="753">
        <f t="shared" si="6"/>
        <v>0</v>
      </c>
      <c r="R27" s="289">
        <f t="shared" si="7"/>
        <v>0</v>
      </c>
      <c r="S27" s="289">
        <f t="shared" si="8"/>
        <v>0</v>
      </c>
      <c r="T27" s="335">
        <f t="shared" si="9"/>
        <v>0</v>
      </c>
      <c r="U27" s="335"/>
      <c r="AD27" s="336"/>
    </row>
    <row r="28" spans="1:54" s="289" customFormat="1" ht="48" customHeight="1" x14ac:dyDescent="0.3">
      <c r="A28" s="328">
        <v>10</v>
      </c>
      <c r="B28" s="328">
        <v>7000030989</v>
      </c>
      <c r="C28" s="747">
        <v>230</v>
      </c>
      <c r="D28" s="328">
        <v>20</v>
      </c>
      <c r="E28" s="328">
        <v>120</v>
      </c>
      <c r="F28" s="418" t="s">
        <v>364</v>
      </c>
      <c r="G28" s="328">
        <v>100034645</v>
      </c>
      <c r="H28" s="328">
        <v>998731</v>
      </c>
      <c r="I28" s="329"/>
      <c r="J28" s="330">
        <v>0.18</v>
      </c>
      <c r="K28" s="331"/>
      <c r="L28" s="332" t="s">
        <v>374</v>
      </c>
      <c r="M28" s="328" t="s">
        <v>342</v>
      </c>
      <c r="N28" s="328">
        <v>1</v>
      </c>
      <c r="O28" s="760"/>
      <c r="P28" s="752" t="str">
        <f t="shared" si="5"/>
        <v>Included</v>
      </c>
      <c r="Q28" s="753">
        <f t="shared" si="6"/>
        <v>0</v>
      </c>
      <c r="R28" s="289">
        <f t="shared" si="7"/>
        <v>0</v>
      </c>
      <c r="S28" s="289">
        <f t="shared" si="8"/>
        <v>0</v>
      </c>
      <c r="T28" s="335">
        <f t="shared" si="9"/>
        <v>0</v>
      </c>
      <c r="U28" s="335"/>
      <c r="AD28" s="336"/>
    </row>
    <row r="29" spans="1:54" s="289" customFormat="1" ht="48" customHeight="1" x14ac:dyDescent="0.3">
      <c r="A29" s="747">
        <v>11</v>
      </c>
      <c r="B29" s="328">
        <v>7000030989</v>
      </c>
      <c r="C29" s="747">
        <v>230</v>
      </c>
      <c r="D29" s="328">
        <v>20</v>
      </c>
      <c r="E29" s="328">
        <v>130</v>
      </c>
      <c r="F29" s="418" t="s">
        <v>364</v>
      </c>
      <c r="G29" s="328">
        <v>100034646</v>
      </c>
      <c r="H29" s="328">
        <v>998731</v>
      </c>
      <c r="I29" s="329"/>
      <c r="J29" s="330">
        <v>0.18</v>
      </c>
      <c r="K29" s="331"/>
      <c r="L29" s="332" t="s">
        <v>375</v>
      </c>
      <c r="M29" s="328" t="s">
        <v>342</v>
      </c>
      <c r="N29" s="328">
        <v>1</v>
      </c>
      <c r="O29" s="760"/>
      <c r="P29" s="752" t="str">
        <f t="shared" si="5"/>
        <v>Included</v>
      </c>
      <c r="Q29" s="753">
        <f t="shared" si="6"/>
        <v>0</v>
      </c>
      <c r="R29" s="289">
        <f t="shared" si="7"/>
        <v>0</v>
      </c>
      <c r="S29" s="289">
        <f t="shared" si="8"/>
        <v>0</v>
      </c>
      <c r="T29" s="335">
        <f t="shared" si="9"/>
        <v>0</v>
      </c>
      <c r="U29" s="335"/>
      <c r="AD29" s="336"/>
    </row>
    <row r="30" spans="1:54" s="289" customFormat="1" ht="147.75" customHeight="1" x14ac:dyDescent="0.3">
      <c r="A30" s="328">
        <v>12</v>
      </c>
      <c r="B30" s="328">
        <v>7000030989</v>
      </c>
      <c r="C30" s="747">
        <v>230</v>
      </c>
      <c r="D30" s="328">
        <v>20</v>
      </c>
      <c r="E30" s="328">
        <v>150</v>
      </c>
      <c r="F30" s="418" t="s">
        <v>364</v>
      </c>
      <c r="G30" s="328">
        <v>100056973</v>
      </c>
      <c r="H30" s="328">
        <v>998736</v>
      </c>
      <c r="I30" s="329"/>
      <c r="J30" s="330">
        <v>0.18</v>
      </c>
      <c r="K30" s="331"/>
      <c r="L30" s="332" t="s">
        <v>332</v>
      </c>
      <c r="M30" s="328" t="s">
        <v>330</v>
      </c>
      <c r="N30" s="328">
        <v>1</v>
      </c>
      <c r="O30" s="760"/>
      <c r="P30" s="752" t="str">
        <f t="shared" si="5"/>
        <v>Included</v>
      </c>
      <c r="Q30" s="753">
        <f t="shared" si="6"/>
        <v>0</v>
      </c>
      <c r="R30" s="289">
        <f t="shared" si="7"/>
        <v>0</v>
      </c>
      <c r="S30" s="289">
        <f t="shared" si="8"/>
        <v>0</v>
      </c>
      <c r="T30" s="335">
        <f t="shared" si="9"/>
        <v>0</v>
      </c>
      <c r="U30" s="335"/>
      <c r="AD30" s="336"/>
    </row>
    <row r="31" spans="1:54" s="289" customFormat="1" ht="147.75" customHeight="1" x14ac:dyDescent="0.3">
      <c r="A31" s="747">
        <v>13</v>
      </c>
      <c r="B31" s="328">
        <v>7000030989</v>
      </c>
      <c r="C31" s="747">
        <v>230</v>
      </c>
      <c r="D31" s="328">
        <v>20</v>
      </c>
      <c r="E31" s="328">
        <v>160</v>
      </c>
      <c r="F31" s="418" t="s">
        <v>364</v>
      </c>
      <c r="G31" s="328">
        <v>100056974</v>
      </c>
      <c r="H31" s="328">
        <v>998736</v>
      </c>
      <c r="I31" s="329"/>
      <c r="J31" s="330">
        <v>0.18</v>
      </c>
      <c r="K31" s="331"/>
      <c r="L31" s="332" t="s">
        <v>333</v>
      </c>
      <c r="M31" s="328" t="s">
        <v>330</v>
      </c>
      <c r="N31" s="328">
        <v>1</v>
      </c>
      <c r="O31" s="760"/>
      <c r="P31" s="752" t="str">
        <f t="shared" si="5"/>
        <v>Included</v>
      </c>
      <c r="Q31" s="753">
        <f t="shared" si="6"/>
        <v>0</v>
      </c>
      <c r="R31" s="289">
        <f t="shared" si="7"/>
        <v>0</v>
      </c>
      <c r="S31" s="289">
        <f t="shared" si="8"/>
        <v>0</v>
      </c>
      <c r="T31" s="335">
        <f t="shared" si="9"/>
        <v>0</v>
      </c>
      <c r="U31" s="335"/>
      <c r="AD31" s="336"/>
    </row>
    <row r="32" spans="1:54" s="289" customFormat="1" ht="147.75" customHeight="1" x14ac:dyDescent="0.3">
      <c r="A32" s="328">
        <v>14</v>
      </c>
      <c r="B32" s="328">
        <v>7000030989</v>
      </c>
      <c r="C32" s="747">
        <v>230</v>
      </c>
      <c r="D32" s="328">
        <v>20</v>
      </c>
      <c r="E32" s="328">
        <v>170</v>
      </c>
      <c r="F32" s="418" t="s">
        <v>364</v>
      </c>
      <c r="G32" s="328">
        <v>100056968</v>
      </c>
      <c r="H32" s="328">
        <v>995461</v>
      </c>
      <c r="I32" s="329"/>
      <c r="J32" s="330">
        <v>0.18</v>
      </c>
      <c r="K32" s="331"/>
      <c r="L32" s="332" t="s">
        <v>334</v>
      </c>
      <c r="M32" s="328" t="s">
        <v>330</v>
      </c>
      <c r="N32" s="328">
        <v>1</v>
      </c>
      <c r="O32" s="760"/>
      <c r="P32" s="752" t="str">
        <f t="shared" si="5"/>
        <v>Included</v>
      </c>
      <c r="Q32" s="753">
        <f t="shared" si="6"/>
        <v>0</v>
      </c>
      <c r="R32" s="289">
        <f t="shared" si="7"/>
        <v>0</v>
      </c>
      <c r="S32" s="289">
        <f t="shared" si="8"/>
        <v>0</v>
      </c>
      <c r="T32" s="335">
        <f t="shared" si="9"/>
        <v>0</v>
      </c>
      <c r="U32" s="335"/>
      <c r="AD32" s="336"/>
    </row>
    <row r="33" spans="1:54" s="289" customFormat="1" ht="51.75" customHeight="1" x14ac:dyDescent="0.3">
      <c r="A33" s="747">
        <v>15</v>
      </c>
      <c r="B33" s="328">
        <v>7000030989</v>
      </c>
      <c r="C33" s="747">
        <v>230</v>
      </c>
      <c r="D33" s="328">
        <v>20</v>
      </c>
      <c r="E33" s="328">
        <v>180</v>
      </c>
      <c r="F33" s="418" t="s">
        <v>364</v>
      </c>
      <c r="G33" s="328">
        <v>100033799</v>
      </c>
      <c r="H33" s="328">
        <v>998736</v>
      </c>
      <c r="I33" s="329"/>
      <c r="J33" s="330">
        <v>0.18</v>
      </c>
      <c r="K33" s="331"/>
      <c r="L33" s="332" t="s">
        <v>376</v>
      </c>
      <c r="M33" s="328" t="s">
        <v>356</v>
      </c>
      <c r="N33" s="328">
        <v>1</v>
      </c>
      <c r="O33" s="760"/>
      <c r="P33" s="752" t="str">
        <f t="shared" si="5"/>
        <v>Included</v>
      </c>
      <c r="Q33" s="753">
        <f t="shared" si="6"/>
        <v>0</v>
      </c>
      <c r="R33" s="289">
        <f t="shared" si="7"/>
        <v>0</v>
      </c>
      <c r="S33" s="289">
        <f t="shared" si="8"/>
        <v>0</v>
      </c>
      <c r="T33" s="335">
        <f t="shared" si="9"/>
        <v>0</v>
      </c>
      <c r="U33" s="335"/>
      <c r="AD33" s="336"/>
    </row>
    <row r="34" spans="1:54" s="289" customFormat="1" ht="93.75" customHeight="1" x14ac:dyDescent="0.3">
      <c r="A34" s="328">
        <v>16</v>
      </c>
      <c r="B34" s="328">
        <v>7000030989</v>
      </c>
      <c r="C34" s="747">
        <v>230</v>
      </c>
      <c r="D34" s="328">
        <v>20</v>
      </c>
      <c r="E34" s="328">
        <v>190</v>
      </c>
      <c r="F34" s="418" t="s">
        <v>364</v>
      </c>
      <c r="G34" s="328">
        <v>100037318</v>
      </c>
      <c r="H34" s="328">
        <v>998736</v>
      </c>
      <c r="I34" s="329"/>
      <c r="J34" s="330">
        <v>0.18</v>
      </c>
      <c r="K34" s="331"/>
      <c r="L34" s="332" t="s">
        <v>377</v>
      </c>
      <c r="M34" s="328" t="s">
        <v>330</v>
      </c>
      <c r="N34" s="328">
        <v>1</v>
      </c>
      <c r="O34" s="760"/>
      <c r="P34" s="752" t="str">
        <f t="shared" si="5"/>
        <v>Included</v>
      </c>
      <c r="Q34" s="753">
        <f t="shared" si="6"/>
        <v>0</v>
      </c>
      <c r="R34" s="289">
        <f t="shared" si="7"/>
        <v>0</v>
      </c>
      <c r="S34" s="289">
        <f t="shared" si="8"/>
        <v>0</v>
      </c>
      <c r="T34" s="335">
        <f t="shared" si="9"/>
        <v>0</v>
      </c>
      <c r="U34" s="335"/>
      <c r="AD34" s="336"/>
    </row>
    <row r="35" spans="1:54" s="289" customFormat="1" ht="45" customHeight="1" x14ac:dyDescent="0.3">
      <c r="A35" s="747">
        <v>17</v>
      </c>
      <c r="B35" s="328">
        <v>7000030989</v>
      </c>
      <c r="C35" s="747">
        <v>230</v>
      </c>
      <c r="D35" s="328">
        <v>20</v>
      </c>
      <c r="E35" s="328">
        <v>200</v>
      </c>
      <c r="F35" s="418" t="s">
        <v>364</v>
      </c>
      <c r="G35" s="328">
        <v>100013781</v>
      </c>
      <c r="H35" s="328">
        <v>998736</v>
      </c>
      <c r="I35" s="329"/>
      <c r="J35" s="330">
        <v>0.18</v>
      </c>
      <c r="K35" s="331"/>
      <c r="L35" s="332" t="s">
        <v>378</v>
      </c>
      <c r="M35" s="328" t="s">
        <v>342</v>
      </c>
      <c r="N35" s="328">
        <v>1</v>
      </c>
      <c r="O35" s="760"/>
      <c r="P35" s="752" t="str">
        <f t="shared" si="5"/>
        <v>Included</v>
      </c>
      <c r="Q35" s="753">
        <f t="shared" si="6"/>
        <v>0</v>
      </c>
      <c r="R35" s="289">
        <f t="shared" si="7"/>
        <v>0</v>
      </c>
      <c r="S35" s="289">
        <f t="shared" si="8"/>
        <v>0</v>
      </c>
      <c r="T35" s="335">
        <f t="shared" si="9"/>
        <v>0</v>
      </c>
      <c r="U35" s="335"/>
      <c r="AD35" s="336"/>
    </row>
    <row r="36" spans="1:54" s="289" customFormat="1" ht="45" customHeight="1" x14ac:dyDescent="0.3">
      <c r="A36" s="328">
        <v>18</v>
      </c>
      <c r="B36" s="328">
        <v>7000030989</v>
      </c>
      <c r="C36" s="747">
        <v>230</v>
      </c>
      <c r="D36" s="328">
        <v>20</v>
      </c>
      <c r="E36" s="328">
        <v>210</v>
      </c>
      <c r="F36" s="418" t="s">
        <v>364</v>
      </c>
      <c r="G36" s="328">
        <v>100034651</v>
      </c>
      <c r="H36" s="328">
        <v>995414</v>
      </c>
      <c r="I36" s="329"/>
      <c r="J36" s="330">
        <v>0.18</v>
      </c>
      <c r="K36" s="331"/>
      <c r="L36" s="332" t="s">
        <v>379</v>
      </c>
      <c r="M36" s="328" t="s">
        <v>330</v>
      </c>
      <c r="N36" s="328">
        <v>1</v>
      </c>
      <c r="O36" s="760"/>
      <c r="P36" s="752" t="str">
        <f t="shared" si="5"/>
        <v>Included</v>
      </c>
      <c r="Q36" s="753">
        <f t="shared" si="6"/>
        <v>0</v>
      </c>
      <c r="R36" s="289">
        <f t="shared" si="7"/>
        <v>0</v>
      </c>
      <c r="S36" s="289">
        <f t="shared" si="8"/>
        <v>0</v>
      </c>
      <c r="T36" s="335">
        <f t="shared" si="9"/>
        <v>0</v>
      </c>
      <c r="U36" s="335"/>
      <c r="AD36" s="336"/>
    </row>
    <row r="37" spans="1:54" s="289" customFormat="1" ht="62.25" customHeight="1" x14ac:dyDescent="0.3">
      <c r="A37" s="747">
        <v>19</v>
      </c>
      <c r="B37" s="328">
        <v>7000030989</v>
      </c>
      <c r="C37" s="747">
        <v>230</v>
      </c>
      <c r="D37" s="328">
        <v>20</v>
      </c>
      <c r="E37" s="328">
        <v>230</v>
      </c>
      <c r="F37" s="418" t="s">
        <v>364</v>
      </c>
      <c r="G37" s="328">
        <v>100057431</v>
      </c>
      <c r="H37" s="328">
        <v>998736</v>
      </c>
      <c r="I37" s="329"/>
      <c r="J37" s="330">
        <v>0.18</v>
      </c>
      <c r="K37" s="331"/>
      <c r="L37" s="332" t="s">
        <v>380</v>
      </c>
      <c r="M37" s="328" t="s">
        <v>342</v>
      </c>
      <c r="N37" s="328">
        <v>1</v>
      </c>
      <c r="O37" s="760"/>
      <c r="P37" s="752" t="str">
        <f t="shared" si="5"/>
        <v>Included</v>
      </c>
      <c r="Q37" s="753">
        <f t="shared" si="6"/>
        <v>0</v>
      </c>
      <c r="R37" s="289">
        <f t="shared" si="7"/>
        <v>0</v>
      </c>
      <c r="S37" s="289">
        <f t="shared" si="8"/>
        <v>0</v>
      </c>
      <c r="T37" s="335">
        <f t="shared" si="9"/>
        <v>0</v>
      </c>
      <c r="U37" s="335"/>
      <c r="AD37" s="336"/>
    </row>
    <row r="38" spans="1:54" s="289" customFormat="1" ht="46.5" customHeight="1" x14ac:dyDescent="0.3">
      <c r="A38" s="328">
        <v>20</v>
      </c>
      <c r="B38" s="328">
        <v>7000030989</v>
      </c>
      <c r="C38" s="747">
        <v>230</v>
      </c>
      <c r="D38" s="328">
        <v>20</v>
      </c>
      <c r="E38" s="328">
        <v>240</v>
      </c>
      <c r="F38" s="418" t="s">
        <v>364</v>
      </c>
      <c r="G38" s="328">
        <v>100057432</v>
      </c>
      <c r="H38" s="328">
        <v>998731</v>
      </c>
      <c r="I38" s="329"/>
      <c r="J38" s="330">
        <v>0.18</v>
      </c>
      <c r="K38" s="331"/>
      <c r="L38" s="332" t="s">
        <v>381</v>
      </c>
      <c r="M38" s="328" t="s">
        <v>342</v>
      </c>
      <c r="N38" s="328">
        <v>1</v>
      </c>
      <c r="O38" s="760"/>
      <c r="P38" s="752" t="str">
        <f t="shared" si="5"/>
        <v>Included</v>
      </c>
      <c r="Q38" s="753">
        <f t="shared" si="6"/>
        <v>0</v>
      </c>
      <c r="R38" s="289">
        <f t="shared" si="7"/>
        <v>0</v>
      </c>
      <c r="S38" s="289">
        <f t="shared" si="8"/>
        <v>0</v>
      </c>
      <c r="T38" s="335">
        <f t="shared" si="9"/>
        <v>0</v>
      </c>
      <c r="U38" s="335"/>
      <c r="AD38" s="336"/>
    </row>
    <row r="39" spans="1:54" s="289" customFormat="1" ht="46.5" customHeight="1" x14ac:dyDescent="0.3">
      <c r="A39" s="747">
        <v>21</v>
      </c>
      <c r="B39" s="328">
        <v>7000030989</v>
      </c>
      <c r="C39" s="747">
        <v>230</v>
      </c>
      <c r="D39" s="328">
        <v>20</v>
      </c>
      <c r="E39" s="328">
        <v>250</v>
      </c>
      <c r="F39" s="418" t="s">
        <v>364</v>
      </c>
      <c r="G39" s="328">
        <v>100057433</v>
      </c>
      <c r="H39" s="328">
        <v>998731</v>
      </c>
      <c r="I39" s="329"/>
      <c r="J39" s="330">
        <v>0.18</v>
      </c>
      <c r="K39" s="331"/>
      <c r="L39" s="332" t="s">
        <v>382</v>
      </c>
      <c r="M39" s="328" t="s">
        <v>342</v>
      </c>
      <c r="N39" s="328">
        <v>1</v>
      </c>
      <c r="O39" s="760"/>
      <c r="P39" s="752" t="str">
        <f t="shared" si="5"/>
        <v>Included</v>
      </c>
      <c r="Q39" s="753">
        <f t="shared" si="6"/>
        <v>0</v>
      </c>
      <c r="R39" s="289">
        <f t="shared" si="7"/>
        <v>0</v>
      </c>
      <c r="S39" s="289">
        <f t="shared" si="8"/>
        <v>0</v>
      </c>
      <c r="T39" s="335">
        <f t="shared" si="9"/>
        <v>0</v>
      </c>
      <c r="U39" s="335"/>
      <c r="AD39" s="336"/>
    </row>
    <row r="40" spans="1:54" s="289" customFormat="1" ht="37.5" customHeight="1" x14ac:dyDescent="0.3">
      <c r="A40" s="869"/>
      <c r="B40" s="870"/>
      <c r="C40" s="870"/>
      <c r="D40" s="870"/>
      <c r="E40" s="870"/>
      <c r="F40" s="870"/>
      <c r="G40" s="870"/>
      <c r="H40" s="870"/>
      <c r="I40" s="870"/>
      <c r="J40" s="870"/>
      <c r="K40" s="870"/>
      <c r="L40" s="870"/>
      <c r="M40" s="870"/>
      <c r="N40" s="870"/>
      <c r="O40" s="870"/>
      <c r="P40" s="870"/>
      <c r="Q40" s="871"/>
      <c r="R40" s="335"/>
      <c r="S40" s="335"/>
      <c r="T40" s="335"/>
      <c r="U40" s="335"/>
      <c r="AD40" s="336"/>
    </row>
    <row r="41" spans="1:54" ht="25.5" customHeight="1" x14ac:dyDescent="0.3">
      <c r="A41" s="866"/>
      <c r="B41" s="867"/>
      <c r="C41" s="867"/>
      <c r="D41" s="867"/>
      <c r="E41" s="867"/>
      <c r="F41" s="867"/>
      <c r="G41" s="867"/>
      <c r="H41" s="867"/>
      <c r="I41" s="867"/>
      <c r="J41" s="867"/>
      <c r="K41" s="868"/>
      <c r="L41" s="337" t="s">
        <v>148</v>
      </c>
      <c r="M41" s="338"/>
      <c r="N41" s="339"/>
      <c r="O41" s="340"/>
      <c r="P41" s="341">
        <f>SUM(P19:P39)</f>
        <v>0</v>
      </c>
      <c r="Q41" s="342"/>
      <c r="S41" s="10">
        <f>SUM(S19:S39)</f>
        <v>0</v>
      </c>
      <c r="T41" s="10">
        <f>SUM(T19:T39)</f>
        <v>0</v>
      </c>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row>
    <row r="42" spans="1:54" ht="2.25" customHeight="1" x14ac:dyDescent="0.3">
      <c r="A42" s="343"/>
      <c r="B42" s="344"/>
      <c r="C42" s="344"/>
      <c r="D42" s="344"/>
      <c r="E42" s="344"/>
      <c r="F42" s="344"/>
      <c r="G42" s="344"/>
      <c r="H42" s="345"/>
      <c r="I42" s="346"/>
      <c r="J42" s="344"/>
      <c r="K42" s="344"/>
      <c r="L42" s="873" t="s">
        <v>145</v>
      </c>
      <c r="M42" s="874"/>
      <c r="N42" s="874"/>
      <c r="O42" s="875"/>
      <c r="P42" s="341"/>
      <c r="Q42" s="347">
        <f>SUM(Q19:Q39)</f>
        <v>0</v>
      </c>
      <c r="T42" s="10">
        <f>+T41*0.18</f>
        <v>0</v>
      </c>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row>
    <row r="43" spans="1:54" ht="37.5" customHeight="1" x14ac:dyDescent="0.3">
      <c r="A43" s="348"/>
      <c r="B43" s="85"/>
      <c r="C43" s="85"/>
      <c r="D43" s="85"/>
      <c r="E43" s="85"/>
      <c r="F43" s="85"/>
      <c r="G43" s="85"/>
      <c r="H43" s="847"/>
      <c r="I43" s="847"/>
      <c r="J43" s="847"/>
      <c r="K43" s="847"/>
      <c r="L43" s="847"/>
      <c r="M43" s="847"/>
      <c r="N43" s="11"/>
      <c r="O43" s="349"/>
      <c r="P43" s="35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row>
    <row r="44" spans="1:54" ht="32.25" customHeight="1" x14ac:dyDescent="0.3">
      <c r="A44" s="348" t="s">
        <v>41</v>
      </c>
      <c r="B44" s="876" t="s">
        <v>149</v>
      </c>
      <c r="C44" s="876"/>
      <c r="D44" s="876"/>
      <c r="E44" s="876"/>
      <c r="F44" s="876"/>
      <c r="G44" s="876"/>
      <c r="H44" s="876"/>
      <c r="I44" s="876"/>
      <c r="J44" s="876"/>
      <c r="K44" s="876"/>
      <c r="L44" s="876"/>
      <c r="M44" s="351"/>
      <c r="N44" s="351"/>
      <c r="O44" s="351"/>
      <c r="P44" s="351"/>
      <c r="Q44" s="351"/>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row>
    <row r="45" spans="1:54" ht="16.5" x14ac:dyDescent="0.3">
      <c r="A45" s="758"/>
      <c r="B45" s="876"/>
      <c r="C45" s="876"/>
      <c r="D45" s="876"/>
      <c r="E45" s="876"/>
      <c r="F45" s="876"/>
      <c r="G45" s="876"/>
      <c r="H45" s="876"/>
      <c r="I45" s="876"/>
      <c r="J45" s="876"/>
      <c r="K45" s="876"/>
      <c r="L45" s="876"/>
      <c r="M45" s="876"/>
      <c r="N45" s="876"/>
      <c r="O45" s="876"/>
      <c r="P45" s="876"/>
      <c r="Q45" s="876"/>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row>
    <row r="46" spans="1:54" ht="33" customHeight="1" x14ac:dyDescent="0.3">
      <c r="A46" s="877" t="s">
        <v>43</v>
      </c>
      <c r="B46" s="877"/>
      <c r="C46" s="877"/>
      <c r="D46" s="878" t="str">
        <f>'Sch-1'!B50</f>
        <v>--</v>
      </c>
      <c r="E46" s="878"/>
      <c r="F46" s="352"/>
      <c r="G46" s="352"/>
      <c r="I46" s="84"/>
      <c r="J46" s="352"/>
      <c r="K46" s="352"/>
      <c r="M46" s="353"/>
      <c r="N46" s="353"/>
      <c r="O46" s="349"/>
      <c r="P46" s="349"/>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row>
    <row r="47" spans="1:54" ht="16.5" x14ac:dyDescent="0.3">
      <c r="A47" s="877" t="s">
        <v>44</v>
      </c>
      <c r="B47" s="877"/>
      <c r="C47" s="877"/>
      <c r="D47" s="879" t="str">
        <f>'Sch-2'!B48</f>
        <v/>
      </c>
      <c r="E47" s="879"/>
      <c r="F47" s="352"/>
      <c r="G47" s="352"/>
      <c r="I47" s="84"/>
      <c r="J47" s="352"/>
      <c r="K47" s="352"/>
      <c r="M47" s="872" t="s">
        <v>45</v>
      </c>
      <c r="N47" s="872"/>
      <c r="O47" s="47" t="str">
        <f>'Sch-2'!J48</f>
        <v/>
      </c>
      <c r="P47" s="349"/>
      <c r="AN47" s="10"/>
      <c r="AO47" s="10"/>
      <c r="AP47" s="10"/>
      <c r="AQ47" s="10"/>
      <c r="AR47" s="10"/>
      <c r="AS47" s="10"/>
      <c r="AT47" s="10"/>
      <c r="AU47" s="10"/>
      <c r="AV47" s="10"/>
      <c r="AW47" s="10"/>
      <c r="AX47" s="10"/>
      <c r="AY47" s="10"/>
      <c r="AZ47" s="10"/>
      <c r="BA47" s="10"/>
      <c r="BB47" s="10"/>
    </row>
    <row r="48" spans="1:54" ht="16.5" x14ac:dyDescent="0.3">
      <c r="A48" s="354"/>
      <c r="B48" s="355"/>
      <c r="C48" s="355"/>
      <c r="D48" s="355"/>
      <c r="E48" s="355"/>
      <c r="F48" s="355"/>
      <c r="G48" s="355"/>
      <c r="H48" s="356"/>
      <c r="I48" s="8"/>
      <c r="J48" s="355"/>
      <c r="K48" s="355"/>
      <c r="L48" s="357"/>
      <c r="M48" s="872" t="s">
        <v>46</v>
      </c>
      <c r="N48" s="872"/>
      <c r="O48" s="47" t="str">
        <f>'Sch-2'!J49</f>
        <v/>
      </c>
      <c r="P48" s="9"/>
      <c r="AN48" s="10"/>
      <c r="AO48" s="10"/>
      <c r="AP48" s="10"/>
      <c r="AQ48" s="10"/>
      <c r="AR48" s="10"/>
      <c r="AS48" s="10"/>
      <c r="AT48" s="10"/>
      <c r="AU48" s="10"/>
      <c r="AV48" s="10"/>
      <c r="AW48" s="10"/>
      <c r="AX48" s="10"/>
      <c r="AY48" s="10"/>
      <c r="AZ48" s="10"/>
      <c r="BA48" s="10"/>
      <c r="BB48" s="10"/>
    </row>
    <row r="49" spans="1:54" ht="16.5" x14ac:dyDescent="0.3">
      <c r="A49" s="358"/>
      <c r="B49" s="352"/>
      <c r="C49" s="352"/>
      <c r="D49" s="352"/>
      <c r="E49" s="352"/>
      <c r="F49" s="352"/>
      <c r="G49" s="352"/>
      <c r="H49" s="359"/>
      <c r="I49" s="84"/>
      <c r="J49" s="352"/>
      <c r="K49" s="352"/>
      <c r="L49" s="360"/>
      <c r="M49" s="91"/>
      <c r="N49" s="84"/>
      <c r="O49" s="10"/>
      <c r="P49" s="10"/>
      <c r="AN49" s="10"/>
      <c r="AO49" s="10"/>
      <c r="AP49" s="10"/>
      <c r="AQ49" s="10"/>
      <c r="AR49" s="10"/>
      <c r="AS49" s="10"/>
      <c r="AT49" s="10"/>
      <c r="AU49" s="10"/>
      <c r="AV49" s="10"/>
      <c r="AW49" s="10"/>
      <c r="AX49" s="10"/>
      <c r="AY49" s="10"/>
      <c r="AZ49" s="10"/>
      <c r="BA49" s="10"/>
      <c r="BB49" s="10"/>
    </row>
    <row r="50" spans="1:54" x14ac:dyDescent="0.3">
      <c r="AN50" s="10"/>
      <c r="AO50" s="10"/>
      <c r="AP50" s="10"/>
      <c r="AQ50" s="10"/>
      <c r="AR50" s="10"/>
      <c r="AS50" s="10"/>
      <c r="AT50" s="10"/>
      <c r="AU50" s="10"/>
      <c r="AV50" s="10"/>
      <c r="AW50" s="10"/>
      <c r="AX50" s="10"/>
      <c r="AY50" s="10"/>
      <c r="AZ50" s="10"/>
      <c r="BA50" s="10"/>
      <c r="BB50" s="10"/>
    </row>
    <row r="62" spans="1:54" s="69" customFormat="1" ht="16.5" x14ac:dyDescent="0.3">
      <c r="A62" s="361"/>
      <c r="B62" s="362"/>
      <c r="C62" s="362"/>
      <c r="D62" s="362"/>
      <c r="E62" s="362"/>
      <c r="F62" s="362"/>
      <c r="G62" s="362"/>
      <c r="H62" s="363"/>
      <c r="I62" s="364"/>
      <c r="J62" s="362"/>
      <c r="K62" s="362"/>
      <c r="L62" s="365"/>
      <c r="M62" s="366"/>
      <c r="N62" s="367"/>
      <c r="O62" s="368"/>
      <c r="P62" s="368"/>
      <c r="AL62" s="369"/>
      <c r="AM62" s="369"/>
    </row>
    <row r="63" spans="1:54" s="69" customFormat="1" ht="16.5" x14ac:dyDescent="0.3">
      <c r="A63" s="361"/>
      <c r="B63" s="362"/>
      <c r="C63" s="362"/>
      <c r="D63" s="362"/>
      <c r="E63" s="362"/>
      <c r="F63" s="362"/>
      <c r="G63" s="362"/>
      <c r="H63" s="363"/>
      <c r="I63" s="364"/>
      <c r="J63" s="362"/>
      <c r="K63" s="362"/>
      <c r="L63" s="365"/>
      <c r="M63" s="366"/>
      <c r="N63" s="367"/>
      <c r="O63" s="368"/>
      <c r="P63" s="368"/>
      <c r="AL63" s="370"/>
      <c r="AM63" s="371"/>
    </row>
    <row r="64" spans="1:54" s="69" customFormat="1" ht="16.5" x14ac:dyDescent="0.3">
      <c r="A64" s="361"/>
      <c r="B64" s="362"/>
      <c r="C64" s="362"/>
      <c r="D64" s="362"/>
      <c r="E64" s="362"/>
      <c r="F64" s="362"/>
      <c r="G64" s="362"/>
      <c r="H64" s="363"/>
      <c r="I64" s="364"/>
      <c r="J64" s="362"/>
      <c r="K64" s="362"/>
      <c r="L64" s="365"/>
      <c r="M64" s="366"/>
      <c r="N64" s="367"/>
      <c r="O64" s="368"/>
      <c r="P64" s="368"/>
      <c r="AM64" s="136"/>
    </row>
    <row r="65" spans="1:54" s="69" customFormat="1" x14ac:dyDescent="0.3">
      <c r="A65" s="372"/>
      <c r="B65" s="373"/>
      <c r="C65" s="373"/>
      <c r="D65" s="373"/>
      <c r="E65" s="373"/>
      <c r="F65" s="373"/>
      <c r="G65" s="373"/>
      <c r="H65" s="374"/>
      <c r="I65" s="375"/>
      <c r="J65" s="373"/>
      <c r="K65" s="373"/>
      <c r="L65" s="376"/>
      <c r="M65" s="375"/>
      <c r="N65" s="375"/>
      <c r="O65" s="370"/>
      <c r="P65" s="370"/>
    </row>
    <row r="66" spans="1:54" ht="16.5" x14ac:dyDescent="0.3">
      <c r="A66" s="372"/>
      <c r="B66" s="373"/>
      <c r="C66" s="373"/>
      <c r="D66" s="373"/>
      <c r="E66" s="373"/>
      <c r="F66" s="373"/>
      <c r="G66" s="373"/>
      <c r="H66" s="374"/>
      <c r="I66" s="375"/>
      <c r="J66" s="373"/>
      <c r="K66" s="373"/>
      <c r="L66" s="377"/>
      <c r="M66" s="375"/>
      <c r="N66" s="375"/>
      <c r="O66" s="370"/>
      <c r="P66" s="370"/>
      <c r="AN66" s="10"/>
      <c r="AO66" s="10"/>
      <c r="AP66" s="10"/>
      <c r="AQ66" s="10"/>
      <c r="AR66" s="10"/>
      <c r="AS66" s="10"/>
      <c r="AT66" s="10"/>
      <c r="AU66" s="10"/>
      <c r="AV66" s="10"/>
      <c r="AW66" s="10"/>
      <c r="AX66" s="10"/>
      <c r="AY66" s="10"/>
      <c r="AZ66" s="10"/>
      <c r="BA66" s="10"/>
      <c r="BB66" s="10"/>
    </row>
    <row r="67" spans="1:54" x14ac:dyDescent="0.3">
      <c r="A67" s="378"/>
      <c r="B67" s="379"/>
      <c r="C67" s="379"/>
      <c r="D67" s="379"/>
      <c r="E67" s="379"/>
      <c r="F67" s="379"/>
      <c r="G67" s="379"/>
      <c r="H67" s="380"/>
      <c r="I67" s="381"/>
      <c r="J67" s="379"/>
      <c r="K67" s="379"/>
      <c r="L67" s="382"/>
      <c r="M67" s="381"/>
      <c r="N67" s="381"/>
      <c r="O67" s="383"/>
      <c r="P67" s="383"/>
      <c r="AN67" s="10"/>
      <c r="AO67" s="10"/>
      <c r="AP67" s="10"/>
      <c r="AQ67" s="10"/>
      <c r="AR67" s="10"/>
      <c r="AS67" s="10"/>
      <c r="AT67" s="10"/>
      <c r="AU67" s="10"/>
      <c r="AV67" s="10"/>
      <c r="AW67" s="10"/>
      <c r="AX67" s="10"/>
      <c r="AY67" s="10"/>
      <c r="AZ67" s="10"/>
      <c r="BA67" s="10"/>
      <c r="BB67" s="10"/>
    </row>
    <row r="68" spans="1:54" x14ac:dyDescent="0.3">
      <c r="A68" s="378"/>
      <c r="B68" s="379"/>
      <c r="C68" s="379"/>
      <c r="D68" s="379"/>
      <c r="E68" s="379"/>
      <c r="F68" s="379"/>
      <c r="G68" s="379"/>
      <c r="H68" s="380"/>
      <c r="I68" s="381"/>
      <c r="J68" s="379"/>
      <c r="K68" s="379"/>
      <c r="L68" s="382"/>
      <c r="M68" s="381"/>
      <c r="N68" s="381"/>
      <c r="O68" s="383"/>
      <c r="P68" s="383"/>
      <c r="AN68" s="10"/>
      <c r="AO68" s="10"/>
      <c r="AP68" s="10"/>
      <c r="AQ68" s="10"/>
      <c r="AR68" s="10"/>
      <c r="AS68" s="10"/>
      <c r="AT68" s="10"/>
      <c r="AU68" s="10"/>
      <c r="AV68" s="10"/>
      <c r="AW68" s="10"/>
      <c r="AX68" s="10"/>
      <c r="AY68" s="10"/>
      <c r="AZ68" s="10"/>
      <c r="BA68" s="10"/>
      <c r="BB68" s="10"/>
    </row>
    <row r="69" spans="1:54" ht="16.5" x14ac:dyDescent="0.3">
      <c r="A69" s="384"/>
      <c r="B69" s="385"/>
      <c r="C69" s="385"/>
      <c r="D69" s="385"/>
      <c r="E69" s="385"/>
      <c r="F69" s="385"/>
      <c r="G69" s="385"/>
      <c r="H69" s="386"/>
      <c r="I69" s="57"/>
      <c r="J69" s="385"/>
      <c r="K69" s="385"/>
      <c r="L69" s="387"/>
      <c r="M69" s="57"/>
      <c r="N69" s="57"/>
      <c r="O69" s="388"/>
      <c r="P69" s="389"/>
      <c r="AN69" s="10"/>
      <c r="AO69" s="10"/>
      <c r="AP69" s="10"/>
      <c r="AQ69" s="10"/>
      <c r="AR69" s="10"/>
      <c r="AS69" s="10"/>
      <c r="AT69" s="10"/>
      <c r="AU69" s="10"/>
      <c r="AV69" s="10"/>
      <c r="AW69" s="10"/>
      <c r="AX69" s="10"/>
      <c r="AY69" s="10"/>
      <c r="AZ69" s="10"/>
      <c r="BA69" s="10"/>
      <c r="BB69" s="10"/>
    </row>
    <row r="70" spans="1:54" x14ac:dyDescent="0.3">
      <c r="A70" s="378"/>
      <c r="B70" s="379"/>
      <c r="C70" s="379"/>
      <c r="D70" s="379"/>
      <c r="E70" s="379"/>
      <c r="F70" s="379"/>
      <c r="G70" s="379"/>
      <c r="H70" s="380"/>
      <c r="I70" s="381"/>
      <c r="J70" s="379"/>
      <c r="K70" s="379"/>
      <c r="L70" s="382"/>
      <c r="M70" s="381"/>
      <c r="N70" s="381"/>
      <c r="O70" s="383"/>
      <c r="P70" s="383"/>
      <c r="AN70" s="10"/>
      <c r="AO70" s="10"/>
      <c r="AP70" s="10"/>
      <c r="AQ70" s="10"/>
      <c r="AR70" s="10"/>
      <c r="AS70" s="10"/>
      <c r="AT70" s="10"/>
      <c r="AU70" s="10"/>
      <c r="AV70" s="10"/>
      <c r="AW70" s="10"/>
      <c r="AX70" s="10"/>
      <c r="AY70" s="10"/>
      <c r="AZ70" s="10"/>
      <c r="BA70" s="10"/>
      <c r="BB70" s="10"/>
    </row>
    <row r="71" spans="1:54" x14ac:dyDescent="0.3">
      <c r="A71" s="378"/>
      <c r="B71" s="379"/>
      <c r="C71" s="379"/>
      <c r="D71" s="379"/>
      <c r="E71" s="379"/>
      <c r="F71" s="379"/>
      <c r="G71" s="379"/>
      <c r="H71" s="380"/>
      <c r="I71" s="381"/>
      <c r="J71" s="379"/>
      <c r="K71" s="379"/>
      <c r="L71" s="382"/>
      <c r="M71" s="381"/>
      <c r="N71" s="381"/>
      <c r="O71" s="383"/>
      <c r="P71" s="383"/>
      <c r="AN71" s="10"/>
      <c r="AO71" s="10"/>
      <c r="AP71" s="10"/>
      <c r="AQ71" s="10"/>
      <c r="AR71" s="10"/>
      <c r="AS71" s="10"/>
      <c r="AT71" s="10"/>
      <c r="AU71" s="10"/>
      <c r="AV71" s="10"/>
      <c r="AW71" s="10"/>
      <c r="AX71" s="10"/>
      <c r="AY71" s="10"/>
      <c r="AZ71" s="10"/>
      <c r="BA71" s="10"/>
      <c r="BB71" s="10"/>
    </row>
  </sheetData>
  <sheetProtection algorithmName="SHA-512" hashValue="LN6B+/Z0ipaH1hxgs0vXLVdBa++hlvmtd9L0qPXxw48FXN5mQ8W6BD59W/B8iIwQ0y7h6EmyEDZcFEaCSftAGA==" saltValue="ICg5a5bMcyFzLeiudRE+mQ==" spinCount="100000" sheet="1" formatColumns="0" formatRows="0" selectLockedCells="1"/>
  <customSheetViews>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877C7846-47B3-4506-8DE0-ADBD2E914150}">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6783D064-FC63-43CB-A33E-40CD5513B7FA}">
        <filterColumn colId="37" showButton="0"/>
        <filterColumn colId="40" showButton="0"/>
      </autoFilter>
    </customSheetView>
  </customSheetViews>
  <mergeCells count="24">
    <mergeCell ref="M9:P9"/>
    <mergeCell ref="A3:Q3"/>
    <mergeCell ref="A4:Q4"/>
    <mergeCell ref="M7:P7"/>
    <mergeCell ref="M8:P8"/>
    <mergeCell ref="A7:L7"/>
    <mergeCell ref="M11:P11"/>
    <mergeCell ref="AL13:AM13"/>
    <mergeCell ref="AO13:AP13"/>
    <mergeCell ref="N15:P15"/>
    <mergeCell ref="AL18:AM18"/>
    <mergeCell ref="AO18:AP18"/>
    <mergeCell ref="A41:K41"/>
    <mergeCell ref="A40:Q40"/>
    <mergeCell ref="M48:N48"/>
    <mergeCell ref="L42:O42"/>
    <mergeCell ref="H43:M43"/>
    <mergeCell ref="B44:L44"/>
    <mergeCell ref="A46:C46"/>
    <mergeCell ref="D46:E46"/>
    <mergeCell ref="A47:C47"/>
    <mergeCell ref="D47:E47"/>
    <mergeCell ref="M47:N47"/>
    <mergeCell ref="B45:Q45"/>
  </mergeCells>
  <conditionalFormatting sqref="I19:I39 O19:O39">
    <cfRule type="expression" dxfId="14" priority="3" stopIfTrue="1">
      <formula>H19&gt;0</formula>
    </cfRule>
  </conditionalFormatting>
  <conditionalFormatting sqref="K19:K39">
    <cfRule type="cellIs" dxfId="13" priority="18" stopIfTrue="1" operator="equal">
      <formula>"a"</formula>
    </cfRule>
    <cfRule type="expression" dxfId="12" priority="34" stopIfTrue="1">
      <formula>H19&gt;0</formula>
    </cfRule>
  </conditionalFormatting>
  <conditionalFormatting sqref="K22">
    <cfRule type="expression" dxfId="11" priority="38" stopIfTrue="1">
      <formula>J22&gt;0</formula>
    </cfRule>
  </conditionalFormatting>
  <conditionalFormatting sqref="O41">
    <cfRule type="expression" dxfId="10" priority="189" stopIfTrue="1">
      <formula>N41&gt;0</formula>
    </cfRule>
  </conditionalFormatting>
  <conditionalFormatting sqref="O43:O44 O46">
    <cfRule type="expression" dxfId="9" priority="188" stopIfTrue="1">
      <formula>N43&gt;0</formula>
    </cfRule>
  </conditionalFormatting>
  <dataValidations count="4">
    <dataValidation operator="greaterThan" allowBlank="1" showInputMessage="1" showErrorMessage="1" error="Enter only Numeric Value greater than zero or leave the cell blank !" sqref="K46:K65393 K42:K43 K1:K2 K5:K6 K8:K40" xr:uid="{00000000-0002-0000-0600-000003000000}"/>
    <dataValidation type="whole" operator="greaterThan" allowBlank="1" showInputMessage="1" showErrorMessage="1" sqref="I19:I39" xr:uid="{00000000-0002-0000-0600-000000000000}">
      <formula1>1</formula1>
    </dataValidation>
    <dataValidation type="list" operator="greaterThan" allowBlank="1" showInputMessage="1" showErrorMessage="1" sqref="K19:K39" xr:uid="{00000000-0002-0000-0600-000001000000}">
      <formula1>"0%,5%,12%,18%,28%"</formula1>
    </dataValidation>
    <dataValidation type="decimal" operator="greaterThan" allowBlank="1" showInputMessage="1" showErrorMessage="1" error="Enter only Numeric Value greater than zero or leave the cell blank !" sqref="O19:O40" xr:uid="{00000000-0002-0000-0600-000004000000}">
      <formula1>0</formula1>
    </dataValidation>
  </dataValidations>
  <printOptions horizontalCentered="1"/>
  <pageMargins left="0.25" right="0.25" top="0.75" bottom="0.75" header="0.3" footer="0.3"/>
  <pageSetup paperSize="9" scale="48"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29"/>
  <sheetViews>
    <sheetView view="pageBreakPreview" topLeftCell="A9" zoomScale="70" zoomScaleNormal="100" zoomScaleSheetLayoutView="70" workbookViewId="0">
      <selection activeCell="I18" sqref="I18"/>
    </sheetView>
  </sheetViews>
  <sheetFormatPr defaultColWidth="9" defaultRowHeight="15.75" x14ac:dyDescent="0.3"/>
  <cols>
    <col min="1" max="1" width="10.25" style="395" customWidth="1"/>
    <col min="2" max="2" width="19" style="395" customWidth="1"/>
    <col min="3" max="3" width="9.875" style="395" customWidth="1"/>
    <col min="4" max="4" width="10.375" style="395" customWidth="1"/>
    <col min="5" max="5" width="10.125" style="395" customWidth="1"/>
    <col min="6" max="6" width="21.625" style="395" customWidth="1"/>
    <col min="7" max="7" width="12.125" style="395" customWidth="1"/>
    <col min="8" max="8" width="10.625" style="395" customWidth="1"/>
    <col min="9" max="9" width="14.375" style="395" customWidth="1"/>
    <col min="10" max="10" width="11.25" style="395" customWidth="1"/>
    <col min="11" max="11" width="16.25" style="395" customWidth="1"/>
    <col min="12" max="12" width="52.25" style="395" customWidth="1"/>
    <col min="13" max="13" width="7.875" style="395" customWidth="1"/>
    <col min="14" max="14" width="10.875" style="395" customWidth="1"/>
    <col min="15" max="15" width="22" style="395" customWidth="1"/>
    <col min="16" max="16" width="25.75" style="395" customWidth="1"/>
    <col min="17" max="17" width="23.5" style="395" customWidth="1"/>
    <col min="18" max="18" width="15.125" style="395" hidden="1" customWidth="1"/>
    <col min="19" max="19" width="17.625" style="395" hidden="1" customWidth="1"/>
    <col min="20" max="21" width="9" style="396" hidden="1" customWidth="1"/>
    <col min="22" max="23" width="9" style="396" customWidth="1"/>
    <col min="24" max="16384" width="9" style="396"/>
  </cols>
  <sheetData>
    <row r="1" spans="1:19" ht="18" customHeight="1" x14ac:dyDescent="0.3">
      <c r="A1" s="390" t="str">
        <f>Cover!B3</f>
        <v>Spec No: CC/NT/W-SOLAR/DOM/A01/25/06750</v>
      </c>
      <c r="B1" s="391"/>
      <c r="C1" s="392"/>
      <c r="D1" s="392"/>
      <c r="E1" s="392"/>
      <c r="F1" s="392"/>
      <c r="G1" s="392"/>
      <c r="H1" s="392"/>
      <c r="I1" s="392"/>
      <c r="J1" s="392"/>
      <c r="K1" s="392"/>
      <c r="L1" s="392"/>
      <c r="M1" s="392"/>
      <c r="N1" s="392"/>
      <c r="O1" s="392"/>
      <c r="P1" s="393"/>
      <c r="Q1" s="394" t="s">
        <v>150</v>
      </c>
    </row>
    <row r="2" spans="1:19" ht="18" customHeight="1" x14ac:dyDescent="0.3">
      <c r="A2" s="397"/>
      <c r="B2" s="175"/>
      <c r="C2" s="398"/>
      <c r="D2" s="398"/>
      <c r="E2" s="398"/>
      <c r="F2" s="398"/>
      <c r="G2" s="398"/>
      <c r="H2" s="398"/>
      <c r="I2" s="398"/>
      <c r="J2" s="398"/>
      <c r="K2" s="398"/>
      <c r="L2" s="398"/>
      <c r="M2" s="398"/>
      <c r="N2" s="398"/>
      <c r="O2" s="398"/>
      <c r="P2" s="173"/>
      <c r="Q2" s="173"/>
    </row>
    <row r="3" spans="1:19" ht="40.5" customHeight="1" x14ac:dyDescent="0.3">
      <c r="A3" s="893" t="str">
        <f>Cover!$B$2</f>
        <v>Power Supply arrangement comprising Solar and BESS as a pilot project for meeting the construction power supply requirement at Pang HVDC station.</v>
      </c>
      <c r="B3" s="893"/>
      <c r="C3" s="893"/>
      <c r="D3" s="893"/>
      <c r="E3" s="893"/>
      <c r="F3" s="893"/>
      <c r="G3" s="893"/>
      <c r="H3" s="893"/>
      <c r="I3" s="893"/>
      <c r="J3" s="893"/>
      <c r="K3" s="893"/>
      <c r="L3" s="893"/>
      <c r="M3" s="893"/>
      <c r="N3" s="893"/>
      <c r="O3" s="893"/>
      <c r="P3" s="893"/>
      <c r="Q3" s="893"/>
    </row>
    <row r="4" spans="1:19" ht="21.95" customHeight="1" x14ac:dyDescent="0.3">
      <c r="A4" s="894" t="s">
        <v>128</v>
      </c>
      <c r="B4" s="894"/>
      <c r="C4" s="894"/>
      <c r="D4" s="894"/>
      <c r="E4" s="894"/>
      <c r="F4" s="894"/>
      <c r="G4" s="894"/>
      <c r="H4" s="894"/>
      <c r="I4" s="894"/>
      <c r="J4" s="894"/>
      <c r="K4" s="894"/>
      <c r="L4" s="894"/>
      <c r="M4" s="894"/>
      <c r="N4" s="894"/>
      <c r="O4" s="894"/>
      <c r="P4" s="894"/>
      <c r="Q4" s="894"/>
    </row>
    <row r="5" spans="1:19" ht="18" customHeight="1" x14ac:dyDescent="0.3">
      <c r="A5" s="399"/>
      <c r="B5" s="400"/>
      <c r="C5" s="399"/>
      <c r="D5" s="399"/>
      <c r="E5" s="399"/>
      <c r="F5" s="399"/>
      <c r="G5" s="399"/>
      <c r="H5" s="399"/>
      <c r="I5" s="399"/>
      <c r="J5" s="399"/>
      <c r="K5" s="399"/>
      <c r="L5" s="399"/>
      <c r="M5" s="399"/>
      <c r="N5" s="399"/>
      <c r="O5" s="399"/>
      <c r="P5" s="399"/>
      <c r="Q5" s="399"/>
    </row>
    <row r="6" spans="1:19" ht="18" customHeight="1" x14ac:dyDescent="0.3">
      <c r="A6" s="401" t="str">
        <f>'Sch-1'!A6</f>
        <v>Bidder’s Name and Address (Sole Bidder) :</v>
      </c>
      <c r="B6" s="402"/>
      <c r="C6" s="402"/>
      <c r="D6" s="402"/>
      <c r="E6" s="402"/>
      <c r="F6" s="402"/>
      <c r="G6" s="402"/>
      <c r="H6" s="402"/>
      <c r="I6" s="402"/>
      <c r="J6" s="402"/>
      <c r="K6" s="402"/>
      <c r="L6" s="402"/>
      <c r="M6" s="402"/>
      <c r="N6" s="402"/>
      <c r="O6" s="402"/>
      <c r="P6" s="403" t="s">
        <v>5</v>
      </c>
      <c r="Q6" s="173"/>
    </row>
    <row r="7" spans="1:19" ht="36" customHeight="1" x14ac:dyDescent="0.3">
      <c r="A7" s="895" t="str">
        <f>'Sch-1'!A7</f>
        <v/>
      </c>
      <c r="B7" s="895"/>
      <c r="C7" s="895"/>
      <c r="D7" s="895"/>
      <c r="E7" s="895"/>
      <c r="F7" s="895"/>
      <c r="G7" s="895"/>
      <c r="H7" s="895"/>
      <c r="I7" s="895"/>
      <c r="J7" s="895"/>
      <c r="K7" s="895"/>
      <c r="L7" s="895"/>
      <c r="M7" s="895"/>
      <c r="N7" s="895"/>
      <c r="O7" s="895"/>
      <c r="P7" s="404" t="str">
        <f>'[1]Sch-1'!M7</f>
        <v>Contracts Services, 3rd Floor</v>
      </c>
      <c r="Q7" s="173"/>
    </row>
    <row r="8" spans="1:19" ht="18" customHeight="1" x14ac:dyDescent="0.3">
      <c r="A8" s="401" t="s">
        <v>7</v>
      </c>
      <c r="B8" s="884" t="str">
        <f>'Sch-3 '!C8</f>
        <v/>
      </c>
      <c r="C8" s="884"/>
      <c r="D8" s="884"/>
      <c r="E8" s="884"/>
      <c r="F8" s="884"/>
      <c r="G8" s="884"/>
      <c r="H8" s="884"/>
      <c r="I8" s="884"/>
      <c r="J8" s="884"/>
      <c r="K8" s="884"/>
      <c r="L8" s="884"/>
      <c r="M8" s="884"/>
      <c r="N8" s="884"/>
      <c r="O8" s="884"/>
      <c r="P8" s="404" t="str">
        <f>'[1]Sch-1'!M8</f>
        <v>Power Grid Corporation of India Ltd.,</v>
      </c>
      <c r="Q8" s="173"/>
    </row>
    <row r="9" spans="1:19" ht="18" customHeight="1" x14ac:dyDescent="0.3">
      <c r="A9" s="401" t="s">
        <v>9</v>
      </c>
      <c r="B9" s="884" t="str">
        <f>'Sch-3 '!C9</f>
        <v/>
      </c>
      <c r="C9" s="884"/>
      <c r="D9" s="884"/>
      <c r="E9" s="884"/>
      <c r="F9" s="884"/>
      <c r="G9" s="884"/>
      <c r="H9" s="884"/>
      <c r="I9" s="884"/>
      <c r="J9" s="884"/>
      <c r="K9" s="884"/>
      <c r="L9" s="884"/>
      <c r="M9" s="884"/>
      <c r="N9" s="884"/>
      <c r="O9" s="884"/>
      <c r="P9" s="404" t="str">
        <f>'[1]Sch-1'!M9</f>
        <v>"Saudamini", Plot No.-2</v>
      </c>
      <c r="Q9" s="173"/>
    </row>
    <row r="10" spans="1:19" ht="18" customHeight="1" x14ac:dyDescent="0.3">
      <c r="A10" s="402"/>
      <c r="B10" s="884" t="str">
        <f>'Sch-3 '!C10</f>
        <v/>
      </c>
      <c r="C10" s="884"/>
      <c r="D10" s="884"/>
      <c r="E10" s="884"/>
      <c r="F10" s="884"/>
      <c r="G10" s="884"/>
      <c r="H10" s="884"/>
      <c r="I10" s="884"/>
      <c r="J10" s="884"/>
      <c r="K10" s="884"/>
      <c r="L10" s="884"/>
      <c r="M10" s="884"/>
      <c r="N10" s="884"/>
      <c r="O10" s="884"/>
      <c r="P10" s="404" t="str">
        <f>'[1]Sch-1'!M10</f>
        <v xml:space="preserve">Sector-29, </v>
      </c>
      <c r="Q10" s="173"/>
    </row>
    <row r="11" spans="1:19" ht="18" customHeight="1" x14ac:dyDescent="0.3">
      <c r="A11" s="402"/>
      <c r="B11" s="884" t="str">
        <f>'Sch-3 '!C11</f>
        <v/>
      </c>
      <c r="C11" s="884"/>
      <c r="D11" s="884"/>
      <c r="E11" s="884"/>
      <c r="F11" s="884"/>
      <c r="G11" s="884"/>
      <c r="H11" s="884"/>
      <c r="I11" s="884"/>
      <c r="J11" s="884"/>
      <c r="K11" s="884"/>
      <c r="L11" s="884"/>
      <c r="M11" s="884"/>
      <c r="N11" s="884"/>
      <c r="O11" s="884"/>
      <c r="P11" s="404" t="str">
        <f>'[1]Sch-1'!M11</f>
        <v>Gurugram (Haryana) - 122001</v>
      </c>
      <c r="Q11" s="173"/>
    </row>
    <row r="12" spans="1:19" ht="18" customHeight="1" x14ac:dyDescent="0.3">
      <c r="A12" s="23"/>
      <c r="B12" s="21"/>
      <c r="C12" s="21"/>
      <c r="D12" s="21"/>
      <c r="E12" s="21"/>
      <c r="F12" s="21"/>
      <c r="G12" s="21"/>
      <c r="H12" s="21"/>
      <c r="I12" s="21"/>
      <c r="J12" s="21"/>
      <c r="K12" s="21"/>
      <c r="L12" s="21"/>
      <c r="M12" s="21"/>
      <c r="N12" s="21"/>
      <c r="O12" s="21"/>
      <c r="P12" s="402"/>
      <c r="Q12" s="173"/>
    </row>
    <row r="13" spans="1:19" ht="26.25" customHeight="1" x14ac:dyDescent="0.3">
      <c r="A13" s="405"/>
      <c r="B13" s="406"/>
      <c r="C13" s="405"/>
      <c r="D13" s="405"/>
      <c r="E13" s="405"/>
      <c r="F13" s="405"/>
      <c r="G13" s="405"/>
      <c r="H13" s="405"/>
      <c r="I13" s="405"/>
      <c r="J13" s="405"/>
      <c r="K13" s="405"/>
      <c r="L13" s="405"/>
      <c r="M13" s="405"/>
      <c r="N13" s="405"/>
      <c r="O13" s="405"/>
      <c r="P13" s="405"/>
      <c r="Q13" s="405"/>
    </row>
    <row r="14" spans="1:19" s="411" customFormat="1" ht="27.75" customHeight="1" x14ac:dyDescent="0.3">
      <c r="A14" s="407" t="s">
        <v>151</v>
      </c>
      <c r="B14" s="408"/>
      <c r="C14" s="409"/>
      <c r="D14" s="409"/>
      <c r="E14" s="409"/>
      <c r="F14" s="409"/>
      <c r="G14" s="409"/>
      <c r="H14" s="409"/>
      <c r="I14" s="409"/>
      <c r="J14" s="409"/>
      <c r="K14" s="409"/>
      <c r="L14" s="409"/>
      <c r="M14" s="409"/>
      <c r="N14" s="409"/>
      <c r="O14" s="409"/>
      <c r="P14" s="409"/>
      <c r="Q14" s="409"/>
      <c r="R14" s="410"/>
      <c r="S14" s="410"/>
    </row>
    <row r="15" spans="1:19" ht="16.5" x14ac:dyDescent="0.3">
      <c r="A15" s="412"/>
      <c r="B15" s="406"/>
      <c r="C15" s="405"/>
      <c r="D15" s="405"/>
      <c r="E15" s="405"/>
      <c r="F15" s="405"/>
      <c r="G15" s="405"/>
      <c r="H15" s="405"/>
      <c r="I15" s="405"/>
      <c r="J15" s="405"/>
      <c r="K15" s="405"/>
      <c r="L15" s="405"/>
      <c r="M15" s="405"/>
      <c r="N15" s="405"/>
      <c r="O15" s="405"/>
      <c r="P15" s="881" t="s">
        <v>15</v>
      </c>
      <c r="Q15" s="881"/>
      <c r="R15" s="881"/>
    </row>
    <row r="16" spans="1:19" ht="99" x14ac:dyDescent="0.3">
      <c r="A16" s="310" t="s">
        <v>17</v>
      </c>
      <c r="B16" s="311" t="s">
        <v>18</v>
      </c>
      <c r="C16" s="311" t="s">
        <v>19</v>
      </c>
      <c r="D16" s="311" t="s">
        <v>138</v>
      </c>
      <c r="E16" s="311" t="s">
        <v>139</v>
      </c>
      <c r="F16" s="311" t="s">
        <v>20</v>
      </c>
      <c r="G16" s="312" t="s">
        <v>140</v>
      </c>
      <c r="H16" s="413" t="s">
        <v>141</v>
      </c>
      <c r="I16" s="49" t="s">
        <v>142</v>
      </c>
      <c r="J16" s="49" t="s">
        <v>24</v>
      </c>
      <c r="K16" s="49" t="s">
        <v>25</v>
      </c>
      <c r="L16" s="311" t="s">
        <v>116</v>
      </c>
      <c r="M16" s="315" t="s">
        <v>27</v>
      </c>
      <c r="N16" s="315" t="s">
        <v>117</v>
      </c>
      <c r="O16" s="311" t="s">
        <v>152</v>
      </c>
      <c r="P16" s="311" t="s">
        <v>153</v>
      </c>
      <c r="Q16" s="51" t="s">
        <v>145</v>
      </c>
    </row>
    <row r="17" spans="1:30" ht="16.5" x14ac:dyDescent="0.3">
      <c r="A17" s="317">
        <v>1</v>
      </c>
      <c r="B17" s="318">
        <v>2</v>
      </c>
      <c r="C17" s="318">
        <v>3</v>
      </c>
      <c r="D17" s="318">
        <v>4</v>
      </c>
      <c r="E17" s="318">
        <v>5</v>
      </c>
      <c r="F17" s="319">
        <v>6</v>
      </c>
      <c r="G17" s="318">
        <v>7</v>
      </c>
      <c r="H17" s="414">
        <v>8</v>
      </c>
      <c r="I17" s="415">
        <v>9</v>
      </c>
      <c r="J17" s="415">
        <v>10</v>
      </c>
      <c r="K17" s="415">
        <v>11</v>
      </c>
      <c r="L17" s="322">
        <v>12</v>
      </c>
      <c r="M17" s="322">
        <v>13</v>
      </c>
      <c r="N17" s="322">
        <v>14</v>
      </c>
      <c r="O17" s="322">
        <v>15</v>
      </c>
      <c r="P17" s="322" t="s">
        <v>146</v>
      </c>
      <c r="Q17" s="322">
        <v>17</v>
      </c>
    </row>
    <row r="18" spans="1:30" s="289" customFormat="1" x14ac:dyDescent="0.3">
      <c r="A18" s="328"/>
      <c r="B18" s="328"/>
      <c r="C18" s="328"/>
      <c r="D18" s="328"/>
      <c r="E18" s="328"/>
      <c r="F18" s="328"/>
      <c r="G18" s="328"/>
      <c r="H18" s="328"/>
      <c r="I18" s="417"/>
      <c r="J18" s="330"/>
      <c r="K18" s="331"/>
      <c r="L18" s="418"/>
      <c r="M18" s="328"/>
      <c r="N18" s="328"/>
      <c r="O18" s="761"/>
      <c r="P18" s="333"/>
      <c r="Q18" s="334"/>
      <c r="R18" s="289">
        <f t="shared" ref="R18:R19" si="0">IF(P18="Included",0,P18)</f>
        <v>0</v>
      </c>
      <c r="S18" s="289">
        <f t="shared" ref="S18:S19" si="1">IF(K18="",(R18*J18),(R18*K18))</f>
        <v>0</v>
      </c>
      <c r="T18" s="335">
        <f t="shared" ref="T18:T19" si="2">+N18*O18</f>
        <v>0</v>
      </c>
      <c r="U18" s="335"/>
      <c r="AD18" s="336"/>
    </row>
    <row r="19" spans="1:30" s="289" customFormat="1" ht="81" customHeight="1" x14ac:dyDescent="0.3">
      <c r="A19" s="890" t="s">
        <v>210</v>
      </c>
      <c r="B19" s="891"/>
      <c r="C19" s="891"/>
      <c r="D19" s="891"/>
      <c r="E19" s="891"/>
      <c r="F19" s="891"/>
      <c r="G19" s="891"/>
      <c r="H19" s="891"/>
      <c r="I19" s="891"/>
      <c r="J19" s="891"/>
      <c r="K19" s="891"/>
      <c r="L19" s="892"/>
      <c r="M19" s="328"/>
      <c r="N19" s="328"/>
      <c r="O19" s="328"/>
      <c r="P19" s="333"/>
      <c r="Q19" s="334"/>
      <c r="R19" s="289">
        <f t="shared" si="0"/>
        <v>0</v>
      </c>
      <c r="S19" s="289">
        <f t="shared" si="1"/>
        <v>0</v>
      </c>
      <c r="T19" s="335">
        <f t="shared" si="2"/>
        <v>0</v>
      </c>
      <c r="U19" s="335"/>
      <c r="AD19" s="336"/>
    </row>
    <row r="20" spans="1:30" s="395" customFormat="1" ht="19.5" customHeight="1" x14ac:dyDescent="0.3">
      <c r="A20" s="419"/>
      <c r="B20" s="420"/>
      <c r="C20" s="420"/>
      <c r="D20" s="420"/>
      <c r="E20" s="420"/>
      <c r="F20" s="420"/>
      <c r="G20" s="420"/>
      <c r="H20" s="420"/>
      <c r="I20" s="420"/>
      <c r="J20" s="420"/>
      <c r="K20" s="420"/>
      <c r="L20" s="420"/>
      <c r="M20" s="420"/>
      <c r="N20" s="420"/>
      <c r="O20" s="420"/>
      <c r="P20" s="420"/>
      <c r="Q20" s="421"/>
    </row>
    <row r="21" spans="1:30" s="10" customFormat="1" ht="40.5" customHeight="1" x14ac:dyDescent="0.3">
      <c r="A21" s="866"/>
      <c r="B21" s="867"/>
      <c r="C21" s="867"/>
      <c r="D21" s="867"/>
      <c r="E21" s="867"/>
      <c r="F21" s="867"/>
      <c r="G21" s="867"/>
      <c r="H21" s="867"/>
      <c r="I21" s="868"/>
      <c r="J21" s="885" t="s">
        <v>154</v>
      </c>
      <c r="K21" s="886"/>
      <c r="L21" s="886"/>
      <c r="M21" s="886"/>
      <c r="N21" s="886"/>
      <c r="O21" s="887"/>
      <c r="P21" s="341">
        <f>SUM(P18:P19)</f>
        <v>0</v>
      </c>
      <c r="Q21" s="342"/>
      <c r="R21" s="9"/>
      <c r="S21" s="422">
        <f>SUM(S18:S19)</f>
        <v>0</v>
      </c>
      <c r="T21" s="422">
        <f>SUM(T18:T19)</f>
        <v>0</v>
      </c>
    </row>
    <row r="22" spans="1:30" s="10" customFormat="1" ht="25.5" customHeight="1" x14ac:dyDescent="0.3">
      <c r="A22" s="343"/>
      <c r="B22" s="344"/>
      <c r="C22" s="344"/>
      <c r="D22" s="344"/>
      <c r="E22" s="344"/>
      <c r="F22" s="344"/>
      <c r="G22" s="344"/>
      <c r="H22" s="345"/>
      <c r="I22" s="346"/>
      <c r="J22" s="888" t="s">
        <v>145</v>
      </c>
      <c r="K22" s="888"/>
      <c r="L22" s="888"/>
      <c r="M22" s="888"/>
      <c r="N22" s="888"/>
      <c r="O22" s="889"/>
      <c r="P22" s="341"/>
      <c r="Q22" s="347">
        <f>SUM(Q18:Q19)</f>
        <v>0</v>
      </c>
      <c r="R22" s="9"/>
      <c r="S22" s="9"/>
      <c r="T22" s="10">
        <f>+T21*0.18</f>
        <v>0</v>
      </c>
    </row>
    <row r="23" spans="1:30" s="395" customFormat="1" ht="16.5" x14ac:dyDescent="0.3">
      <c r="A23" s="412"/>
      <c r="B23" s="406"/>
      <c r="C23" s="405"/>
      <c r="D23" s="405"/>
      <c r="E23" s="405"/>
      <c r="F23" s="405"/>
      <c r="G23" s="405"/>
      <c r="H23" s="405"/>
      <c r="I23" s="405"/>
      <c r="J23" s="405"/>
      <c r="K23" s="405"/>
      <c r="L23" s="405"/>
      <c r="M23" s="405"/>
      <c r="N23" s="405"/>
      <c r="O23" s="405"/>
      <c r="P23" s="405"/>
      <c r="Q23" s="405"/>
    </row>
    <row r="24" spans="1:30" s="395" customFormat="1" ht="41.45" customHeight="1" x14ac:dyDescent="0.3">
      <c r="A24" s="348" t="s">
        <v>41</v>
      </c>
      <c r="B24" s="876" t="s">
        <v>149</v>
      </c>
      <c r="C24" s="876"/>
      <c r="D24" s="876"/>
      <c r="E24" s="876"/>
      <c r="F24" s="876"/>
      <c r="G24" s="876"/>
      <c r="H24" s="876"/>
      <c r="I24" s="876"/>
      <c r="J24" s="876"/>
      <c r="K24" s="876"/>
      <c r="L24" s="876"/>
      <c r="M24" s="405"/>
      <c r="N24" s="405"/>
      <c r="O24" s="405"/>
      <c r="P24" s="405"/>
      <c r="Q24" s="405"/>
    </row>
    <row r="25" spans="1:30" s="395" customFormat="1" ht="21" customHeight="1" x14ac:dyDescent="0.3">
      <c r="A25" s="423"/>
      <c r="B25" s="424"/>
      <c r="C25" s="424"/>
      <c r="D25" s="424"/>
      <c r="E25" s="424"/>
      <c r="F25" s="424"/>
      <c r="G25" s="424"/>
      <c r="H25" s="424"/>
      <c r="I25" s="424"/>
      <c r="J25" s="424"/>
      <c r="K25" s="424"/>
      <c r="L25" s="424"/>
      <c r="M25" s="424"/>
      <c r="N25" s="424"/>
      <c r="O25" s="883"/>
      <c r="P25" s="883"/>
      <c r="Q25" s="883"/>
    </row>
    <row r="26" spans="1:30" s="395" customFormat="1" ht="33.6" customHeight="1" x14ac:dyDescent="0.3">
      <c r="A26" s="425" t="s">
        <v>43</v>
      </c>
      <c r="B26" s="426" t="str">
        <f>'Sch-1'!B50</f>
        <v>--</v>
      </c>
      <c r="C26" s="427"/>
      <c r="D26" s="427"/>
      <c r="E26" s="427"/>
      <c r="F26" s="427"/>
      <c r="G26" s="427"/>
      <c r="H26" s="427"/>
      <c r="I26" s="427"/>
      <c r="J26" s="426"/>
      <c r="K26" s="427"/>
      <c r="L26" s="427"/>
      <c r="M26" s="426"/>
      <c r="N26" s="427" t="s">
        <v>305</v>
      </c>
      <c r="O26" s="883" t="str">
        <f>'Sch-3 '!O47</f>
        <v/>
      </c>
      <c r="P26" s="883"/>
      <c r="Q26" s="883"/>
    </row>
    <row r="27" spans="1:30" s="395" customFormat="1" ht="33.6" customHeight="1" x14ac:dyDescent="0.3">
      <c r="A27" s="425" t="s">
        <v>44</v>
      </c>
      <c r="B27" s="426" t="str">
        <f>'Sch-1'!B51</f>
        <v/>
      </c>
      <c r="C27" s="173"/>
      <c r="D27" s="173"/>
      <c r="E27" s="173"/>
      <c r="F27" s="173"/>
      <c r="G27" s="173"/>
      <c r="H27" s="173"/>
      <c r="I27" s="173"/>
      <c r="J27" s="426"/>
      <c r="K27" s="173"/>
      <c r="L27" s="173"/>
      <c r="M27" s="426"/>
      <c r="N27" s="173" t="s">
        <v>107</v>
      </c>
      <c r="O27" s="883" t="str">
        <f>'Sch-3 '!O48</f>
        <v/>
      </c>
      <c r="P27" s="883"/>
      <c r="Q27" s="883"/>
    </row>
    <row r="28" spans="1:30" s="395" customFormat="1" ht="33.6" customHeight="1" x14ac:dyDescent="0.3">
      <c r="A28" s="398"/>
      <c r="B28" s="175"/>
      <c r="C28" s="173"/>
      <c r="D28" s="173"/>
      <c r="E28" s="173"/>
      <c r="F28" s="173"/>
      <c r="G28" s="173"/>
      <c r="H28" s="173"/>
      <c r="I28" s="173"/>
      <c r="J28" s="175"/>
      <c r="K28" s="173"/>
      <c r="L28" s="173"/>
      <c r="M28" s="175"/>
      <c r="N28" s="173"/>
      <c r="O28" s="883"/>
      <c r="P28" s="883"/>
      <c r="Q28" s="883"/>
    </row>
    <row r="29" spans="1:30" s="395" customFormat="1" ht="33.6" customHeight="1" x14ac:dyDescent="0.3">
      <c r="A29" s="398"/>
      <c r="B29" s="175"/>
      <c r="C29" s="173"/>
      <c r="D29" s="173"/>
      <c r="E29" s="173"/>
      <c r="F29" s="173"/>
      <c r="G29" s="173"/>
      <c r="H29" s="173"/>
      <c r="I29" s="173"/>
      <c r="J29" s="398"/>
      <c r="K29" s="173"/>
      <c r="L29" s="398"/>
      <c r="M29" s="398"/>
      <c r="N29" s="173"/>
      <c r="O29" s="398"/>
      <c r="P29" s="428"/>
      <c r="Q29" s="429"/>
    </row>
  </sheetData>
  <sheetProtection algorithmName="SHA-512" hashValue="doSDa+MZ2OcEiT5kS4lwfVR6Ft4/Aam+sBE8lORXQBMmK26GUtJewwHxflvUp80brZQOXkfi66l+cRMQatbqvw==" saltValue="KQQHLgHM4XoM50xTX+nvmw==" spinCount="100000" sheet="1" formatColumns="0" formatRows="0" selectLockedCells="1"/>
  <customSheetViews>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7">
    <mergeCell ref="B10:O10"/>
    <mergeCell ref="A3:Q3"/>
    <mergeCell ref="A4:Q4"/>
    <mergeCell ref="A7:O7"/>
    <mergeCell ref="B8:O8"/>
    <mergeCell ref="B9:O9"/>
    <mergeCell ref="O25:Q25"/>
    <mergeCell ref="O26:Q26"/>
    <mergeCell ref="O27:Q27"/>
    <mergeCell ref="O28:Q28"/>
    <mergeCell ref="B11:O11"/>
    <mergeCell ref="P15:R15"/>
    <mergeCell ref="A21:I21"/>
    <mergeCell ref="J21:O21"/>
    <mergeCell ref="J22:O22"/>
    <mergeCell ref="B24:L24"/>
    <mergeCell ref="A19:L19"/>
  </mergeCells>
  <conditionalFormatting sqref="I18 O18">
    <cfRule type="expression" dxfId="8" priority="5" stopIfTrue="1">
      <formula>H18&gt;0</formula>
    </cfRule>
  </conditionalFormatting>
  <conditionalFormatting sqref="K18">
    <cfRule type="cellIs" dxfId="7" priority="2" stopIfTrue="1" operator="equal">
      <formula>"a"</formula>
    </cfRule>
    <cfRule type="expression" dxfId="6" priority="3" stopIfTrue="1">
      <formula>H18&gt;0</formula>
    </cfRule>
    <cfRule type="expression" dxfId="5" priority="4" stopIfTrue="1">
      <formula>J18&gt;0</formula>
    </cfRule>
  </conditionalFormatting>
  <dataValidations count="4">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8" xr:uid="{00000000-0002-0000-0700-000002000000}">
      <formula1>"0%,5%,12%,18%,28%"</formula1>
    </dataValidation>
    <dataValidation type="whole" operator="greaterThan" allowBlank="1" showInputMessage="1" showErrorMessage="1" sqref="I18" xr:uid="{00000000-0002-0000-0700-000003000000}">
      <formula1>1</formula1>
    </dataValidation>
    <dataValidation type="decimal" operator="greaterThan" allowBlank="1" showInputMessage="1" showErrorMessage="1" sqref="O18" xr:uid="{601FD24A-6397-4CDC-8847-38DED7FE8C77}">
      <formula1>0</formula1>
    </dataValidation>
  </dataValidations>
  <pageMargins left="0.25" right="0.25" top="0.75" bottom="0.75" header="0.3" footer="0.3"/>
  <pageSetup scale="47"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29"/>
  <sheetViews>
    <sheetView view="pageBreakPreview" zoomScale="55" zoomScaleNormal="60" zoomScaleSheetLayoutView="55" workbookViewId="0">
      <selection activeCell="I18" sqref="I18"/>
    </sheetView>
  </sheetViews>
  <sheetFormatPr defaultColWidth="9" defaultRowHeight="13.5" x14ac:dyDescent="0.3"/>
  <cols>
    <col min="1" max="1" width="10.75" style="435" customWidth="1"/>
    <col min="2" max="2" width="16.875" style="435" customWidth="1"/>
    <col min="3" max="3" width="8" style="435" customWidth="1"/>
    <col min="4" max="4" width="8.625" style="435" customWidth="1"/>
    <col min="5" max="5" width="8.375" style="435" customWidth="1"/>
    <col min="6" max="6" width="30" style="435" customWidth="1"/>
    <col min="7" max="7" width="12.375" style="435" customWidth="1"/>
    <col min="8" max="8" width="9.375" style="435" customWidth="1"/>
    <col min="9" max="9" width="15.375" style="435" customWidth="1"/>
    <col min="10" max="10" width="8.5" style="435" customWidth="1"/>
    <col min="11" max="11" width="18" style="435" customWidth="1"/>
    <col min="12" max="12" width="90.625" style="435" customWidth="1"/>
    <col min="13" max="13" width="9.5" style="435" customWidth="1"/>
    <col min="14" max="14" width="10.5" style="435" customWidth="1"/>
    <col min="15" max="15" width="19.375" style="435" customWidth="1"/>
    <col min="16" max="16" width="27" style="435" customWidth="1"/>
    <col min="17" max="17" width="17" style="435" customWidth="1"/>
    <col min="18" max="18" width="19.625" style="435" hidden="1" customWidth="1"/>
    <col min="19" max="19" width="12.25" style="435" hidden="1" customWidth="1"/>
    <col min="20" max="21" width="9" style="436" hidden="1" customWidth="1"/>
    <col min="22" max="22" width="15.75" style="436" hidden="1" customWidth="1"/>
    <col min="23" max="23" width="28.5" style="436" customWidth="1"/>
    <col min="24" max="16384" width="9" style="436"/>
  </cols>
  <sheetData>
    <row r="1" spans="1:19" ht="18" customHeight="1" x14ac:dyDescent="0.3">
      <c r="A1" s="430" t="str">
        <f>Cover!B3</f>
        <v>Spec No: CC/NT/W-SOLAR/DOM/A01/25/06750</v>
      </c>
      <c r="B1" s="431"/>
      <c r="C1" s="432"/>
      <c r="D1" s="432"/>
      <c r="E1" s="432"/>
      <c r="F1" s="432"/>
      <c r="G1" s="432"/>
      <c r="H1" s="432"/>
      <c r="I1" s="432"/>
      <c r="J1" s="432"/>
      <c r="K1" s="432"/>
      <c r="L1" s="432"/>
      <c r="M1" s="432"/>
      <c r="N1" s="432"/>
      <c r="O1" s="432"/>
      <c r="P1" s="433"/>
      <c r="Q1" s="434" t="s">
        <v>155</v>
      </c>
    </row>
    <row r="2" spans="1:19" ht="18" customHeight="1" x14ac:dyDescent="0.3">
      <c r="A2" s="437"/>
      <c r="B2" s="438"/>
      <c r="C2" s="439"/>
      <c r="D2" s="439"/>
      <c r="E2" s="439"/>
      <c r="F2" s="439"/>
      <c r="G2" s="439"/>
      <c r="H2" s="439"/>
      <c r="I2" s="439"/>
      <c r="J2" s="439"/>
      <c r="K2" s="439"/>
      <c r="L2" s="439"/>
      <c r="M2" s="439"/>
      <c r="N2" s="439"/>
      <c r="O2" s="439"/>
      <c r="P2" s="440"/>
      <c r="Q2" s="440"/>
    </row>
    <row r="3" spans="1:19" ht="24.75" customHeight="1" x14ac:dyDescent="0.3">
      <c r="A3" s="905" t="str">
        <f>Cover!$B$2</f>
        <v>Power Supply arrangement comprising Solar and BESS as a pilot project for meeting the construction power supply requirement at Pang HVDC station.</v>
      </c>
      <c r="B3" s="905"/>
      <c r="C3" s="905"/>
      <c r="D3" s="905"/>
      <c r="E3" s="905"/>
      <c r="F3" s="905"/>
      <c r="G3" s="905"/>
      <c r="H3" s="905"/>
      <c r="I3" s="905"/>
      <c r="J3" s="905"/>
      <c r="K3" s="905"/>
      <c r="L3" s="905"/>
      <c r="M3" s="905"/>
      <c r="N3" s="905"/>
      <c r="O3" s="905"/>
      <c r="P3" s="905"/>
      <c r="Q3" s="905"/>
    </row>
    <row r="4" spans="1:19" ht="21.95" customHeight="1" x14ac:dyDescent="0.3">
      <c r="A4" s="906" t="s">
        <v>128</v>
      </c>
      <c r="B4" s="906"/>
      <c r="C4" s="906"/>
      <c r="D4" s="906"/>
      <c r="E4" s="906"/>
      <c r="F4" s="906"/>
      <c r="G4" s="906"/>
      <c r="H4" s="906"/>
      <c r="I4" s="906"/>
      <c r="J4" s="906"/>
      <c r="K4" s="906"/>
      <c r="L4" s="906"/>
      <c r="M4" s="906"/>
      <c r="N4" s="906"/>
      <c r="O4" s="906"/>
      <c r="P4" s="906"/>
      <c r="Q4" s="906"/>
    </row>
    <row r="5" spans="1:19" ht="18" customHeight="1" x14ac:dyDescent="0.3">
      <c r="A5" s="441"/>
      <c r="B5" s="442"/>
      <c r="C5" s="441"/>
      <c r="D5" s="441"/>
      <c r="E5" s="441"/>
      <c r="F5" s="441"/>
      <c r="G5" s="441"/>
      <c r="H5" s="441"/>
      <c r="I5" s="441"/>
      <c r="J5" s="441"/>
      <c r="K5" s="441"/>
      <c r="L5" s="441"/>
      <c r="M5" s="441"/>
      <c r="N5" s="441"/>
      <c r="O5" s="441"/>
      <c r="P5" s="441"/>
      <c r="Q5" s="441"/>
    </row>
    <row r="6" spans="1:19" ht="18" customHeight="1" x14ac:dyDescent="0.3">
      <c r="A6" s="443" t="str">
        <f>'[1]Sch-1'!A6</f>
        <v>Bidder’s Name and Address (Sole Bidder) :</v>
      </c>
      <c r="B6" s="444"/>
      <c r="C6" s="444"/>
      <c r="D6" s="444"/>
      <c r="E6" s="444"/>
      <c r="F6" s="444"/>
      <c r="G6" s="444"/>
      <c r="H6" s="444"/>
      <c r="I6" s="444"/>
      <c r="J6" s="444"/>
      <c r="K6" s="444"/>
      <c r="L6" s="444"/>
      <c r="M6" s="444"/>
      <c r="N6" s="444"/>
      <c r="O6" s="444"/>
      <c r="P6" s="445" t="s">
        <v>5</v>
      </c>
      <c r="Q6" s="440"/>
    </row>
    <row r="7" spans="1:19" ht="36" customHeight="1" x14ac:dyDescent="0.3">
      <c r="A7" s="907" t="str">
        <f>'[1]Sch-1'!A7</f>
        <v/>
      </c>
      <c r="B7" s="907"/>
      <c r="C7" s="907"/>
      <c r="D7" s="907"/>
      <c r="E7" s="907"/>
      <c r="F7" s="907"/>
      <c r="G7" s="907"/>
      <c r="H7" s="907"/>
      <c r="I7" s="907"/>
      <c r="J7" s="907"/>
      <c r="K7" s="907"/>
      <c r="L7" s="907"/>
      <c r="M7" s="907"/>
      <c r="N7" s="907"/>
      <c r="O7" s="907"/>
      <c r="P7" s="446" t="str">
        <f>'[1]Sch-1'!M7</f>
        <v>Contracts Services, 3rd Floor</v>
      </c>
      <c r="Q7" s="440"/>
    </row>
    <row r="8" spans="1:19" ht="18" customHeight="1" x14ac:dyDescent="0.3">
      <c r="A8" s="443" t="s">
        <v>7</v>
      </c>
      <c r="B8" s="897" t="str">
        <f>'Sch-4'!B8:O8</f>
        <v/>
      </c>
      <c r="C8" s="897"/>
      <c r="D8" s="897"/>
      <c r="E8" s="897"/>
      <c r="F8" s="897"/>
      <c r="G8" s="897"/>
      <c r="H8" s="897"/>
      <c r="I8" s="897"/>
      <c r="J8" s="897"/>
      <c r="K8" s="897"/>
      <c r="L8" s="897"/>
      <c r="M8" s="897"/>
      <c r="N8" s="897"/>
      <c r="O8" s="897"/>
      <c r="P8" s="446" t="str">
        <f>'[1]Sch-1'!M8</f>
        <v>Power Grid Corporation of India Ltd.,</v>
      </c>
      <c r="Q8" s="440"/>
    </row>
    <row r="9" spans="1:19" ht="18" customHeight="1" x14ac:dyDescent="0.3">
      <c r="A9" s="443" t="s">
        <v>9</v>
      </c>
      <c r="B9" s="897" t="str">
        <f>'Sch-4'!B9:O9</f>
        <v/>
      </c>
      <c r="C9" s="897"/>
      <c r="D9" s="897"/>
      <c r="E9" s="897"/>
      <c r="F9" s="897"/>
      <c r="G9" s="897"/>
      <c r="H9" s="897"/>
      <c r="I9" s="897"/>
      <c r="J9" s="897"/>
      <c r="K9" s="897"/>
      <c r="L9" s="897"/>
      <c r="M9" s="897"/>
      <c r="N9" s="897"/>
      <c r="O9" s="897"/>
      <c r="P9" s="446" t="str">
        <f>'[1]Sch-1'!M9</f>
        <v>"Saudamini", Plot No.-2</v>
      </c>
      <c r="Q9" s="440"/>
    </row>
    <row r="10" spans="1:19" ht="18" customHeight="1" x14ac:dyDescent="0.3">
      <c r="A10" s="444"/>
      <c r="B10" s="897" t="str">
        <f>'Sch-4'!B10:O10</f>
        <v/>
      </c>
      <c r="C10" s="897"/>
      <c r="D10" s="897"/>
      <c r="E10" s="897"/>
      <c r="F10" s="897"/>
      <c r="G10" s="897"/>
      <c r="H10" s="897"/>
      <c r="I10" s="897"/>
      <c r="J10" s="897"/>
      <c r="K10" s="897"/>
      <c r="L10" s="897"/>
      <c r="M10" s="897"/>
      <c r="N10" s="897"/>
      <c r="O10" s="897"/>
      <c r="P10" s="446" t="str">
        <f>'[1]Sch-1'!M10</f>
        <v xml:space="preserve">Sector-29, </v>
      </c>
      <c r="Q10" s="440"/>
    </row>
    <row r="11" spans="1:19" ht="18" customHeight="1" x14ac:dyDescent="0.3">
      <c r="A11" s="444"/>
      <c r="B11" s="897" t="str">
        <f>'Sch-4'!B11:O11</f>
        <v/>
      </c>
      <c r="C11" s="897"/>
      <c r="D11" s="897"/>
      <c r="E11" s="897"/>
      <c r="F11" s="897"/>
      <c r="G11" s="897"/>
      <c r="H11" s="897"/>
      <c r="I11" s="897"/>
      <c r="J11" s="897"/>
      <c r="K11" s="897"/>
      <c r="L11" s="897"/>
      <c r="M11" s="897"/>
      <c r="N11" s="897"/>
      <c r="O11" s="897"/>
      <c r="P11" s="446" t="str">
        <f>'[1]Sch-1'!M11</f>
        <v>Gurugram (Haryana) - 122001</v>
      </c>
      <c r="Q11" s="440"/>
    </row>
    <row r="12" spans="1:19" ht="18" customHeight="1" x14ac:dyDescent="0.3">
      <c r="A12" s="447"/>
      <c r="B12" s="231"/>
      <c r="C12" s="231"/>
      <c r="D12" s="231"/>
      <c r="E12" s="231"/>
      <c r="F12" s="231"/>
      <c r="G12" s="231"/>
      <c r="H12" s="231"/>
      <c r="I12" s="231"/>
      <c r="J12" s="231"/>
      <c r="K12" s="231"/>
      <c r="L12" s="231"/>
      <c r="M12" s="231"/>
      <c r="N12" s="231"/>
      <c r="O12" s="231"/>
      <c r="P12" s="444"/>
      <c r="Q12" s="440"/>
    </row>
    <row r="13" spans="1:19" ht="26.25" customHeight="1" x14ac:dyDescent="0.3">
      <c r="A13" s="405"/>
      <c r="B13" s="406"/>
      <c r="C13" s="405"/>
      <c r="D13" s="405"/>
      <c r="E13" s="405"/>
      <c r="F13" s="405"/>
      <c r="G13" s="405"/>
      <c r="H13" s="405"/>
      <c r="I13" s="405"/>
      <c r="J13" s="405"/>
      <c r="K13" s="405"/>
      <c r="L13" s="405"/>
      <c r="M13" s="405"/>
      <c r="N13" s="405"/>
      <c r="O13" s="405"/>
      <c r="P13" s="405"/>
      <c r="Q13" s="405"/>
    </row>
    <row r="14" spans="1:19" s="451" customFormat="1" ht="27.75" customHeight="1" x14ac:dyDescent="0.3">
      <c r="A14" s="407" t="s">
        <v>335</v>
      </c>
      <c r="B14" s="448"/>
      <c r="C14" s="449"/>
      <c r="D14" s="449"/>
      <c r="E14" s="449"/>
      <c r="F14" s="449"/>
      <c r="G14" s="449"/>
      <c r="H14" s="449"/>
      <c r="I14" s="449"/>
      <c r="J14" s="449"/>
      <c r="K14" s="449"/>
      <c r="L14" s="449"/>
      <c r="M14" s="449"/>
      <c r="N14" s="449"/>
      <c r="O14" s="449"/>
      <c r="P14" s="449"/>
      <c r="Q14" s="449"/>
      <c r="R14" s="450"/>
      <c r="S14" s="450"/>
    </row>
    <row r="15" spans="1:19" ht="16.5" x14ac:dyDescent="0.3">
      <c r="A15" s="412"/>
      <c r="B15" s="406"/>
      <c r="C15" s="405"/>
      <c r="D15" s="405"/>
      <c r="E15" s="405"/>
      <c r="F15" s="405"/>
      <c r="G15" s="405"/>
      <c r="H15" s="405"/>
      <c r="I15" s="405"/>
      <c r="J15" s="405"/>
      <c r="K15" s="405"/>
      <c r="L15" s="405"/>
      <c r="M15" s="405"/>
      <c r="N15" s="405"/>
      <c r="O15" s="405"/>
      <c r="P15" s="405" t="s">
        <v>315</v>
      </c>
      <c r="Q15" s="405"/>
    </row>
    <row r="16" spans="1:19" ht="90" x14ac:dyDescent="0.3">
      <c r="A16" s="310" t="s">
        <v>17</v>
      </c>
      <c r="B16" s="311" t="s">
        <v>18</v>
      </c>
      <c r="C16" s="311" t="s">
        <v>19</v>
      </c>
      <c r="D16" s="311" t="s">
        <v>138</v>
      </c>
      <c r="E16" s="311" t="s">
        <v>139</v>
      </c>
      <c r="F16" s="311" t="s">
        <v>20</v>
      </c>
      <c r="G16" s="312" t="s">
        <v>140</v>
      </c>
      <c r="H16" s="313" t="s">
        <v>141</v>
      </c>
      <c r="I16" s="314" t="s">
        <v>142</v>
      </c>
      <c r="J16" s="314" t="s">
        <v>24</v>
      </c>
      <c r="K16" s="314" t="s">
        <v>25</v>
      </c>
      <c r="L16" s="311" t="s">
        <v>116</v>
      </c>
      <c r="M16" s="315" t="s">
        <v>27</v>
      </c>
      <c r="N16" s="315" t="s">
        <v>117</v>
      </c>
      <c r="O16" s="311" t="s">
        <v>156</v>
      </c>
      <c r="P16" s="311" t="s">
        <v>157</v>
      </c>
      <c r="Q16" s="51" t="s">
        <v>145</v>
      </c>
    </row>
    <row r="17" spans="1:29" ht="16.5" x14ac:dyDescent="0.3">
      <c r="A17" s="317">
        <v>1</v>
      </c>
      <c r="B17" s="318">
        <v>2</v>
      </c>
      <c r="C17" s="318">
        <v>3</v>
      </c>
      <c r="D17" s="318">
        <v>4</v>
      </c>
      <c r="E17" s="318">
        <v>5</v>
      </c>
      <c r="F17" s="319">
        <v>6</v>
      </c>
      <c r="G17" s="318">
        <v>7</v>
      </c>
      <c r="H17" s="320">
        <v>8</v>
      </c>
      <c r="I17" s="321">
        <v>9</v>
      </c>
      <c r="J17" s="321">
        <v>10</v>
      </c>
      <c r="K17" s="321">
        <v>11</v>
      </c>
      <c r="L17" s="322">
        <v>12</v>
      </c>
      <c r="M17" s="322">
        <v>13</v>
      </c>
      <c r="N17" s="322">
        <v>14</v>
      </c>
      <c r="O17" s="322">
        <v>15</v>
      </c>
      <c r="P17" s="322" t="s">
        <v>146</v>
      </c>
      <c r="Q17" s="322">
        <v>17</v>
      </c>
    </row>
    <row r="18" spans="1:29" s="289" customFormat="1" ht="57" customHeight="1" x14ac:dyDescent="0.3">
      <c r="A18" s="328"/>
      <c r="B18" s="328"/>
      <c r="C18" s="328"/>
      <c r="D18" s="328"/>
      <c r="E18" s="328"/>
      <c r="F18" s="328"/>
      <c r="G18" s="328"/>
      <c r="H18" s="328"/>
      <c r="I18" s="417"/>
      <c r="J18" s="454"/>
      <c r="K18" s="331"/>
      <c r="L18" s="332"/>
      <c r="M18" s="328"/>
      <c r="N18" s="328"/>
      <c r="O18" s="328"/>
      <c r="P18" s="333"/>
      <c r="Q18" s="334"/>
      <c r="R18" s="289">
        <f t="shared" ref="R18:R19" si="0">IF(P18="Included",0,P18)</f>
        <v>0</v>
      </c>
      <c r="S18" s="289">
        <f t="shared" ref="S18:S19" si="1">IF(K18="",(R18*J18),(R18*K18))</f>
        <v>0</v>
      </c>
      <c r="T18" s="335"/>
      <c r="V18" s="759">
        <f>IF(O18=" ","Included",IF(ISERROR(N18*O18),O18,N18*O18))+Q18</f>
        <v>0</v>
      </c>
      <c r="W18" s="904"/>
      <c r="AC18" s="336"/>
    </row>
    <row r="19" spans="1:29" s="289" customFormat="1" ht="55.5" customHeight="1" x14ac:dyDescent="0.3">
      <c r="A19" s="328"/>
      <c r="B19" s="328"/>
      <c r="C19" s="328"/>
      <c r="D19" s="328"/>
      <c r="E19" s="328"/>
      <c r="F19" s="328"/>
      <c r="G19" s="328"/>
      <c r="H19" s="328"/>
      <c r="I19" s="417"/>
      <c r="J19" s="454"/>
      <c r="K19" s="331"/>
      <c r="L19" s="332"/>
      <c r="M19" s="328"/>
      <c r="N19" s="328"/>
      <c r="O19" s="328"/>
      <c r="P19" s="333"/>
      <c r="Q19" s="334"/>
      <c r="R19" s="289">
        <f t="shared" si="0"/>
        <v>0</v>
      </c>
      <c r="S19" s="289">
        <f t="shared" si="1"/>
        <v>0</v>
      </c>
      <c r="T19" s="335"/>
      <c r="V19" s="759">
        <f t="shared" ref="V19" si="2">IF(O19=" ","Included",IF(ISERROR(N19*O19),O19,N19*O19))+Q19</f>
        <v>0</v>
      </c>
      <c r="W19" s="904"/>
      <c r="AC19" s="336"/>
    </row>
    <row r="20" spans="1:29" ht="19.5" customHeight="1" x14ac:dyDescent="0.3">
      <c r="A20" s="455"/>
      <c r="B20" s="456"/>
      <c r="C20" s="456"/>
      <c r="D20" s="456"/>
      <c r="E20" s="456"/>
      <c r="F20" s="456"/>
      <c r="G20" s="456"/>
      <c r="H20" s="456"/>
      <c r="I20" s="456"/>
      <c r="J20" s="456"/>
      <c r="K20" s="456"/>
      <c r="L20" s="456"/>
      <c r="M20" s="456"/>
      <c r="N20" s="456"/>
      <c r="O20" s="456"/>
      <c r="P20" s="456"/>
      <c r="Q20" s="456"/>
      <c r="V20" s="759" t="e">
        <f>SUM(#REF!)/6</f>
        <v>#REF!</v>
      </c>
    </row>
    <row r="21" spans="1:29" s="10" customFormat="1" ht="22.5" customHeight="1" x14ac:dyDescent="0.3">
      <c r="A21" s="866"/>
      <c r="B21" s="867"/>
      <c r="C21" s="867"/>
      <c r="D21" s="867"/>
      <c r="E21" s="867"/>
      <c r="F21" s="867"/>
      <c r="G21" s="867"/>
      <c r="H21" s="867"/>
      <c r="I21" s="868"/>
      <c r="J21" s="898" t="s">
        <v>158</v>
      </c>
      <c r="K21" s="899"/>
      <c r="L21" s="899"/>
      <c r="M21" s="899"/>
      <c r="N21" s="899"/>
      <c r="O21" s="900"/>
      <c r="P21" s="341">
        <f>SUM(P18:P19)</f>
        <v>0</v>
      </c>
      <c r="Q21" s="457"/>
      <c r="R21" s="9"/>
      <c r="S21" s="422" t="e">
        <f>SUM(#REF!)</f>
        <v>#REF!</v>
      </c>
    </row>
    <row r="22" spans="1:29" s="10" customFormat="1" ht="19.5" customHeight="1" x14ac:dyDescent="0.3">
      <c r="A22" s="343"/>
      <c r="B22" s="344"/>
      <c r="C22" s="344"/>
      <c r="D22" s="344"/>
      <c r="E22" s="344"/>
      <c r="F22" s="344"/>
      <c r="G22" s="344"/>
      <c r="H22" s="345"/>
      <c r="I22" s="346"/>
      <c r="J22" s="901" t="s">
        <v>145</v>
      </c>
      <c r="K22" s="901"/>
      <c r="L22" s="901"/>
      <c r="M22" s="901"/>
      <c r="N22" s="901"/>
      <c r="O22" s="902"/>
      <c r="P22" s="341"/>
      <c r="Q22" s="347">
        <f>SUM(Q18:Q19)</f>
        <v>0</v>
      </c>
      <c r="R22" s="9"/>
      <c r="S22" s="9"/>
    </row>
    <row r="23" spans="1:29" ht="16.5" x14ac:dyDescent="0.3">
      <c r="A23" s="412"/>
      <c r="B23" s="406"/>
      <c r="C23" s="405"/>
      <c r="D23" s="405"/>
      <c r="E23" s="405"/>
      <c r="F23" s="405"/>
      <c r="G23" s="405"/>
      <c r="H23" s="405"/>
      <c r="I23" s="405"/>
      <c r="J23" s="405"/>
      <c r="K23" s="405"/>
      <c r="L23" s="405"/>
      <c r="M23" s="405"/>
      <c r="N23" s="405"/>
      <c r="O23" s="405"/>
      <c r="P23" s="405"/>
      <c r="Q23" s="405"/>
    </row>
    <row r="24" spans="1:29" ht="37.9" customHeight="1" x14ac:dyDescent="0.3">
      <c r="A24" s="348" t="s">
        <v>41</v>
      </c>
      <c r="B24" s="876" t="s">
        <v>149</v>
      </c>
      <c r="C24" s="876"/>
      <c r="D24" s="876"/>
      <c r="E24" s="876"/>
      <c r="F24" s="876"/>
      <c r="G24" s="876"/>
      <c r="H24" s="876"/>
      <c r="I24" s="876"/>
      <c r="J24" s="876"/>
      <c r="K24" s="876"/>
      <c r="L24" s="876"/>
      <c r="M24" s="405"/>
      <c r="N24" s="405"/>
      <c r="O24" s="405"/>
      <c r="P24" s="405"/>
      <c r="Q24" s="405"/>
    </row>
    <row r="25" spans="1:29" ht="45" customHeight="1" x14ac:dyDescent="0.3">
      <c r="A25" s="423"/>
      <c r="B25" s="903"/>
      <c r="C25" s="903"/>
      <c r="D25" s="903"/>
      <c r="E25" s="903"/>
      <c r="F25" s="903"/>
      <c r="G25" s="903"/>
      <c r="H25" s="903"/>
      <c r="I25" s="903"/>
      <c r="J25" s="903"/>
      <c r="K25" s="903"/>
      <c r="L25" s="903"/>
      <c r="M25" s="903"/>
      <c r="N25" s="903"/>
      <c r="O25" s="903"/>
      <c r="P25" s="903"/>
      <c r="Q25" s="903"/>
    </row>
    <row r="26" spans="1:29" ht="33.6" customHeight="1" x14ac:dyDescent="0.3">
      <c r="A26" s="458" t="s">
        <v>43</v>
      </c>
      <c r="B26" s="459" t="str">
        <f>'Sch-1'!B50</f>
        <v>--</v>
      </c>
      <c r="C26" s="460"/>
      <c r="D26" s="460"/>
      <c r="E26" s="460"/>
      <c r="F26" s="460"/>
      <c r="G26" s="460"/>
      <c r="H26" s="460"/>
      <c r="I26" s="460"/>
      <c r="J26" s="460"/>
      <c r="K26" s="460"/>
      <c r="L26" s="460"/>
      <c r="M26" s="460"/>
      <c r="N26" s="725" t="s">
        <v>305</v>
      </c>
      <c r="O26" s="883" t="str">
        <f>'Sch-3 '!O47</f>
        <v/>
      </c>
      <c r="P26" s="883"/>
      <c r="Q26" s="883"/>
    </row>
    <row r="27" spans="1:29" ht="33.6" customHeight="1" x14ac:dyDescent="0.3">
      <c r="A27" s="458" t="s">
        <v>44</v>
      </c>
      <c r="B27" s="459" t="str">
        <f>'Sch-1'!B51</f>
        <v/>
      </c>
      <c r="C27" s="440"/>
      <c r="D27" s="440"/>
      <c r="E27" s="440"/>
      <c r="F27" s="440"/>
      <c r="G27" s="440"/>
      <c r="H27" s="440"/>
      <c r="I27" s="440"/>
      <c r="J27" s="440"/>
      <c r="K27" s="440"/>
      <c r="L27" s="440"/>
      <c r="M27" s="440"/>
      <c r="N27" s="726" t="s">
        <v>107</v>
      </c>
      <c r="O27" s="883" t="str">
        <f>'Sch-3 '!O48</f>
        <v/>
      </c>
      <c r="P27" s="883"/>
      <c r="Q27" s="883"/>
    </row>
    <row r="28" spans="1:29" ht="33.6" customHeight="1" x14ac:dyDescent="0.3">
      <c r="A28" s="439"/>
      <c r="B28" s="438"/>
      <c r="C28" s="440"/>
      <c r="D28" s="440"/>
      <c r="E28" s="440"/>
      <c r="F28" s="440"/>
      <c r="G28" s="440"/>
      <c r="H28" s="440"/>
      <c r="I28" s="440"/>
      <c r="J28" s="440"/>
      <c r="K28" s="440"/>
      <c r="L28" s="440"/>
      <c r="M28" s="440"/>
      <c r="N28" s="440"/>
      <c r="O28" s="896"/>
      <c r="P28" s="896"/>
      <c r="Q28" s="896"/>
    </row>
    <row r="29" spans="1:29" ht="33.6" customHeight="1" x14ac:dyDescent="0.3">
      <c r="A29" s="439"/>
      <c r="B29" s="438"/>
      <c r="C29" s="440"/>
      <c r="D29" s="440"/>
      <c r="E29" s="440"/>
      <c r="F29" s="440"/>
      <c r="G29" s="440"/>
      <c r="H29" s="440"/>
      <c r="I29" s="440"/>
      <c r="J29" s="440"/>
      <c r="K29" s="440"/>
      <c r="L29" s="440"/>
      <c r="M29" s="440"/>
      <c r="N29" s="440"/>
      <c r="O29" s="439"/>
      <c r="P29" s="461"/>
      <c r="Q29" s="462"/>
    </row>
  </sheetData>
  <sheetProtection algorithmName="SHA-512" hashValue="sIpPshB5jcdq1d2o1HpVJINRJgqhqRRIShkrG7yun1VsNk78oy5jdhC18O+zSFPgRhm+Hv87ZkVLSR0Hkl+ZCA==" saltValue="H0JVEkSermgqR/TX4Fvsyw==" spinCount="100000" sheet="1" formatColumns="0" formatRows="0" selectLockedCells="1"/>
  <customSheetViews>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16">
    <mergeCell ref="W18:W19"/>
    <mergeCell ref="B10:O10"/>
    <mergeCell ref="A3:Q3"/>
    <mergeCell ref="A4:Q4"/>
    <mergeCell ref="A7:O7"/>
    <mergeCell ref="B8:O8"/>
    <mergeCell ref="B9:O9"/>
    <mergeCell ref="O26:Q26"/>
    <mergeCell ref="O27:Q27"/>
    <mergeCell ref="O28:Q28"/>
    <mergeCell ref="B11:O11"/>
    <mergeCell ref="A21:I21"/>
    <mergeCell ref="J21:O21"/>
    <mergeCell ref="J22:O22"/>
    <mergeCell ref="B24:L24"/>
    <mergeCell ref="B25:Q25"/>
  </mergeCells>
  <conditionalFormatting sqref="I18:I19">
    <cfRule type="expression" dxfId="4" priority="3" stopIfTrue="1">
      <formula>H18&gt;0</formula>
    </cfRule>
  </conditionalFormatting>
  <conditionalFormatting sqref="K18:K19">
    <cfRule type="expression" dxfId="3" priority="2" stopIfTrue="1">
      <formula>J18&gt;0</formula>
    </cfRule>
    <cfRule type="cellIs" dxfId="2" priority="4" stopIfTrue="1" operator="equal">
      <formula>"a"</formula>
    </cfRule>
  </conditionalFormatting>
  <dataValidations count="3">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8:I19" xr:uid="{00000000-0002-0000-0800-000001000000}">
      <formula1>1</formula1>
    </dataValidation>
    <dataValidation type="list" operator="greaterThan" allowBlank="1" showInputMessage="1" showErrorMessage="1" sqref="K18:K19" xr:uid="{00000000-0002-0000-0800-000002000000}">
      <formula1>"0%,5%,12%,18%,28%"</formula1>
    </dataValidation>
  </dataValidations>
  <pageMargins left="0.25" right="0.25" top="0.75" bottom="0.75" header="0.3" footer="0.3"/>
  <pageSetup scale="42"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topLeftCell="A12" zoomScaleNormal="90" zoomScaleSheetLayoutView="100" workbookViewId="0">
      <selection activeCell="D16" sqref="D16"/>
    </sheetView>
  </sheetViews>
  <sheetFormatPr defaultColWidth="10" defaultRowHeight="16.5" x14ac:dyDescent="0.3"/>
  <cols>
    <col min="1" max="1" width="10.375" style="475" customWidth="1"/>
    <col min="2" max="2" width="40.875" style="475" customWidth="1"/>
    <col min="3" max="3" width="17.5" style="475" customWidth="1"/>
    <col min="4" max="4" width="20.5" style="475" customWidth="1"/>
    <col min="5" max="5" width="20" style="475" customWidth="1"/>
    <col min="6" max="8" width="10" style="467" customWidth="1"/>
    <col min="9" max="9" width="12.25" style="467" customWidth="1"/>
    <col min="10" max="10" width="12.625" style="467" customWidth="1"/>
    <col min="11" max="11" width="15" style="467" customWidth="1"/>
    <col min="12" max="13" width="10" style="467" customWidth="1"/>
    <col min="14" max="14" width="18.625" style="467" customWidth="1"/>
    <col min="15" max="15" width="16" style="467" customWidth="1"/>
    <col min="16" max="17" width="10" style="467" customWidth="1"/>
    <col min="18" max="18" width="10" style="506" customWidth="1"/>
    <col min="19" max="24" width="10" style="467" customWidth="1"/>
    <col min="25" max="16384" width="10" style="506"/>
  </cols>
  <sheetData>
    <row r="1" spans="1:15" ht="18" customHeight="1" x14ac:dyDescent="0.3">
      <c r="A1" s="463" t="str">
        <f>[1]Cover!B3</f>
        <v>Specification No: 5002001865/OTHERS/DOM/A00-CC CS -1</v>
      </c>
      <c r="B1" s="464"/>
      <c r="C1" s="465"/>
      <c r="D1" s="465"/>
      <c r="E1" s="466" t="s">
        <v>159</v>
      </c>
    </row>
    <row r="2" spans="1:15" ht="8.1" customHeight="1" x14ac:dyDescent="0.3">
      <c r="A2" s="468"/>
      <c r="B2" s="469"/>
      <c r="C2" s="470"/>
      <c r="D2" s="470"/>
      <c r="E2" s="471"/>
      <c r="F2" s="472"/>
    </row>
    <row r="3" spans="1:15" ht="66" customHeight="1" x14ac:dyDescent="0.3">
      <c r="A3" s="926"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26"/>
      <c r="C3" s="926"/>
      <c r="D3" s="926"/>
      <c r="E3" s="926"/>
    </row>
    <row r="4" spans="1:15" ht="21.95" customHeight="1" x14ac:dyDescent="0.3">
      <c r="A4" s="927" t="s">
        <v>304</v>
      </c>
      <c r="B4" s="927"/>
      <c r="C4" s="927"/>
      <c r="D4" s="927"/>
      <c r="E4" s="927"/>
    </row>
    <row r="5" spans="1:15" ht="12" customHeight="1" x14ac:dyDescent="0.3">
      <c r="A5" s="473"/>
      <c r="B5" s="474"/>
      <c r="C5" s="474"/>
      <c r="D5" s="474"/>
      <c r="E5" s="474"/>
    </row>
    <row r="6" spans="1:15" ht="18" customHeight="1" x14ac:dyDescent="0.3">
      <c r="A6" s="443" t="str">
        <f>'[1]Sch-1'!A6</f>
        <v>Bidder’s Name and Address (Sole Bidder) :</v>
      </c>
      <c r="D6" s="476" t="s">
        <v>5</v>
      </c>
    </row>
    <row r="7" spans="1:15" ht="18" customHeight="1" x14ac:dyDescent="0.3">
      <c r="A7" s="477" t="str">
        <f>'[1]Sch-1'!A7</f>
        <v/>
      </c>
      <c r="D7" s="478" t="str">
        <f>'[1]Sch-1'!M7</f>
        <v>Contracts Services, 3rd Floor</v>
      </c>
    </row>
    <row r="8" spans="1:15" ht="18" customHeight="1" x14ac:dyDescent="0.3">
      <c r="A8" s="479" t="s">
        <v>161</v>
      </c>
      <c r="B8" s="921" t="str">
        <f>IF('[1]Sch-1'!C8=0, "", '[1]Sch-1'!C8)</f>
        <v/>
      </c>
      <c r="C8" s="921"/>
      <c r="D8" s="478" t="str">
        <f>'[1]Sch-1'!M8</f>
        <v>Power Grid Corporation of India Ltd.,</v>
      </c>
    </row>
    <row r="9" spans="1:15" ht="18" customHeight="1" x14ac:dyDescent="0.3">
      <c r="A9" s="479" t="s">
        <v>162</v>
      </c>
      <c r="B9" s="921" t="str">
        <f>IF('[1]Sch-1'!C9=0, "", '[1]Sch-1'!C9)</f>
        <v/>
      </c>
      <c r="C9" s="921"/>
      <c r="D9" s="478" t="str">
        <f>'[1]Sch-1'!M9</f>
        <v>"Saudamini", Plot No.-2</v>
      </c>
    </row>
    <row r="10" spans="1:15" ht="18" customHeight="1" x14ac:dyDescent="0.3">
      <c r="A10" s="480"/>
      <c r="B10" s="921" t="str">
        <f>IF('[1]Sch-1'!C10=0, "", '[1]Sch-1'!C10)</f>
        <v/>
      </c>
      <c r="C10" s="921"/>
      <c r="D10" s="478" t="str">
        <f>'[1]Sch-1'!M10</f>
        <v xml:space="preserve">Sector-29, </v>
      </c>
    </row>
    <row r="11" spans="1:15" ht="18" customHeight="1" x14ac:dyDescent="0.3">
      <c r="A11" s="480"/>
      <c r="B11" s="921" t="str">
        <f>IF('[1]Sch-1'!C11=0, "", '[1]Sch-1'!C11)</f>
        <v/>
      </c>
      <c r="C11" s="921"/>
      <c r="D11" s="478" t="str">
        <f>'[1]Sch-1'!M11</f>
        <v>Gurugram (Haryana) - 122001</v>
      </c>
    </row>
    <row r="12" spans="1:15" ht="8.1" customHeight="1" x14ac:dyDescent="0.3"/>
    <row r="13" spans="1:15" ht="21.95" customHeight="1" x14ac:dyDescent="0.3">
      <c r="A13" s="481" t="s">
        <v>163</v>
      </c>
      <c r="B13" s="922" t="s">
        <v>164</v>
      </c>
      <c r="C13" s="923"/>
      <c r="D13" s="924" t="s">
        <v>165</v>
      </c>
      <c r="E13" s="925"/>
      <c r="I13" s="915"/>
      <c r="J13" s="915"/>
      <c r="K13" s="915"/>
      <c r="M13" s="915"/>
      <c r="N13" s="915"/>
      <c r="O13" s="915"/>
    </row>
    <row r="14" spans="1:15" ht="18" customHeight="1" x14ac:dyDescent="0.3">
      <c r="A14" s="482" t="s">
        <v>168</v>
      </c>
      <c r="B14" s="916" t="s">
        <v>169</v>
      </c>
      <c r="C14" s="917"/>
      <c r="D14" s="714">
        <f>'Sch-1'!N45*(1-Discount!K18)+'Sch-7'!N21*(1-Discount!K23)</f>
        <v>0</v>
      </c>
      <c r="E14" s="715"/>
      <c r="I14" s="483"/>
      <c r="K14" s="483"/>
      <c r="M14" s="483"/>
      <c r="O14" s="483"/>
    </row>
    <row r="15" spans="1:15" ht="75.75" customHeight="1" x14ac:dyDescent="0.3">
      <c r="A15" s="484"/>
      <c r="B15" s="919" t="s">
        <v>171</v>
      </c>
      <c r="C15" s="920"/>
      <c r="D15" s="716"/>
      <c r="E15" s="717"/>
    </row>
    <row r="16" spans="1:15" ht="18" customHeight="1" x14ac:dyDescent="0.3">
      <c r="A16" s="482" t="s">
        <v>172</v>
      </c>
      <c r="B16" s="916" t="s">
        <v>173</v>
      </c>
      <c r="C16" s="917"/>
      <c r="D16" s="718">
        <f>'Sch-3 '!Q42*(1-Discount!K20)+'Sch-4'!Q22*(1-Discount!K21)+'Sch-4b'!Q22*(1-Discount!K22)</f>
        <v>0</v>
      </c>
      <c r="E16" s="719"/>
      <c r="I16" s="483"/>
      <c r="K16" s="486"/>
      <c r="M16" s="483"/>
      <c r="O16" s="486"/>
    </row>
    <row r="17" spans="1:15" ht="72.75" customHeight="1" x14ac:dyDescent="0.3">
      <c r="A17" s="484"/>
      <c r="B17" s="919" t="s">
        <v>175</v>
      </c>
      <c r="C17" s="920"/>
      <c r="D17" s="720"/>
      <c r="E17" s="721"/>
      <c r="I17" s="488"/>
      <c r="M17" s="488"/>
    </row>
    <row r="18" spans="1:15" ht="18" customHeight="1" x14ac:dyDescent="0.3">
      <c r="A18" s="908"/>
      <c r="B18" s="909" t="s">
        <v>176</v>
      </c>
      <c r="C18" s="910"/>
      <c r="D18" s="722">
        <f>D16+D14</f>
        <v>0</v>
      </c>
      <c r="E18" s="723"/>
      <c r="K18" s="489"/>
      <c r="O18" s="489"/>
    </row>
    <row r="19" spans="1:15" ht="50.1" customHeight="1" x14ac:dyDescent="0.3">
      <c r="A19" s="908"/>
      <c r="B19" s="911"/>
      <c r="C19" s="912"/>
      <c r="D19" s="913"/>
      <c r="E19" s="914"/>
    </row>
    <row r="20" spans="1:15" ht="18" customHeight="1" x14ac:dyDescent="0.3">
      <c r="B20" s="490"/>
      <c r="C20" s="490"/>
      <c r="D20" s="491"/>
      <c r="E20" s="491"/>
    </row>
    <row r="21" spans="1:15" ht="21.75" customHeight="1" x14ac:dyDescent="0.3">
      <c r="A21" s="492"/>
      <c r="B21" s="918"/>
      <c r="C21" s="918"/>
      <c r="D21" s="918"/>
      <c r="E21" s="918"/>
    </row>
    <row r="22" spans="1:15" ht="18" customHeight="1" x14ac:dyDescent="0.3">
      <c r="A22" s="493"/>
      <c r="B22" s="493"/>
      <c r="C22" s="493"/>
      <c r="D22" s="493"/>
      <c r="E22" s="493"/>
    </row>
    <row r="23" spans="1:15" ht="30" customHeight="1" x14ac:dyDescent="0.3">
      <c r="A23" s="493"/>
      <c r="B23" s="493"/>
      <c r="C23" s="494"/>
      <c r="D23" s="493"/>
      <c r="E23" s="493"/>
    </row>
    <row r="24" spans="1:15" ht="30" customHeight="1" x14ac:dyDescent="0.3">
      <c r="A24" s="495" t="s">
        <v>179</v>
      </c>
      <c r="B24" s="496" t="str">
        <f>IF('[1]Sch-1'!B187=0,"", '[1]Sch-1'!B187)</f>
        <v>--</v>
      </c>
      <c r="C24" s="494" t="s">
        <v>45</v>
      </c>
      <c r="D24" s="497" t="str">
        <f>IF('[1]Sch-1'!M188=0,"",'[1]Sch-1'!M188)</f>
        <v/>
      </c>
      <c r="F24" s="498"/>
    </row>
    <row r="25" spans="1:15" ht="30" customHeight="1" x14ac:dyDescent="0.3">
      <c r="A25" s="495" t="s">
        <v>180</v>
      </c>
      <c r="B25" s="499" t="str">
        <f>IF('[1]Sch-1'!B188=0,"", '[1]Sch-1'!B188)</f>
        <v/>
      </c>
      <c r="C25" s="494" t="s">
        <v>46</v>
      </c>
      <c r="D25" s="497" t="str">
        <f>IF('[1]Sch-1'!M189=0,"",'[1]Sch-1'!M189)</f>
        <v/>
      </c>
      <c r="F25" s="498"/>
    </row>
    <row r="26" spans="1:15" ht="30" customHeight="1" x14ac:dyDescent="0.3">
      <c r="A26" s="500"/>
      <c r="B26" s="501"/>
      <c r="C26" s="494"/>
      <c r="D26" s="467"/>
      <c r="E26" s="467"/>
      <c r="F26" s="498"/>
    </row>
    <row r="27" spans="1:15" ht="33" customHeight="1" x14ac:dyDescent="0.3">
      <c r="A27" s="500"/>
      <c r="B27" s="501"/>
      <c r="C27" s="472"/>
      <c r="D27" s="502"/>
      <c r="E27" s="503"/>
      <c r="F27" s="498"/>
    </row>
    <row r="28" spans="1:15" ht="21.95" customHeight="1" x14ac:dyDescent="0.3">
      <c r="A28" s="504"/>
      <c r="B28" s="504"/>
      <c r="C28" s="504"/>
      <c r="D28" s="504"/>
      <c r="E28" s="505"/>
    </row>
    <row r="29" spans="1:15" ht="21.95" customHeight="1" x14ac:dyDescent="0.3">
      <c r="A29" s="504"/>
      <c r="B29" s="504"/>
      <c r="C29" s="504"/>
      <c r="D29" s="504"/>
      <c r="E29" s="505"/>
    </row>
    <row r="30" spans="1:15" ht="21.95" customHeight="1" x14ac:dyDescent="0.3">
      <c r="A30" s="504"/>
      <c r="B30" s="504"/>
      <c r="C30" s="504"/>
      <c r="D30" s="504"/>
      <c r="E30" s="505"/>
    </row>
    <row r="31" spans="1:15" ht="21.95" customHeight="1" x14ac:dyDescent="0.3">
      <c r="A31" s="504"/>
      <c r="B31" s="504"/>
      <c r="C31" s="504"/>
      <c r="D31" s="504"/>
      <c r="E31" s="505"/>
    </row>
    <row r="32" spans="1:15" ht="21.95" customHeight="1" x14ac:dyDescent="0.3">
      <c r="A32" s="504"/>
      <c r="B32" s="504"/>
      <c r="C32" s="504"/>
      <c r="D32" s="504"/>
      <c r="E32" s="505"/>
    </row>
    <row r="33" spans="1:5" ht="21.95" customHeight="1" x14ac:dyDescent="0.3">
      <c r="A33" s="504"/>
      <c r="B33" s="504"/>
      <c r="C33" s="504"/>
      <c r="D33" s="504"/>
      <c r="E33" s="505"/>
    </row>
    <row r="34" spans="1:5" ht="24.95" customHeight="1" x14ac:dyDescent="0.3">
      <c r="A34" s="503"/>
      <c r="B34" s="503"/>
      <c r="C34" s="503"/>
      <c r="D34" s="503"/>
      <c r="E34" s="503"/>
    </row>
    <row r="35" spans="1:5" ht="24.95" customHeight="1" x14ac:dyDescent="0.3">
      <c r="A35" s="503"/>
      <c r="B35" s="503"/>
      <c r="C35" s="503"/>
      <c r="D35" s="503"/>
      <c r="E35" s="503"/>
    </row>
    <row r="36" spans="1:5" ht="24.95" customHeight="1" x14ac:dyDescent="0.3">
      <c r="A36" s="503"/>
      <c r="B36" s="503"/>
      <c r="C36" s="503"/>
      <c r="D36" s="503"/>
      <c r="E36" s="503"/>
    </row>
    <row r="37" spans="1:5" ht="24.95" customHeight="1" x14ac:dyDescent="0.3">
      <c r="A37" s="503"/>
      <c r="B37" s="503"/>
      <c r="C37" s="503"/>
      <c r="D37" s="503"/>
      <c r="E37" s="503"/>
    </row>
    <row r="38" spans="1:5" ht="24.95" customHeight="1" x14ac:dyDescent="0.3">
      <c r="A38" s="503"/>
      <c r="B38" s="503"/>
      <c r="C38" s="503"/>
      <c r="D38" s="503"/>
      <c r="E38" s="503"/>
    </row>
    <row r="39" spans="1:5" ht="24.95" customHeight="1" x14ac:dyDescent="0.3">
      <c r="A39" s="503"/>
      <c r="B39" s="503"/>
      <c r="C39" s="503"/>
      <c r="D39" s="503"/>
      <c r="E39" s="503"/>
    </row>
    <row r="40" spans="1:5" ht="24.95" customHeight="1" x14ac:dyDescent="0.3">
      <c r="A40" s="503"/>
      <c r="B40" s="503"/>
      <c r="C40" s="503"/>
      <c r="D40" s="503"/>
      <c r="E40" s="503"/>
    </row>
    <row r="41" spans="1:5" ht="24.95" customHeight="1" x14ac:dyDescent="0.3">
      <c r="A41" s="503"/>
      <c r="B41" s="503"/>
      <c r="C41" s="503"/>
      <c r="D41" s="503"/>
      <c r="E41" s="503"/>
    </row>
    <row r="42" spans="1:5" ht="24.95" customHeight="1" x14ac:dyDescent="0.3">
      <c r="A42" s="503"/>
      <c r="B42" s="503"/>
      <c r="C42" s="503"/>
      <c r="D42" s="503"/>
      <c r="E42" s="503"/>
    </row>
    <row r="43" spans="1:5" ht="24.95" customHeight="1" x14ac:dyDescent="0.3">
      <c r="A43" s="503"/>
      <c r="B43" s="503"/>
      <c r="C43" s="503"/>
      <c r="D43" s="503"/>
      <c r="E43" s="503"/>
    </row>
    <row r="44" spans="1:5" ht="24.95" customHeight="1" x14ac:dyDescent="0.3">
      <c r="A44" s="503"/>
      <c r="B44" s="503"/>
      <c r="C44" s="503"/>
      <c r="D44" s="503"/>
      <c r="E44" s="503"/>
    </row>
    <row r="45" spans="1:5" ht="24.95" customHeight="1" x14ac:dyDescent="0.3">
      <c r="A45" s="503"/>
      <c r="B45" s="503"/>
      <c r="C45" s="503"/>
      <c r="D45" s="503"/>
      <c r="E45" s="503"/>
    </row>
    <row r="46" spans="1:5" ht="24.95" customHeight="1" x14ac:dyDescent="0.3">
      <c r="A46" s="503"/>
      <c r="B46" s="503"/>
      <c r="C46" s="503"/>
      <c r="D46" s="503"/>
      <c r="E46" s="503"/>
    </row>
    <row r="47" spans="1:5" ht="24.95" customHeight="1" x14ac:dyDescent="0.3">
      <c r="A47" s="503"/>
      <c r="B47" s="503"/>
      <c r="C47" s="503"/>
      <c r="D47" s="503"/>
      <c r="E47" s="503"/>
    </row>
    <row r="48" spans="1:5" ht="24.95" customHeight="1" x14ac:dyDescent="0.3">
      <c r="A48" s="503"/>
      <c r="B48" s="503"/>
      <c r="C48" s="503"/>
      <c r="D48" s="503"/>
      <c r="E48" s="503"/>
    </row>
    <row r="49" spans="1:5" ht="24.95" customHeight="1" x14ac:dyDescent="0.3">
      <c r="A49" s="503"/>
      <c r="B49" s="503"/>
      <c r="C49" s="503"/>
      <c r="D49" s="503"/>
      <c r="E49" s="503"/>
    </row>
    <row r="50" spans="1:5" ht="24.95" customHeight="1" x14ac:dyDescent="0.3">
      <c r="A50" s="503"/>
      <c r="B50" s="503"/>
      <c r="C50" s="503"/>
      <c r="D50" s="503"/>
      <c r="E50" s="503"/>
    </row>
    <row r="51" spans="1:5" ht="24.95" customHeight="1" x14ac:dyDescent="0.3">
      <c r="A51" s="503"/>
      <c r="B51" s="503"/>
      <c r="C51" s="503"/>
      <c r="D51" s="503"/>
      <c r="E51" s="503"/>
    </row>
    <row r="52" spans="1:5" ht="24.95" customHeight="1" x14ac:dyDescent="0.3">
      <c r="A52" s="503"/>
      <c r="B52" s="503"/>
      <c r="C52" s="503"/>
      <c r="D52" s="503"/>
      <c r="E52" s="503"/>
    </row>
    <row r="53" spans="1:5" ht="24.95" customHeight="1" x14ac:dyDescent="0.3">
      <c r="A53" s="503"/>
      <c r="B53" s="503"/>
      <c r="C53" s="503"/>
      <c r="D53" s="503"/>
      <c r="E53" s="503"/>
    </row>
    <row r="54" spans="1:5" ht="24.95" customHeight="1" x14ac:dyDescent="0.3">
      <c r="A54" s="503"/>
      <c r="B54" s="503"/>
      <c r="C54" s="503"/>
      <c r="D54" s="503"/>
      <c r="E54" s="503"/>
    </row>
    <row r="55" spans="1:5" ht="24.95" customHeight="1" x14ac:dyDescent="0.3">
      <c r="A55" s="503"/>
      <c r="B55" s="503"/>
      <c r="C55" s="503"/>
      <c r="D55" s="503"/>
      <c r="E55" s="503"/>
    </row>
    <row r="56" spans="1:5" ht="24.95" customHeight="1" x14ac:dyDescent="0.3">
      <c r="A56" s="503"/>
      <c r="B56" s="503"/>
      <c r="C56" s="503"/>
      <c r="D56" s="503"/>
      <c r="E56" s="503"/>
    </row>
    <row r="57" spans="1:5" x14ac:dyDescent="0.3">
      <c r="A57" s="503"/>
      <c r="B57" s="503"/>
      <c r="C57" s="503"/>
      <c r="D57" s="503"/>
      <c r="E57" s="503"/>
    </row>
    <row r="58" spans="1:5" x14ac:dyDescent="0.3">
      <c r="A58" s="503"/>
      <c r="B58" s="503"/>
      <c r="C58" s="503"/>
      <c r="D58" s="503"/>
      <c r="E58" s="503"/>
    </row>
    <row r="59" spans="1:5" x14ac:dyDescent="0.3">
      <c r="A59" s="503"/>
      <c r="B59" s="503"/>
      <c r="C59" s="503"/>
      <c r="D59" s="503"/>
      <c r="E59" s="503"/>
    </row>
    <row r="60" spans="1:5" x14ac:dyDescent="0.3">
      <c r="A60" s="503"/>
      <c r="B60" s="503"/>
      <c r="C60" s="503"/>
      <c r="D60" s="503"/>
      <c r="E60" s="503"/>
    </row>
    <row r="61" spans="1:5" x14ac:dyDescent="0.3">
      <c r="A61" s="503"/>
      <c r="B61" s="503"/>
      <c r="C61" s="503"/>
      <c r="D61" s="503"/>
      <c r="E61" s="503"/>
    </row>
    <row r="62" spans="1:5" x14ac:dyDescent="0.3">
      <c r="A62" s="503"/>
      <c r="B62" s="503"/>
      <c r="C62" s="503"/>
      <c r="D62" s="503"/>
      <c r="E62" s="503"/>
    </row>
    <row r="63" spans="1:5" x14ac:dyDescent="0.3">
      <c r="A63" s="503"/>
      <c r="B63" s="503"/>
      <c r="C63" s="503"/>
      <c r="D63" s="503"/>
      <c r="E63" s="503"/>
    </row>
    <row r="64" spans="1:5" x14ac:dyDescent="0.3">
      <c r="A64" s="503"/>
      <c r="B64" s="503"/>
      <c r="C64" s="503"/>
      <c r="D64" s="503"/>
      <c r="E64" s="503"/>
    </row>
    <row r="65" spans="1:5" x14ac:dyDescent="0.3">
      <c r="A65" s="503"/>
      <c r="B65" s="503"/>
      <c r="C65" s="503"/>
      <c r="D65" s="503"/>
      <c r="E65" s="503"/>
    </row>
    <row r="66" spans="1:5" x14ac:dyDescent="0.3">
      <c r="A66" s="503"/>
      <c r="B66" s="503"/>
      <c r="C66" s="503"/>
      <c r="D66" s="503"/>
      <c r="E66" s="503"/>
    </row>
    <row r="67" spans="1:5" x14ac:dyDescent="0.3">
      <c r="A67" s="503"/>
      <c r="B67" s="503"/>
      <c r="C67" s="503"/>
      <c r="D67" s="503"/>
      <c r="E67" s="503"/>
    </row>
    <row r="68" spans="1:5" x14ac:dyDescent="0.3">
      <c r="A68" s="503"/>
      <c r="B68" s="503"/>
      <c r="C68" s="503"/>
      <c r="D68" s="503"/>
      <c r="E68" s="503"/>
    </row>
    <row r="69" spans="1:5" x14ac:dyDescent="0.3">
      <c r="A69" s="503"/>
      <c r="B69" s="503"/>
      <c r="C69" s="503"/>
      <c r="D69" s="503"/>
      <c r="E69" s="503"/>
    </row>
    <row r="70" spans="1:5" x14ac:dyDescent="0.3">
      <c r="A70" s="503"/>
      <c r="B70" s="503"/>
      <c r="C70" s="503"/>
      <c r="D70" s="503"/>
      <c r="E70" s="503"/>
    </row>
    <row r="71" spans="1:5" x14ac:dyDescent="0.3">
      <c r="A71" s="503"/>
      <c r="B71" s="503"/>
      <c r="C71" s="503"/>
      <c r="D71" s="503"/>
      <c r="E71" s="503"/>
    </row>
    <row r="72" spans="1:5" x14ac:dyDescent="0.3">
      <c r="A72" s="503"/>
      <c r="B72" s="503"/>
      <c r="C72" s="503"/>
      <c r="D72" s="503"/>
      <c r="E72" s="503"/>
    </row>
    <row r="73" spans="1:5" x14ac:dyDescent="0.3">
      <c r="A73" s="503"/>
      <c r="B73" s="503"/>
      <c r="C73" s="503"/>
      <c r="D73" s="503"/>
      <c r="E73" s="503"/>
    </row>
    <row r="74" spans="1:5" x14ac:dyDescent="0.3">
      <c r="A74" s="503"/>
      <c r="B74" s="503"/>
      <c r="C74" s="503"/>
      <c r="D74" s="503"/>
      <c r="E74" s="503"/>
    </row>
  </sheetData>
  <sheetProtection formatColumns="0" formatRows="0" selectLockedCells="1"/>
  <dataConsolidate/>
  <customSheetViews>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1" zoomScaleNormal="100" zoomScaleSheetLayoutView="100" workbookViewId="0">
      <selection activeCell="A8" sqref="A8"/>
    </sheetView>
  </sheetViews>
  <sheetFormatPr defaultColWidth="10" defaultRowHeight="16.5" x14ac:dyDescent="0.3"/>
  <cols>
    <col min="1" max="1" width="10.375" style="475" customWidth="1"/>
    <col min="2" max="2" width="40.875" style="475" customWidth="1"/>
    <col min="3" max="3" width="17.5" style="475" customWidth="1"/>
    <col min="4" max="4" width="20.5" style="475" customWidth="1"/>
    <col min="5" max="5" width="20" style="475" customWidth="1"/>
    <col min="6" max="6" width="10" style="467" customWidth="1"/>
    <col min="7" max="7" width="29.875" style="467" customWidth="1"/>
    <col min="8" max="8" width="10" style="467" customWidth="1"/>
    <col min="9" max="9" width="12.25" style="467" hidden="1" customWidth="1"/>
    <col min="10" max="10" width="12.625" style="467" hidden="1" customWidth="1"/>
    <col min="11" max="11" width="15" style="467" hidden="1" customWidth="1"/>
    <col min="12" max="13" width="10" style="467" hidden="1" customWidth="1"/>
    <col min="14" max="14" width="18.625" style="467" hidden="1" customWidth="1"/>
    <col min="15" max="15" width="16" style="467" hidden="1" customWidth="1"/>
    <col min="16" max="16" width="10" style="467" hidden="1" customWidth="1"/>
    <col min="17" max="17" width="10" style="467" customWidth="1"/>
    <col min="18" max="18" width="10" style="506" customWidth="1"/>
    <col min="19" max="24" width="10" style="467" customWidth="1"/>
    <col min="25" max="16384" width="10" style="506"/>
  </cols>
  <sheetData>
    <row r="1" spans="1:15" ht="18" customHeight="1" x14ac:dyDescent="0.3">
      <c r="A1" s="463" t="str">
        <f>Cover!B3</f>
        <v>Spec No: CC/NT/W-SOLAR/DOM/A01/25/06750</v>
      </c>
      <c r="B1" s="464"/>
      <c r="C1" s="465"/>
      <c r="D1" s="465"/>
      <c r="E1" s="466" t="s">
        <v>159</v>
      </c>
    </row>
    <row r="2" spans="1:15" ht="8.1" customHeight="1" x14ac:dyDescent="0.3">
      <c r="A2" s="468"/>
      <c r="B2" s="469"/>
      <c r="C2" s="470"/>
      <c r="D2" s="470"/>
      <c r="E2" s="471"/>
      <c r="F2" s="472"/>
    </row>
    <row r="3" spans="1:15" ht="48.75" customHeight="1" x14ac:dyDescent="0.3">
      <c r="A3" s="935" t="str">
        <f>Cover!$B$2</f>
        <v>Power Supply arrangement comprising Solar and BESS as a pilot project for meeting the construction power supply requirement at Pang HVDC station.</v>
      </c>
      <c r="B3" s="935"/>
      <c r="C3" s="935"/>
      <c r="D3" s="935"/>
      <c r="E3" s="935"/>
    </row>
    <row r="4" spans="1:15" ht="21.95" customHeight="1" x14ac:dyDescent="0.3">
      <c r="A4" s="927" t="s">
        <v>160</v>
      </c>
      <c r="B4" s="927"/>
      <c r="C4" s="927"/>
      <c r="D4" s="927"/>
      <c r="E4" s="927"/>
    </row>
    <row r="5" spans="1:15" ht="12" customHeight="1" x14ac:dyDescent="0.3">
      <c r="A5" s="473"/>
      <c r="B5" s="474"/>
      <c r="C5" s="474"/>
      <c r="D5" s="474"/>
      <c r="E5" s="474"/>
    </row>
    <row r="6" spans="1:15" ht="18" customHeight="1" x14ac:dyDescent="0.3">
      <c r="A6" s="443" t="str">
        <f>'Sch-1'!A6</f>
        <v>Bidder’s Name and Address (Sole Bidder) :</v>
      </c>
      <c r="D6" s="476" t="s">
        <v>5</v>
      </c>
    </row>
    <row r="7" spans="1:15" ht="18" customHeight="1" x14ac:dyDescent="0.3">
      <c r="A7" s="477" t="str">
        <f>'Sch-1'!A7</f>
        <v/>
      </c>
      <c r="D7" s="478" t="str">
        <f>'[1]Sch-1'!M7</f>
        <v>Contracts Services, 3rd Floor</v>
      </c>
    </row>
    <row r="8" spans="1:15" ht="18" customHeight="1" x14ac:dyDescent="0.3">
      <c r="A8" s="479" t="s">
        <v>161</v>
      </c>
      <c r="B8" s="921" t="str">
        <f>'Sch-4b'!B8:O8</f>
        <v/>
      </c>
      <c r="C8" s="921"/>
      <c r="D8" s="478" t="str">
        <f>'[1]Sch-1'!M8</f>
        <v>Power Grid Corporation of India Ltd.,</v>
      </c>
    </row>
    <row r="9" spans="1:15" ht="18" customHeight="1" x14ac:dyDescent="0.3">
      <c r="A9" s="479" t="s">
        <v>162</v>
      </c>
      <c r="B9" s="921" t="str">
        <f>'Sch-4b'!B9:O9</f>
        <v/>
      </c>
      <c r="C9" s="921"/>
      <c r="D9" s="478" t="str">
        <f>'[1]Sch-1'!M9</f>
        <v>"Saudamini", Plot No.-2</v>
      </c>
    </row>
    <row r="10" spans="1:15" ht="18" customHeight="1" x14ac:dyDescent="0.3">
      <c r="A10" s="480"/>
      <c r="B10" s="921" t="str">
        <f>'Sch-4b'!B10:O10</f>
        <v/>
      </c>
      <c r="C10" s="921"/>
      <c r="D10" s="478" t="str">
        <f>'[1]Sch-1'!M10</f>
        <v xml:space="preserve">Sector-29, </v>
      </c>
    </row>
    <row r="11" spans="1:15" ht="18" customHeight="1" x14ac:dyDescent="0.3">
      <c r="A11" s="480"/>
      <c r="B11" s="921" t="str">
        <f>'Sch-4b'!B11:O11</f>
        <v/>
      </c>
      <c r="C11" s="921"/>
      <c r="D11" s="478" t="str">
        <f>'[1]Sch-1'!M11</f>
        <v>Gurugram (Haryana) - 122001</v>
      </c>
    </row>
    <row r="12" spans="1:15" ht="8.1" customHeight="1" x14ac:dyDescent="0.3"/>
    <row r="13" spans="1:15" ht="21.95" customHeight="1" x14ac:dyDescent="0.3">
      <c r="A13" s="481" t="s">
        <v>163</v>
      </c>
      <c r="B13" s="922" t="s">
        <v>164</v>
      </c>
      <c r="C13" s="923"/>
      <c r="D13" s="924" t="s">
        <v>165</v>
      </c>
      <c r="E13" s="925"/>
      <c r="I13" s="915" t="s">
        <v>166</v>
      </c>
      <c r="J13" s="915"/>
      <c r="K13" s="915"/>
      <c r="M13" s="915" t="s">
        <v>167</v>
      </c>
      <c r="N13" s="915"/>
      <c r="O13" s="915"/>
    </row>
    <row r="14" spans="1:15" ht="18" customHeight="1" x14ac:dyDescent="0.3">
      <c r="A14" s="482" t="s">
        <v>168</v>
      </c>
      <c r="B14" s="916" t="s">
        <v>169</v>
      </c>
      <c r="C14" s="917"/>
      <c r="D14" s="933"/>
      <c r="E14" s="934"/>
      <c r="I14" s="483" t="s">
        <v>170</v>
      </c>
      <c r="K14" s="483" t="e">
        <f>ROUND('[1]Sch-1'!AE3*#REF!,0)</f>
        <v>#REF!</v>
      </c>
      <c r="M14" s="483" t="s">
        <v>170</v>
      </c>
      <c r="O14" s="483" t="e">
        <f>ROUND('[1]Sch-1'!AE5*#REF!,0)</f>
        <v>#REF!</v>
      </c>
    </row>
    <row r="15" spans="1:15" ht="101.25" customHeight="1" x14ac:dyDescent="0.3">
      <c r="A15" s="484"/>
      <c r="B15" s="919" t="s">
        <v>171</v>
      </c>
      <c r="C15" s="920"/>
      <c r="D15" s="930">
        <f>'Sch-1'!N45+'Sch-7'!N21</f>
        <v>0</v>
      </c>
      <c r="E15" s="931"/>
      <c r="G15" s="485"/>
    </row>
    <row r="16" spans="1:15" ht="18" customHeight="1" x14ac:dyDescent="0.3">
      <c r="A16" s="482" t="s">
        <v>172</v>
      </c>
      <c r="B16" s="916" t="s">
        <v>173</v>
      </c>
      <c r="C16" s="917"/>
      <c r="D16" s="932"/>
      <c r="E16" s="932"/>
      <c r="I16" s="483" t="s">
        <v>174</v>
      </c>
      <c r="K16" s="486">
        <f>IF(ISERROR(ROUND((#REF!+#REF!)*#REF!,0)),0, ROUND((#REF!+#REF!)*#REF!,0))</f>
        <v>0</v>
      </c>
      <c r="M16" s="483" t="s">
        <v>174</v>
      </c>
      <c r="O16" s="486">
        <f>IF(ISERROR(ROUND((#REF!+#REF!)*#REF!,0)),0, ROUND((#REF!+#REF!)*#REF!,0))</f>
        <v>0</v>
      </c>
    </row>
    <row r="17" spans="1:15" ht="69" customHeight="1" x14ac:dyDescent="0.3">
      <c r="A17" s="484"/>
      <c r="B17" s="919" t="s">
        <v>383</v>
      </c>
      <c r="C17" s="920"/>
      <c r="D17" s="930">
        <f>'Sch-3 '!Q42+'Sch-4'!Q22+'Sch-4b'!Q22</f>
        <v>0</v>
      </c>
      <c r="E17" s="931"/>
      <c r="G17" s="487"/>
      <c r="I17" s="488" t="e">
        <f>#REF!/'[1]Sch-1'!AE1</f>
        <v>#REF!</v>
      </c>
      <c r="K17" s="467" t="e">
        <f>'[1]Sch-1'!AE3</f>
        <v>#REF!</v>
      </c>
      <c r="M17" s="488" t="e">
        <f>I17</f>
        <v>#REF!</v>
      </c>
      <c r="O17" s="467" t="e">
        <f>'[1]Sch-1'!AE5</f>
        <v>#REF!</v>
      </c>
    </row>
    <row r="18" spans="1:15" ht="18" customHeight="1" x14ac:dyDescent="0.3">
      <c r="A18" s="908"/>
      <c r="B18" s="909" t="s">
        <v>176</v>
      </c>
      <c r="C18" s="910"/>
      <c r="D18" s="928">
        <f>D17+D15</f>
        <v>0</v>
      </c>
      <c r="E18" s="929"/>
      <c r="I18" s="467" t="s">
        <v>177</v>
      </c>
      <c r="K18" s="489" t="e">
        <f>K14+K16+#REF!</f>
        <v>#REF!</v>
      </c>
      <c r="M18" s="467" t="s">
        <v>178</v>
      </c>
      <c r="O18" s="489" t="e">
        <f>O14+O16+#REF!</f>
        <v>#REF!</v>
      </c>
    </row>
    <row r="19" spans="1:15" ht="24.75" customHeight="1" x14ac:dyDescent="0.3">
      <c r="A19" s="908"/>
      <c r="B19" s="911"/>
      <c r="C19" s="912"/>
      <c r="D19" s="913"/>
      <c r="E19" s="914"/>
    </row>
    <row r="20" spans="1:15" ht="18" customHeight="1" x14ac:dyDescent="0.3">
      <c r="B20" s="490"/>
      <c r="C20" s="490"/>
      <c r="D20" s="491"/>
      <c r="E20" s="491"/>
    </row>
    <row r="21" spans="1:15" ht="24" customHeight="1" x14ac:dyDescent="0.3">
      <c r="A21" s="492"/>
      <c r="B21" s="918"/>
      <c r="C21" s="918"/>
      <c r="D21" s="918"/>
      <c r="E21" s="918"/>
    </row>
    <row r="22" spans="1:15" ht="18" customHeight="1" x14ac:dyDescent="0.3">
      <c r="A22" s="493"/>
      <c r="B22" s="493"/>
      <c r="C22" s="493"/>
      <c r="D22" s="493"/>
      <c r="E22" s="493"/>
    </row>
    <row r="23" spans="1:15" ht="30" customHeight="1" x14ac:dyDescent="0.3">
      <c r="A23" s="493"/>
      <c r="B23" s="493"/>
      <c r="C23" s="494"/>
      <c r="D23" s="493"/>
      <c r="E23" s="493"/>
    </row>
    <row r="24" spans="1:15" ht="30" customHeight="1" x14ac:dyDescent="0.3">
      <c r="A24" s="495" t="s">
        <v>179</v>
      </c>
      <c r="B24" s="496" t="str">
        <f>'Sch-1'!B50</f>
        <v>--</v>
      </c>
      <c r="C24" s="494" t="s">
        <v>45</v>
      </c>
      <c r="D24" s="497" t="str">
        <f>'Sch-1'!M51</f>
        <v/>
      </c>
      <c r="F24" s="498"/>
    </row>
    <row r="25" spans="1:15" ht="30" customHeight="1" x14ac:dyDescent="0.3">
      <c r="A25" s="495" t="s">
        <v>180</v>
      </c>
      <c r="B25" s="499" t="str">
        <f>'Sch-1'!B51</f>
        <v/>
      </c>
      <c r="C25" s="494" t="s">
        <v>46</v>
      </c>
      <c r="D25" s="497" t="str">
        <f>'Sch-1'!M52</f>
        <v/>
      </c>
      <c r="F25" s="498"/>
    </row>
    <row r="26" spans="1:15" ht="30" customHeight="1" x14ac:dyDescent="0.3">
      <c r="A26" s="500"/>
      <c r="B26" s="501"/>
      <c r="C26" s="494"/>
      <c r="D26" s="467"/>
      <c r="E26" s="467"/>
      <c r="F26" s="498"/>
    </row>
    <row r="27" spans="1:15" ht="33" customHeight="1" x14ac:dyDescent="0.3">
      <c r="A27" s="500"/>
      <c r="B27" s="501"/>
      <c r="C27" s="472"/>
      <c r="D27" s="502"/>
      <c r="E27" s="503"/>
      <c r="F27" s="498"/>
    </row>
    <row r="28" spans="1:15" ht="21.95" customHeight="1" x14ac:dyDescent="0.3">
      <c r="A28" s="504"/>
      <c r="B28" s="504"/>
      <c r="C28" s="504"/>
      <c r="D28" s="504"/>
      <c r="E28" s="505"/>
    </row>
    <row r="29" spans="1:15" ht="21.95" customHeight="1" x14ac:dyDescent="0.3">
      <c r="A29" s="504"/>
      <c r="B29" s="504"/>
      <c r="C29" s="504"/>
      <c r="D29" s="504"/>
      <c r="E29" s="505"/>
    </row>
    <row r="30" spans="1:15" ht="21.95" customHeight="1" x14ac:dyDescent="0.3">
      <c r="A30" s="504"/>
      <c r="B30" s="504"/>
      <c r="C30" s="504"/>
      <c r="D30" s="504"/>
      <c r="E30" s="505"/>
    </row>
    <row r="31" spans="1:15" ht="21.95" customHeight="1" x14ac:dyDescent="0.3">
      <c r="A31" s="504"/>
      <c r="B31" s="504"/>
      <c r="C31" s="504"/>
      <c r="D31" s="504"/>
      <c r="E31" s="505"/>
    </row>
    <row r="32" spans="1:15" ht="21.95" customHeight="1" x14ac:dyDescent="0.3">
      <c r="A32" s="504"/>
      <c r="B32" s="504"/>
      <c r="C32" s="504"/>
      <c r="D32" s="504"/>
      <c r="E32" s="505"/>
    </row>
    <row r="33" spans="1:5" ht="21.95" customHeight="1" x14ac:dyDescent="0.3">
      <c r="A33" s="504"/>
      <c r="B33" s="504"/>
      <c r="C33" s="504"/>
      <c r="D33" s="504"/>
      <c r="E33" s="505"/>
    </row>
    <row r="34" spans="1:5" ht="24.95" customHeight="1" x14ac:dyDescent="0.3">
      <c r="A34" s="503"/>
      <c r="B34" s="503"/>
      <c r="C34" s="503"/>
      <c r="D34" s="503"/>
      <c r="E34" s="503"/>
    </row>
    <row r="35" spans="1:5" ht="24.95" customHeight="1" x14ac:dyDescent="0.3">
      <c r="A35" s="503"/>
      <c r="B35" s="503"/>
      <c r="C35" s="503"/>
      <c r="D35" s="503"/>
      <c r="E35" s="503"/>
    </row>
    <row r="36" spans="1:5" ht="24.95" customHeight="1" x14ac:dyDescent="0.3">
      <c r="A36" s="503"/>
      <c r="B36" s="503"/>
      <c r="C36" s="503"/>
      <c r="D36" s="503"/>
      <c r="E36" s="503"/>
    </row>
    <row r="37" spans="1:5" ht="24.95" customHeight="1" x14ac:dyDescent="0.3">
      <c r="A37" s="503"/>
      <c r="B37" s="503"/>
      <c r="C37" s="503"/>
      <c r="D37" s="503"/>
      <c r="E37" s="503"/>
    </row>
    <row r="38" spans="1:5" ht="24.95" customHeight="1" x14ac:dyDescent="0.3">
      <c r="A38" s="503"/>
      <c r="B38" s="503"/>
      <c r="C38" s="503"/>
      <c r="D38" s="503"/>
      <c r="E38" s="503"/>
    </row>
    <row r="39" spans="1:5" ht="24.95" customHeight="1" x14ac:dyDescent="0.3">
      <c r="A39" s="503"/>
      <c r="B39" s="503"/>
      <c r="C39" s="503"/>
      <c r="D39" s="503"/>
      <c r="E39" s="503"/>
    </row>
    <row r="40" spans="1:5" ht="24.95" customHeight="1" x14ac:dyDescent="0.3">
      <c r="A40" s="503"/>
      <c r="B40" s="503"/>
      <c r="C40" s="503"/>
      <c r="D40" s="503"/>
      <c r="E40" s="503"/>
    </row>
    <row r="41" spans="1:5" ht="24.95" customHeight="1" x14ac:dyDescent="0.3">
      <c r="A41" s="503"/>
      <c r="B41" s="503"/>
      <c r="C41" s="503"/>
      <c r="D41" s="503"/>
      <c r="E41" s="503"/>
    </row>
    <row r="42" spans="1:5" ht="24.95" customHeight="1" x14ac:dyDescent="0.3">
      <c r="A42" s="503"/>
      <c r="B42" s="503"/>
      <c r="C42" s="503"/>
      <c r="D42" s="503"/>
      <c r="E42" s="503"/>
    </row>
    <row r="43" spans="1:5" ht="24.95" customHeight="1" x14ac:dyDescent="0.3">
      <c r="A43" s="503"/>
      <c r="B43" s="503"/>
      <c r="C43" s="503"/>
      <c r="D43" s="503"/>
      <c r="E43" s="503"/>
    </row>
    <row r="44" spans="1:5" ht="24.95" customHeight="1" x14ac:dyDescent="0.3">
      <c r="A44" s="503"/>
      <c r="B44" s="503"/>
      <c r="C44" s="503"/>
      <c r="D44" s="503"/>
      <c r="E44" s="503"/>
    </row>
    <row r="45" spans="1:5" ht="24.95" customHeight="1" x14ac:dyDescent="0.3">
      <c r="A45" s="503"/>
      <c r="B45" s="503"/>
      <c r="C45" s="503"/>
      <c r="D45" s="503"/>
      <c r="E45" s="503"/>
    </row>
    <row r="46" spans="1:5" ht="24.95" customHeight="1" x14ac:dyDescent="0.3">
      <c r="A46" s="503"/>
      <c r="B46" s="503"/>
      <c r="C46" s="503"/>
      <c r="D46" s="503"/>
      <c r="E46" s="503"/>
    </row>
    <row r="47" spans="1:5" ht="24.95" customHeight="1" x14ac:dyDescent="0.3">
      <c r="A47" s="503"/>
      <c r="B47" s="503"/>
      <c r="C47" s="503"/>
      <c r="D47" s="503"/>
      <c r="E47" s="503"/>
    </row>
    <row r="48" spans="1:5" ht="24.95" customHeight="1" x14ac:dyDescent="0.3">
      <c r="A48" s="503"/>
      <c r="B48" s="503"/>
      <c r="C48" s="503"/>
      <c r="D48" s="503"/>
      <c r="E48" s="503"/>
    </row>
    <row r="49" spans="1:5" ht="24.95" customHeight="1" x14ac:dyDescent="0.3">
      <c r="A49" s="503"/>
      <c r="B49" s="503"/>
      <c r="C49" s="503"/>
      <c r="D49" s="503"/>
      <c r="E49" s="503"/>
    </row>
    <row r="50" spans="1:5" ht="24.95" customHeight="1" x14ac:dyDescent="0.3">
      <c r="A50" s="503"/>
      <c r="B50" s="503"/>
      <c r="C50" s="503"/>
      <c r="D50" s="503"/>
      <c r="E50" s="503"/>
    </row>
    <row r="51" spans="1:5" ht="24.95" customHeight="1" x14ac:dyDescent="0.3">
      <c r="A51" s="503"/>
      <c r="B51" s="503"/>
      <c r="C51" s="503"/>
      <c r="D51" s="503"/>
      <c r="E51" s="503"/>
    </row>
    <row r="52" spans="1:5" ht="24.95" customHeight="1" x14ac:dyDescent="0.3">
      <c r="A52" s="503"/>
      <c r="B52" s="503"/>
      <c r="C52" s="503"/>
      <c r="D52" s="503"/>
      <c r="E52" s="503"/>
    </row>
    <row r="53" spans="1:5" ht="24.95" customHeight="1" x14ac:dyDescent="0.3">
      <c r="A53" s="503"/>
      <c r="B53" s="503"/>
      <c r="C53" s="503"/>
      <c r="D53" s="503"/>
      <c r="E53" s="503"/>
    </row>
    <row r="54" spans="1:5" ht="24.95" customHeight="1" x14ac:dyDescent="0.3">
      <c r="A54" s="503"/>
      <c r="B54" s="503"/>
      <c r="C54" s="503"/>
      <c r="D54" s="503"/>
      <c r="E54" s="503"/>
    </row>
    <row r="55" spans="1:5" ht="24.95" customHeight="1" x14ac:dyDescent="0.3">
      <c r="A55" s="503"/>
      <c r="B55" s="503"/>
      <c r="C55" s="503"/>
      <c r="D55" s="503"/>
      <c r="E55" s="503"/>
    </row>
    <row r="56" spans="1:5" ht="24.95" customHeight="1" x14ac:dyDescent="0.3">
      <c r="A56" s="503"/>
      <c r="B56" s="503"/>
      <c r="C56" s="503"/>
      <c r="D56" s="503"/>
      <c r="E56" s="503"/>
    </row>
    <row r="57" spans="1:5" x14ac:dyDescent="0.3">
      <c r="A57" s="503"/>
      <c r="B57" s="503"/>
      <c r="C57" s="503"/>
      <c r="D57" s="503"/>
      <c r="E57" s="503"/>
    </row>
    <row r="58" spans="1:5" x14ac:dyDescent="0.3">
      <c r="A58" s="503"/>
      <c r="B58" s="503"/>
      <c r="C58" s="503"/>
      <c r="D58" s="503"/>
      <c r="E58" s="503"/>
    </row>
    <row r="59" spans="1:5" x14ac:dyDescent="0.3">
      <c r="A59" s="503"/>
      <c r="B59" s="503"/>
      <c r="C59" s="503"/>
      <c r="D59" s="503"/>
      <c r="E59" s="503"/>
    </row>
    <row r="60" spans="1:5" x14ac:dyDescent="0.3">
      <c r="A60" s="503"/>
      <c r="B60" s="503"/>
      <c r="C60" s="503"/>
      <c r="D60" s="503"/>
      <c r="E60" s="503"/>
    </row>
    <row r="61" spans="1:5" x14ac:dyDescent="0.3">
      <c r="A61" s="503"/>
      <c r="B61" s="503"/>
      <c r="C61" s="503"/>
      <c r="D61" s="503"/>
      <c r="E61" s="503"/>
    </row>
    <row r="62" spans="1:5" x14ac:dyDescent="0.3">
      <c r="A62" s="503"/>
      <c r="B62" s="503"/>
      <c r="C62" s="503"/>
      <c r="D62" s="503"/>
      <c r="E62" s="503"/>
    </row>
    <row r="63" spans="1:5" x14ac:dyDescent="0.3">
      <c r="A63" s="503"/>
      <c r="B63" s="503"/>
      <c r="C63" s="503"/>
      <c r="D63" s="503"/>
      <c r="E63" s="503"/>
    </row>
    <row r="64" spans="1:5" x14ac:dyDescent="0.3">
      <c r="A64" s="503"/>
      <c r="B64" s="503"/>
      <c r="C64" s="503"/>
      <c r="D64" s="503"/>
      <c r="E64" s="503"/>
    </row>
    <row r="65" spans="1:5" x14ac:dyDescent="0.3">
      <c r="A65" s="503"/>
      <c r="B65" s="503"/>
      <c r="C65" s="503"/>
      <c r="D65" s="503"/>
      <c r="E65" s="503"/>
    </row>
    <row r="66" spans="1:5" x14ac:dyDescent="0.3">
      <c r="A66" s="503"/>
      <c r="B66" s="503"/>
      <c r="C66" s="503"/>
      <c r="D66" s="503"/>
      <c r="E66" s="503"/>
    </row>
    <row r="67" spans="1:5" x14ac:dyDescent="0.3">
      <c r="A67" s="503"/>
      <c r="B67" s="503"/>
      <c r="C67" s="503"/>
      <c r="D67" s="503"/>
      <c r="E67" s="503"/>
    </row>
    <row r="68" spans="1:5" x14ac:dyDescent="0.3">
      <c r="A68" s="503"/>
      <c r="B68" s="503"/>
      <c r="C68" s="503"/>
      <c r="D68" s="503"/>
      <c r="E68" s="503"/>
    </row>
    <row r="69" spans="1:5" x14ac:dyDescent="0.3">
      <c r="A69" s="503"/>
      <c r="B69" s="503"/>
      <c r="C69" s="503"/>
      <c r="D69" s="503"/>
      <c r="E69" s="503"/>
    </row>
    <row r="70" spans="1:5" x14ac:dyDescent="0.3">
      <c r="A70" s="503"/>
      <c r="B70" s="503"/>
      <c r="C70" s="503"/>
      <c r="D70" s="503"/>
      <c r="E70" s="503"/>
    </row>
    <row r="71" spans="1:5" x14ac:dyDescent="0.3">
      <c r="A71" s="503"/>
      <c r="B71" s="503"/>
      <c r="C71" s="503"/>
      <c r="D71" s="503"/>
      <c r="E71" s="503"/>
    </row>
    <row r="72" spans="1:5" x14ac:dyDescent="0.3">
      <c r="A72" s="503"/>
      <c r="B72" s="503"/>
      <c r="C72" s="503"/>
      <c r="D72" s="503"/>
      <c r="E72" s="503"/>
    </row>
    <row r="73" spans="1:5" x14ac:dyDescent="0.3">
      <c r="A73" s="503"/>
      <c r="B73" s="503"/>
      <c r="C73" s="503"/>
      <c r="D73" s="503"/>
      <c r="E73" s="503"/>
    </row>
    <row r="74" spans="1:5" x14ac:dyDescent="0.3">
      <c r="A74" s="503"/>
      <c r="B74" s="503"/>
      <c r="C74" s="503"/>
      <c r="D74" s="503"/>
      <c r="E74" s="503"/>
    </row>
  </sheetData>
  <sheetProtection algorithmName="SHA-512" hashValue="o19JY2gxZ4HSYEwctzJJva7JzlVqkwEpQylRPTCX1EdBeTwb7f7CXjUcKZD97MG2FyZ+q9Y+VjiLFw54eaxhIQ==" saltValue="YRj9kUTKD8sZN7Gj0EMvvA==" spinCount="100000" sheet="1" formatColumns="0" formatRows="0" selectLockedCells="1"/>
  <dataConsolidate/>
  <customSheetViews>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3"/>
  <sheetViews>
    <sheetView view="pageBreakPreview" topLeftCell="A5" zoomScale="55" zoomScaleNormal="100" zoomScaleSheetLayoutView="55" workbookViewId="0">
      <selection activeCell="A21" sqref="A21:I21"/>
    </sheetView>
  </sheetViews>
  <sheetFormatPr defaultColWidth="9" defaultRowHeight="13.5" x14ac:dyDescent="0.3"/>
  <cols>
    <col min="1" max="1" width="10.75" style="435" customWidth="1"/>
    <col min="2" max="2" width="12.625" style="435" customWidth="1"/>
    <col min="3" max="3" width="8" style="435" customWidth="1"/>
    <col min="4" max="4" width="8.625" style="435" customWidth="1"/>
    <col min="5" max="5" width="8.375" style="435" customWidth="1"/>
    <col min="6" max="6" width="14.5" style="435" customWidth="1"/>
    <col min="7" max="7" width="12.375" style="435" customWidth="1"/>
    <col min="8" max="8" width="9.375" style="435" customWidth="1"/>
    <col min="9" max="9" width="15.375" style="435" customWidth="1"/>
    <col min="10" max="10" width="8.5" style="435" customWidth="1"/>
    <col min="11" max="11" width="18" style="435" customWidth="1"/>
    <col min="12" max="12" width="103.125" style="435" customWidth="1"/>
    <col min="13" max="13" width="9.5" style="435" customWidth="1"/>
    <col min="14" max="14" width="10.5" style="435" customWidth="1"/>
    <col min="15" max="15" width="12.5" style="435" customWidth="1"/>
    <col min="16" max="16" width="17.625" style="435" customWidth="1"/>
    <col min="17" max="17" width="17" style="435" hidden="1" customWidth="1"/>
    <col min="18" max="18" width="19.625" style="435" hidden="1" customWidth="1"/>
    <col min="19" max="19" width="12.25" style="435" hidden="1" customWidth="1"/>
    <col min="20" max="20" width="9" style="436" hidden="1" customWidth="1"/>
    <col min="21" max="16384" width="9" style="436"/>
  </cols>
  <sheetData>
    <row r="1" spans="1:19" ht="18" customHeight="1" x14ac:dyDescent="0.3">
      <c r="A1" s="430" t="str">
        <f>Cover!B3</f>
        <v>Spec No: CC/NT/W-SOLAR/DOM/A01/25/06750</v>
      </c>
      <c r="B1" s="431"/>
      <c r="C1" s="432"/>
      <c r="D1" s="432"/>
      <c r="E1" s="432"/>
      <c r="F1" s="432"/>
      <c r="G1" s="432"/>
      <c r="H1" s="432"/>
      <c r="I1" s="432"/>
      <c r="J1" s="432"/>
      <c r="K1" s="432"/>
      <c r="L1" s="432"/>
      <c r="M1" s="432"/>
      <c r="N1" s="432" t="s">
        <v>320</v>
      </c>
      <c r="O1" s="432"/>
      <c r="P1" s="433"/>
      <c r="Q1" s="434" t="s">
        <v>316</v>
      </c>
    </row>
    <row r="2" spans="1:19" ht="18" customHeight="1" x14ac:dyDescent="0.3">
      <c r="A2" s="437"/>
      <c r="B2" s="438"/>
      <c r="C2" s="439"/>
      <c r="D2" s="439"/>
      <c r="E2" s="439"/>
      <c r="F2" s="439"/>
      <c r="G2" s="439"/>
      <c r="H2" s="439"/>
      <c r="I2" s="439"/>
      <c r="J2" s="439"/>
      <c r="K2" s="439"/>
      <c r="L2" s="439"/>
      <c r="M2" s="439"/>
      <c r="N2" s="439"/>
      <c r="O2" s="439"/>
      <c r="P2" s="440"/>
      <c r="Q2" s="440"/>
    </row>
    <row r="3" spans="1:19" ht="24.75" customHeight="1" x14ac:dyDescent="0.3">
      <c r="A3" s="905" t="str">
        <f>Cover!$B$2</f>
        <v>Power Supply arrangement comprising Solar and BESS as a pilot project for meeting the construction power supply requirement at Pang HVDC station.</v>
      </c>
      <c r="B3" s="905"/>
      <c r="C3" s="905"/>
      <c r="D3" s="905"/>
      <c r="E3" s="905"/>
      <c r="F3" s="905"/>
      <c r="G3" s="905"/>
      <c r="H3" s="905"/>
      <c r="I3" s="905"/>
      <c r="J3" s="905"/>
      <c r="K3" s="905"/>
      <c r="L3" s="905"/>
      <c r="M3" s="905"/>
      <c r="N3" s="905"/>
      <c r="O3" s="905"/>
      <c r="P3" s="905"/>
      <c r="Q3" s="905"/>
    </row>
    <row r="4" spans="1:19" ht="21.95" customHeight="1" x14ac:dyDescent="0.3">
      <c r="A4" s="906" t="s">
        <v>128</v>
      </c>
      <c r="B4" s="906"/>
      <c r="C4" s="906"/>
      <c r="D4" s="906"/>
      <c r="E4" s="906"/>
      <c r="F4" s="906"/>
      <c r="G4" s="906"/>
      <c r="H4" s="906"/>
      <c r="I4" s="906"/>
      <c r="J4" s="906"/>
      <c r="K4" s="906"/>
      <c r="L4" s="906"/>
      <c r="M4" s="906"/>
      <c r="N4" s="906"/>
      <c r="O4" s="906"/>
      <c r="P4" s="906"/>
      <c r="Q4" s="906"/>
    </row>
    <row r="5" spans="1:19" ht="18" customHeight="1" x14ac:dyDescent="0.3">
      <c r="A5" s="441"/>
      <c r="B5" s="442"/>
      <c r="C5" s="441"/>
      <c r="D5" s="441"/>
      <c r="E5" s="441"/>
      <c r="F5" s="441"/>
      <c r="G5" s="441"/>
      <c r="H5" s="441"/>
      <c r="I5" s="441"/>
      <c r="J5" s="441"/>
      <c r="K5" s="441"/>
      <c r="L5" s="441"/>
      <c r="M5" s="441"/>
      <c r="N5" s="441"/>
      <c r="O5" s="441"/>
      <c r="P5" s="441"/>
      <c r="Q5" s="441"/>
    </row>
    <row r="6" spans="1:19" ht="18" customHeight="1" x14ac:dyDescent="0.3">
      <c r="A6" s="443" t="str">
        <f>'[1]Sch-1'!A6</f>
        <v>Bidder’s Name and Address (Sole Bidder) :</v>
      </c>
      <c r="B6" s="444"/>
      <c r="C6" s="444"/>
      <c r="D6" s="444"/>
      <c r="E6" s="444"/>
      <c r="F6" s="444"/>
      <c r="G6" s="444"/>
      <c r="H6" s="444"/>
      <c r="I6" s="444"/>
      <c r="J6" s="444"/>
      <c r="K6" s="444"/>
      <c r="L6" s="444"/>
      <c r="M6" s="444"/>
      <c r="N6" s="444"/>
      <c r="O6" s="444"/>
      <c r="P6" s="445" t="s">
        <v>5</v>
      </c>
      <c r="Q6" s="440"/>
    </row>
    <row r="7" spans="1:19" ht="36" customHeight="1" x14ac:dyDescent="0.3">
      <c r="A7" s="907" t="str">
        <f>'[1]Sch-1'!A7</f>
        <v/>
      </c>
      <c r="B7" s="907"/>
      <c r="C7" s="907"/>
      <c r="D7" s="907"/>
      <c r="E7" s="907"/>
      <c r="F7" s="907"/>
      <c r="G7" s="907"/>
      <c r="H7" s="907"/>
      <c r="I7" s="907"/>
      <c r="J7" s="907"/>
      <c r="K7" s="907"/>
      <c r="L7" s="907"/>
      <c r="M7" s="907"/>
      <c r="N7" s="907"/>
      <c r="O7" s="907"/>
      <c r="P7" s="446" t="str">
        <f>'[1]Sch-1'!M7</f>
        <v>Contracts Services, 3rd Floor</v>
      </c>
      <c r="Q7" s="440"/>
    </row>
    <row r="8" spans="1:19" ht="18" customHeight="1" x14ac:dyDescent="0.3">
      <c r="A8" s="443" t="s">
        <v>7</v>
      </c>
      <c r="B8" s="897" t="str">
        <f>'Sch-4'!B8:O8</f>
        <v/>
      </c>
      <c r="C8" s="897"/>
      <c r="D8" s="897"/>
      <c r="E8" s="897"/>
      <c r="F8" s="897"/>
      <c r="G8" s="897"/>
      <c r="H8" s="897"/>
      <c r="I8" s="897"/>
      <c r="J8" s="897"/>
      <c r="K8" s="897"/>
      <c r="L8" s="897"/>
      <c r="M8" s="897"/>
      <c r="N8" s="897"/>
      <c r="O8" s="897"/>
      <c r="P8" s="446" t="str">
        <f>'[1]Sch-1'!M8</f>
        <v>Power Grid Corporation of India Ltd.,</v>
      </c>
      <c r="Q8" s="440"/>
    </row>
    <row r="9" spans="1:19" ht="18" customHeight="1" x14ac:dyDescent="0.3">
      <c r="A9" s="443" t="s">
        <v>9</v>
      </c>
      <c r="B9" s="897" t="str">
        <f>'Sch-4'!B9:O9</f>
        <v/>
      </c>
      <c r="C9" s="897"/>
      <c r="D9" s="897"/>
      <c r="E9" s="897"/>
      <c r="F9" s="897"/>
      <c r="G9" s="897"/>
      <c r="H9" s="897"/>
      <c r="I9" s="897"/>
      <c r="J9" s="897"/>
      <c r="K9" s="897"/>
      <c r="L9" s="897"/>
      <c r="M9" s="897"/>
      <c r="N9" s="897"/>
      <c r="O9" s="897"/>
      <c r="P9" s="446" t="str">
        <f>'[1]Sch-1'!M9</f>
        <v>"Saudamini", Plot No.-2</v>
      </c>
      <c r="Q9" s="440"/>
    </row>
    <row r="10" spans="1:19" ht="18" customHeight="1" x14ac:dyDescent="0.3">
      <c r="A10" s="444"/>
      <c r="B10" s="897" t="str">
        <f>'Sch-4'!B10:O10</f>
        <v/>
      </c>
      <c r="C10" s="897"/>
      <c r="D10" s="897"/>
      <c r="E10" s="897"/>
      <c r="F10" s="897"/>
      <c r="G10" s="897"/>
      <c r="H10" s="897"/>
      <c r="I10" s="897"/>
      <c r="J10" s="897"/>
      <c r="K10" s="897"/>
      <c r="L10" s="897"/>
      <c r="M10" s="897"/>
      <c r="N10" s="897"/>
      <c r="O10" s="897"/>
      <c r="P10" s="446" t="str">
        <f>'[1]Sch-1'!M10</f>
        <v xml:space="preserve">Sector-29, </v>
      </c>
      <c r="Q10" s="440"/>
    </row>
    <row r="11" spans="1:19" ht="18" customHeight="1" x14ac:dyDescent="0.3">
      <c r="A11" s="444"/>
      <c r="B11" s="897" t="str">
        <f>'Sch-4'!B11:O11</f>
        <v/>
      </c>
      <c r="C11" s="897"/>
      <c r="D11" s="897"/>
      <c r="E11" s="897"/>
      <c r="F11" s="897"/>
      <c r="G11" s="897"/>
      <c r="H11" s="897"/>
      <c r="I11" s="897"/>
      <c r="J11" s="897"/>
      <c r="K11" s="897"/>
      <c r="L11" s="897"/>
      <c r="M11" s="897"/>
      <c r="N11" s="897"/>
      <c r="O11" s="897"/>
      <c r="P11" s="446" t="str">
        <f>'[1]Sch-1'!M11</f>
        <v>Gurugram (Haryana) - 122001</v>
      </c>
      <c r="Q11" s="440"/>
    </row>
    <row r="12" spans="1:19" ht="18" customHeight="1" x14ac:dyDescent="0.3">
      <c r="A12" s="447"/>
      <c r="B12" s="231"/>
      <c r="C12" s="231"/>
      <c r="D12" s="231"/>
      <c r="E12" s="231"/>
      <c r="F12" s="231"/>
      <c r="G12" s="231"/>
      <c r="H12" s="231"/>
      <c r="I12" s="231"/>
      <c r="J12" s="231"/>
      <c r="K12" s="231"/>
      <c r="L12" s="231"/>
      <c r="M12" s="231"/>
      <c r="N12" s="231"/>
      <c r="O12" s="231"/>
      <c r="P12" s="444"/>
      <c r="Q12" s="440"/>
    </row>
    <row r="13" spans="1:19" ht="26.25" customHeight="1" x14ac:dyDescent="0.3">
      <c r="A13" s="405"/>
      <c r="B13" s="406"/>
      <c r="C13" s="405"/>
      <c r="D13" s="405"/>
      <c r="E13" s="405"/>
      <c r="F13" s="405"/>
      <c r="G13" s="405"/>
      <c r="H13" s="405"/>
      <c r="I13" s="405"/>
      <c r="J13" s="405"/>
      <c r="K13" s="405"/>
      <c r="L13" s="405"/>
      <c r="M13" s="405"/>
      <c r="N13" s="405"/>
      <c r="O13" s="405"/>
      <c r="P13" s="405"/>
      <c r="Q13" s="405"/>
    </row>
    <row r="14" spans="1:19" s="451" customFormat="1" ht="27.75" customHeight="1" x14ac:dyDescent="0.3">
      <c r="A14" s="407" t="s">
        <v>306</v>
      </c>
      <c r="B14" s="448"/>
      <c r="C14" s="449"/>
      <c r="D14" s="449"/>
      <c r="E14" s="449"/>
      <c r="F14" s="449"/>
      <c r="G14" s="449"/>
      <c r="H14" s="449"/>
      <c r="I14" s="449"/>
      <c r="J14" s="449"/>
      <c r="K14" s="449"/>
      <c r="L14" s="449"/>
      <c r="M14" s="449"/>
      <c r="N14" s="449"/>
      <c r="O14" s="449"/>
      <c r="P14" s="449"/>
      <c r="Q14" s="449"/>
      <c r="R14" s="450"/>
      <c r="S14" s="450"/>
    </row>
    <row r="15" spans="1:19" ht="16.5" x14ac:dyDescent="0.3">
      <c r="A15" s="412"/>
      <c r="B15" s="406"/>
      <c r="C15" s="405"/>
      <c r="D15" s="405"/>
      <c r="E15" s="405"/>
      <c r="F15" s="405"/>
      <c r="G15" s="405"/>
      <c r="H15" s="405"/>
      <c r="I15" s="405"/>
      <c r="J15" s="405"/>
      <c r="K15" s="405"/>
      <c r="L15" s="405"/>
      <c r="M15" s="405"/>
      <c r="N15" s="405"/>
      <c r="O15" s="405"/>
      <c r="P15" s="405" t="s">
        <v>15</v>
      </c>
      <c r="Q15" s="405"/>
    </row>
    <row r="16" spans="1:19" ht="94.5" x14ac:dyDescent="0.3">
      <c r="A16" s="310" t="s">
        <v>17</v>
      </c>
      <c r="B16" s="311" t="s">
        <v>18</v>
      </c>
      <c r="C16" s="311" t="s">
        <v>19</v>
      </c>
      <c r="D16" s="311" t="s">
        <v>138</v>
      </c>
      <c r="E16" s="311" t="s">
        <v>139</v>
      </c>
      <c r="F16" s="311" t="s">
        <v>20</v>
      </c>
      <c r="G16" s="312" t="s">
        <v>21</v>
      </c>
      <c r="H16" s="49" t="s">
        <v>22</v>
      </c>
      <c r="I16" s="737" t="s">
        <v>318</v>
      </c>
      <c r="J16" s="737" t="s">
        <v>24</v>
      </c>
      <c r="K16" s="737" t="s">
        <v>319</v>
      </c>
      <c r="L16" s="51" t="s">
        <v>26</v>
      </c>
      <c r="M16" s="315" t="s">
        <v>27</v>
      </c>
      <c r="N16" s="315" t="s">
        <v>117</v>
      </c>
      <c r="O16" s="311" t="s">
        <v>312</v>
      </c>
      <c r="P16" s="311" t="s">
        <v>313</v>
      </c>
      <c r="Q16" s="51" t="s">
        <v>145</v>
      </c>
    </row>
    <row r="17" spans="1:29" ht="16.5" x14ac:dyDescent="0.3">
      <c r="A17" s="317">
        <v>1</v>
      </c>
      <c r="B17" s="318">
        <v>2</v>
      </c>
      <c r="C17" s="318">
        <v>3</v>
      </c>
      <c r="D17" s="318">
        <v>4</v>
      </c>
      <c r="E17" s="318">
        <v>5</v>
      </c>
      <c r="F17" s="319">
        <v>6</v>
      </c>
      <c r="G17" s="318">
        <v>7</v>
      </c>
      <c r="H17" s="320">
        <v>8</v>
      </c>
      <c r="I17" s="321">
        <v>9</v>
      </c>
      <c r="J17" s="321">
        <v>10</v>
      </c>
      <c r="K17" s="321">
        <v>11</v>
      </c>
      <c r="L17" s="322">
        <v>12</v>
      </c>
      <c r="M17" s="322">
        <v>13</v>
      </c>
      <c r="N17" s="322">
        <v>14</v>
      </c>
      <c r="O17" s="322">
        <v>15</v>
      </c>
      <c r="P17" s="322" t="s">
        <v>146</v>
      </c>
      <c r="Q17" s="322">
        <v>17</v>
      </c>
    </row>
    <row r="18" spans="1:29" s="453" customFormat="1" ht="24" customHeight="1" x14ac:dyDescent="0.3">
      <c r="A18" s="730"/>
      <c r="B18" s="731"/>
      <c r="C18" s="416"/>
      <c r="D18" s="416"/>
      <c r="E18" s="416"/>
      <c r="F18" s="416"/>
      <c r="G18" s="416"/>
      <c r="H18" s="416"/>
      <c r="I18" s="416"/>
      <c r="J18" s="416"/>
      <c r="K18" s="416"/>
      <c r="L18" s="416"/>
      <c r="M18" s="416"/>
      <c r="N18" s="416"/>
      <c r="O18" s="416"/>
      <c r="P18" s="416"/>
      <c r="Q18" s="416"/>
      <c r="R18" s="452"/>
      <c r="S18" s="452"/>
    </row>
    <row r="19" spans="1:29" s="289" customFormat="1" ht="15.75" x14ac:dyDescent="0.3">
      <c r="A19" s="939" t="s">
        <v>210</v>
      </c>
      <c r="B19" s="939"/>
      <c r="C19" s="939"/>
      <c r="D19" s="939"/>
      <c r="E19" s="939"/>
      <c r="F19" s="939"/>
      <c r="G19" s="939"/>
      <c r="H19" s="939"/>
      <c r="I19" s="939"/>
      <c r="J19" s="939"/>
      <c r="K19" s="939"/>
      <c r="L19" s="939"/>
      <c r="M19" s="939"/>
      <c r="N19" s="939"/>
      <c r="O19" s="939"/>
      <c r="P19" s="939"/>
      <c r="Q19" s="334">
        <f t="shared" ref="Q19" si="0">S19</f>
        <v>0</v>
      </c>
      <c r="R19" s="289">
        <f t="shared" ref="R19" si="1">IF(P19="Included",0,P19)</f>
        <v>0</v>
      </c>
      <c r="S19" s="289">
        <f t="shared" ref="S19" si="2">IF(K19="",(R19*J19),(R19*K19))</f>
        <v>0</v>
      </c>
      <c r="T19" s="335"/>
      <c r="AC19" s="336"/>
    </row>
    <row r="20" spans="1:29" ht="40.9" customHeight="1" x14ac:dyDescent="0.3">
      <c r="A20" s="940"/>
      <c r="B20" s="940"/>
      <c r="C20" s="940"/>
      <c r="D20" s="940"/>
      <c r="E20" s="940"/>
      <c r="F20" s="940"/>
      <c r="G20" s="940"/>
      <c r="H20" s="940"/>
      <c r="I20" s="940"/>
      <c r="J20" s="940"/>
      <c r="K20" s="940"/>
      <c r="L20" s="940"/>
      <c r="M20" s="940"/>
      <c r="N20" s="940"/>
      <c r="O20" s="940"/>
      <c r="P20" s="940"/>
      <c r="Q20" s="456"/>
    </row>
    <row r="21" spans="1:29" s="10" customFormat="1" ht="22.5" customHeight="1" x14ac:dyDescent="0.3">
      <c r="A21" s="866"/>
      <c r="B21" s="867"/>
      <c r="C21" s="867"/>
      <c r="D21" s="867"/>
      <c r="E21" s="867"/>
      <c r="F21" s="867"/>
      <c r="G21" s="867"/>
      <c r="H21" s="867"/>
      <c r="I21" s="868"/>
      <c r="J21" s="898" t="s">
        <v>311</v>
      </c>
      <c r="K21" s="899"/>
      <c r="L21" s="899"/>
      <c r="M21" s="899"/>
      <c r="N21" s="899"/>
      <c r="O21" s="900"/>
      <c r="P21" s="341">
        <f>SUM(P19:P19)</f>
        <v>0</v>
      </c>
      <c r="Q21" s="457"/>
      <c r="R21" s="9"/>
      <c r="S21" s="422" t="e">
        <f>SUM(#REF!)</f>
        <v>#REF!</v>
      </c>
    </row>
    <row r="22" spans="1:29" s="10" customFormat="1" ht="19.5" customHeight="1" x14ac:dyDescent="0.3">
      <c r="A22" s="343"/>
      <c r="B22" s="344"/>
      <c r="C22" s="344"/>
      <c r="D22" s="344"/>
      <c r="E22" s="344"/>
      <c r="F22" s="344"/>
      <c r="G22" s="344"/>
      <c r="H22" s="345"/>
      <c r="I22" s="346"/>
      <c r="J22" s="901" t="s">
        <v>145</v>
      </c>
      <c r="K22" s="901"/>
      <c r="L22" s="901"/>
      <c r="M22" s="901"/>
      <c r="N22" s="901"/>
      <c r="O22" s="902"/>
      <c r="P22" s="341"/>
      <c r="Q22" s="347">
        <f>SUM(Q19:Q19)</f>
        <v>0</v>
      </c>
      <c r="R22" s="9"/>
      <c r="S22" s="9"/>
    </row>
    <row r="23" spans="1:29" ht="16.5" x14ac:dyDescent="0.3">
      <c r="A23" s="412"/>
      <c r="B23" s="406"/>
      <c r="C23" s="405"/>
      <c r="D23" s="405"/>
      <c r="E23" s="405"/>
      <c r="F23" s="405"/>
      <c r="G23" s="405"/>
      <c r="H23" s="405"/>
      <c r="I23" s="405"/>
      <c r="J23" s="405"/>
      <c r="K23" s="405"/>
      <c r="L23" s="405"/>
      <c r="M23" s="405"/>
      <c r="N23" s="405"/>
      <c r="O23" s="405"/>
      <c r="P23" s="405"/>
      <c r="Q23" s="405"/>
    </row>
    <row r="24" spans="1:29" ht="22.5" customHeight="1" x14ac:dyDescent="0.3">
      <c r="A24" s="734" t="s">
        <v>307</v>
      </c>
      <c r="B24" s="938" t="s">
        <v>308</v>
      </c>
      <c r="C24" s="938"/>
      <c r="D24" s="938"/>
      <c r="E24" s="938"/>
      <c r="F24" s="938"/>
      <c r="G24" s="938"/>
      <c r="H24" s="938"/>
      <c r="I24" s="938"/>
      <c r="J24" s="938"/>
      <c r="K24" s="938"/>
      <c r="L24" s="938"/>
      <c r="M24" s="938"/>
      <c r="N24" s="938"/>
      <c r="O24" s="938"/>
      <c r="P24" s="938"/>
      <c r="Q24" s="735"/>
    </row>
    <row r="25" spans="1:29" ht="27" customHeight="1" x14ac:dyDescent="0.3">
      <c r="A25" s="734" t="s">
        <v>307</v>
      </c>
      <c r="B25" s="938" t="s">
        <v>309</v>
      </c>
      <c r="C25" s="938"/>
      <c r="D25" s="938"/>
      <c r="E25" s="938"/>
      <c r="F25" s="938"/>
      <c r="G25" s="938"/>
      <c r="H25" s="938"/>
      <c r="I25" s="938"/>
      <c r="J25" s="938"/>
      <c r="K25" s="938"/>
      <c r="L25" s="938"/>
      <c r="M25" s="938"/>
      <c r="N25" s="938"/>
      <c r="O25" s="938"/>
      <c r="P25" s="938"/>
      <c r="Q25" s="735"/>
    </row>
    <row r="26" spans="1:29" ht="37.5" customHeight="1" x14ac:dyDescent="0.3">
      <c r="A26" s="734" t="s">
        <v>307</v>
      </c>
      <c r="B26" s="938" t="s">
        <v>310</v>
      </c>
      <c r="C26" s="938"/>
      <c r="D26" s="938"/>
      <c r="E26" s="938"/>
      <c r="F26" s="938"/>
      <c r="G26" s="938"/>
      <c r="H26" s="938"/>
      <c r="I26" s="938"/>
      <c r="J26" s="938"/>
      <c r="K26" s="938"/>
      <c r="L26" s="938"/>
      <c r="M26" s="938"/>
      <c r="N26" s="938"/>
      <c r="O26" s="938"/>
      <c r="P26" s="938"/>
      <c r="Q26" s="735"/>
    </row>
    <row r="27" spans="1:29" ht="21" customHeight="1" x14ac:dyDescent="0.3">
      <c r="A27" s="736" t="s">
        <v>314</v>
      </c>
      <c r="B27" s="937" t="s">
        <v>317</v>
      </c>
      <c r="C27" s="937"/>
      <c r="D27" s="937"/>
      <c r="E27" s="937"/>
      <c r="F27" s="937"/>
      <c r="G27" s="937"/>
      <c r="H27" s="937"/>
      <c r="I27" s="937"/>
      <c r="J27" s="937"/>
      <c r="K27" s="937"/>
      <c r="L27" s="937"/>
      <c r="M27" s="937"/>
      <c r="N27" s="937"/>
      <c r="O27" s="936"/>
      <c r="P27" s="936"/>
      <c r="Q27" s="936"/>
    </row>
    <row r="28" spans="1:29" ht="21" customHeight="1" x14ac:dyDescent="0.3">
      <c r="A28" s="736"/>
      <c r="B28" s="937"/>
      <c r="C28" s="937"/>
      <c r="D28" s="937"/>
      <c r="E28" s="937"/>
      <c r="F28" s="937"/>
      <c r="G28" s="937"/>
      <c r="H28" s="937"/>
      <c r="I28" s="937"/>
      <c r="J28" s="937"/>
      <c r="K28" s="937"/>
      <c r="L28" s="937"/>
      <c r="M28" s="937"/>
      <c r="N28" s="937"/>
      <c r="O28" s="936"/>
      <c r="P28" s="936"/>
      <c r="Q28" s="936"/>
    </row>
    <row r="29" spans="1:29" ht="21" customHeight="1" x14ac:dyDescent="0.3">
      <c r="A29" s="733"/>
      <c r="B29" s="941"/>
      <c r="C29" s="941"/>
      <c r="D29" s="941"/>
      <c r="E29" s="941"/>
      <c r="F29" s="941"/>
      <c r="G29" s="941"/>
      <c r="H29" s="941"/>
      <c r="I29" s="941"/>
      <c r="J29" s="941"/>
      <c r="K29" s="941"/>
      <c r="L29" s="941"/>
      <c r="M29" s="941"/>
      <c r="N29" s="941"/>
      <c r="O29" s="896"/>
      <c r="P29" s="896"/>
      <c r="Q29" s="896"/>
    </row>
    <row r="30" spans="1:29" ht="33.6" customHeight="1" x14ac:dyDescent="0.3">
      <c r="A30" s="458" t="s">
        <v>43</v>
      </c>
      <c r="B30" s="459" t="str">
        <f>'Sch-1'!B50</f>
        <v>--</v>
      </c>
      <c r="C30" s="460"/>
      <c r="D30" s="460"/>
      <c r="E30" s="460"/>
      <c r="F30" s="460"/>
      <c r="G30" s="460"/>
      <c r="H30" s="460"/>
      <c r="I30" s="460"/>
      <c r="J30" s="460"/>
      <c r="K30" s="460"/>
      <c r="L30" s="460"/>
      <c r="M30" s="460"/>
      <c r="N30" s="725" t="s">
        <v>305</v>
      </c>
      <c r="O30" s="883" t="str">
        <f>'Sch-3 '!O47</f>
        <v/>
      </c>
      <c r="P30" s="883"/>
      <c r="Q30" s="883"/>
    </row>
    <row r="31" spans="1:29" ht="33.6" customHeight="1" x14ac:dyDescent="0.3">
      <c r="A31" s="458" t="s">
        <v>44</v>
      </c>
      <c r="B31" s="459" t="str">
        <f>'Sch-1'!B51</f>
        <v/>
      </c>
      <c r="C31" s="440"/>
      <c r="D31" s="440"/>
      <c r="E31" s="440"/>
      <c r="F31" s="440"/>
      <c r="G31" s="440"/>
      <c r="H31" s="440"/>
      <c r="I31" s="440"/>
      <c r="J31" s="440"/>
      <c r="K31" s="440"/>
      <c r="L31" s="440"/>
      <c r="M31" s="440"/>
      <c r="N31" s="726" t="s">
        <v>107</v>
      </c>
      <c r="O31" s="883" t="str">
        <f>'Sch-3 '!O48</f>
        <v/>
      </c>
      <c r="P31" s="883"/>
      <c r="Q31" s="883"/>
    </row>
    <row r="32" spans="1:29" ht="33.6" customHeight="1" x14ac:dyDescent="0.3">
      <c r="A32" s="439"/>
      <c r="B32" s="438"/>
      <c r="C32" s="440"/>
      <c r="D32" s="440"/>
      <c r="E32" s="440"/>
      <c r="F32" s="440"/>
      <c r="G32" s="440"/>
      <c r="H32" s="440"/>
      <c r="I32" s="440"/>
      <c r="J32" s="440"/>
      <c r="K32" s="440"/>
      <c r="L32" s="440"/>
      <c r="M32" s="440"/>
      <c r="N32" s="440"/>
      <c r="O32" s="896"/>
      <c r="P32" s="896"/>
      <c r="Q32" s="896"/>
    </row>
    <row r="33" spans="1:17" ht="33.6" customHeight="1" x14ac:dyDescent="0.3">
      <c r="A33" s="439"/>
      <c r="B33" s="438"/>
      <c r="C33" s="440"/>
      <c r="D33" s="440"/>
      <c r="E33" s="440"/>
      <c r="F33" s="440"/>
      <c r="G33" s="440"/>
      <c r="H33" s="440"/>
      <c r="I33" s="440"/>
      <c r="J33" s="440"/>
      <c r="K33" s="440"/>
      <c r="L33" s="440"/>
      <c r="M33" s="440"/>
      <c r="N33" s="440"/>
      <c r="O33" s="439"/>
      <c r="P33" s="461"/>
      <c r="Q33" s="462"/>
    </row>
  </sheetData>
  <sheetProtection formatColumns="0" formatRows="0" selectLockedCells="1"/>
  <customSheetViews>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O30:Q30"/>
    <mergeCell ref="O31:Q31"/>
    <mergeCell ref="O32:Q32"/>
    <mergeCell ref="B29:N29"/>
    <mergeCell ref="B28:N28"/>
    <mergeCell ref="B11:O11"/>
    <mergeCell ref="A21:I21"/>
    <mergeCell ref="J21:O21"/>
    <mergeCell ref="J22:O22"/>
    <mergeCell ref="O29:Q29"/>
    <mergeCell ref="O28:Q28"/>
    <mergeCell ref="B27:N27"/>
    <mergeCell ref="O27:Q27"/>
    <mergeCell ref="B24:P24"/>
    <mergeCell ref="B25:P25"/>
    <mergeCell ref="B26:P26"/>
    <mergeCell ref="A19:P20"/>
    <mergeCell ref="B10:O10"/>
    <mergeCell ref="A3:Q3"/>
    <mergeCell ref="A4:Q4"/>
    <mergeCell ref="A7:O7"/>
    <mergeCell ref="B8:O8"/>
    <mergeCell ref="B9:O9"/>
  </mergeCells>
  <dataValidations count="1">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4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topLeftCell="A15" zoomScaleNormal="100" zoomScaleSheetLayoutView="100" workbookViewId="0">
      <selection activeCell="B12" sqref="B12"/>
    </sheetView>
  </sheetViews>
  <sheetFormatPr defaultColWidth="10" defaultRowHeight="16.5" x14ac:dyDescent="0.3"/>
  <cols>
    <col min="1" max="1" width="10.625" style="475" customWidth="1"/>
    <col min="2" max="2" width="27.5" style="475" customWidth="1"/>
    <col min="3" max="3" width="21" style="475" customWidth="1"/>
    <col min="4" max="4" width="34.375" style="475" customWidth="1"/>
    <col min="5" max="16384" width="10" style="506"/>
  </cols>
  <sheetData>
    <row r="1" spans="1:6" ht="18" customHeight="1" x14ac:dyDescent="0.3">
      <c r="A1" s="430" t="str">
        <f>Cover!B3</f>
        <v>Spec No: CC/NT/W-SOLAR/DOM/A01/25/06750</v>
      </c>
      <c r="B1" s="431"/>
      <c r="C1" s="433"/>
      <c r="D1" s="434" t="s">
        <v>325</v>
      </c>
    </row>
    <row r="2" spans="1:6" ht="18" customHeight="1" x14ac:dyDescent="0.3">
      <c r="A2" s="507"/>
      <c r="B2" s="508"/>
      <c r="C2" s="509"/>
      <c r="D2" s="509"/>
    </row>
    <row r="3" spans="1:6" ht="51.6" customHeight="1" x14ac:dyDescent="0.3">
      <c r="A3" s="926" t="str">
        <f>Cover!$B$2</f>
        <v>Power Supply arrangement comprising Solar and BESS as a pilot project for meeting the construction power supply requirement at Pang HVDC station.</v>
      </c>
      <c r="B3" s="926"/>
      <c r="C3" s="926"/>
      <c r="D3" s="926"/>
      <c r="E3" s="510"/>
      <c r="F3" s="510"/>
    </row>
    <row r="4" spans="1:6" ht="21.95" customHeight="1" x14ac:dyDescent="0.3">
      <c r="A4" s="927" t="s">
        <v>181</v>
      </c>
      <c r="B4" s="927"/>
      <c r="C4" s="927"/>
      <c r="D4" s="927"/>
    </row>
    <row r="5" spans="1:6" ht="18" customHeight="1" x14ac:dyDescent="0.3">
      <c r="A5" s="511"/>
    </row>
    <row r="6" spans="1:6" ht="18" customHeight="1" x14ac:dyDescent="0.3">
      <c r="A6" s="443" t="str">
        <f>'Sch-1'!A6</f>
        <v>Bidder’s Name and Address (Sole Bidder) :</v>
      </c>
      <c r="D6" s="476" t="s">
        <v>5</v>
      </c>
    </row>
    <row r="7" spans="1:6" ht="36" customHeight="1" x14ac:dyDescent="0.3">
      <c r="A7" s="951" t="str">
        <f>'Sch-1'!A7</f>
        <v/>
      </c>
      <c r="B7" s="951"/>
      <c r="C7" s="951"/>
      <c r="D7" s="478" t="str">
        <f>'[1]Sch-1'!M7</f>
        <v>Contracts Services, 3rd Floor</v>
      </c>
    </row>
    <row r="8" spans="1:6" ht="18" customHeight="1" x14ac:dyDescent="0.3">
      <c r="A8" s="479" t="s">
        <v>161</v>
      </c>
      <c r="B8" s="921" t="str">
        <f>'Sch-1'!C8</f>
        <v/>
      </c>
      <c r="C8" s="921"/>
      <c r="D8" s="478" t="str">
        <f>'[1]Sch-1'!M8</f>
        <v>Power Grid Corporation of India Ltd.,</v>
      </c>
    </row>
    <row r="9" spans="1:6" ht="18" customHeight="1" x14ac:dyDescent="0.3">
      <c r="A9" s="479" t="s">
        <v>162</v>
      </c>
      <c r="B9" s="921" t="str">
        <f>'Sch-1'!C9</f>
        <v/>
      </c>
      <c r="C9" s="921"/>
      <c r="D9" s="478" t="str">
        <f>'[1]Sch-1'!M9</f>
        <v>"Saudamini", Plot No.-2</v>
      </c>
    </row>
    <row r="10" spans="1:6" ht="18" customHeight="1" x14ac:dyDescent="0.3">
      <c r="A10" s="480"/>
      <c r="B10" s="921" t="str">
        <f>'Sch-1'!C10</f>
        <v/>
      </c>
      <c r="C10" s="921"/>
      <c r="D10" s="478" t="str">
        <f>'[1]Sch-1'!M10</f>
        <v xml:space="preserve">Sector-29, </v>
      </c>
    </row>
    <row r="11" spans="1:6" ht="18" customHeight="1" x14ac:dyDescent="0.3">
      <c r="A11" s="480"/>
      <c r="B11" s="921" t="str">
        <f>'Sch-1'!C11</f>
        <v/>
      </c>
      <c r="C11" s="921"/>
      <c r="D11" s="478" t="str">
        <f>'[1]Sch-1'!M11</f>
        <v>Gurugram (Haryana) - 122001</v>
      </c>
    </row>
    <row r="12" spans="1:6" ht="18" customHeight="1" x14ac:dyDescent="0.3">
      <c r="A12" s="512"/>
      <c r="B12" s="512"/>
      <c r="C12" s="512"/>
      <c r="D12" s="476"/>
    </row>
    <row r="13" spans="1:6" ht="21.95" customHeight="1" x14ac:dyDescent="0.3">
      <c r="A13" s="738" t="s">
        <v>163</v>
      </c>
      <c r="B13" s="949" t="s">
        <v>116</v>
      </c>
      <c r="C13" s="950"/>
      <c r="D13" s="739" t="s">
        <v>165</v>
      </c>
    </row>
    <row r="14" spans="1:6" ht="21.95" customHeight="1" x14ac:dyDescent="0.3">
      <c r="A14" s="482" t="s">
        <v>168</v>
      </c>
      <c r="B14" s="942" t="s">
        <v>182</v>
      </c>
      <c r="C14" s="942"/>
      <c r="D14" s="515">
        <f>'Sch-1'!N44</f>
        <v>0</v>
      </c>
    </row>
    <row r="15" spans="1:6" ht="35.1" customHeight="1" x14ac:dyDescent="0.3">
      <c r="A15" s="516"/>
      <c r="B15" s="943" t="s">
        <v>183</v>
      </c>
      <c r="C15" s="944"/>
      <c r="D15" s="517"/>
    </row>
    <row r="16" spans="1:6" ht="21.95" customHeight="1" x14ac:dyDescent="0.3">
      <c r="A16" s="482" t="s">
        <v>172</v>
      </c>
      <c r="B16" s="942" t="s">
        <v>184</v>
      </c>
      <c r="C16" s="942"/>
      <c r="D16" s="515">
        <f>'Sch-2'!J42</f>
        <v>0</v>
      </c>
    </row>
    <row r="17" spans="1:6" ht="35.1" customHeight="1" x14ac:dyDescent="0.3">
      <c r="A17" s="516"/>
      <c r="B17" s="946" t="s">
        <v>185</v>
      </c>
      <c r="C17" s="944"/>
      <c r="D17" s="517"/>
    </row>
    <row r="18" spans="1:6" ht="21.95" customHeight="1" x14ac:dyDescent="0.3">
      <c r="A18" s="482" t="s">
        <v>186</v>
      </c>
      <c r="B18" s="942" t="s">
        <v>187</v>
      </c>
      <c r="C18" s="942"/>
      <c r="D18" s="515">
        <f>'Sch-3 '!P41</f>
        <v>0</v>
      </c>
    </row>
    <row r="19" spans="1:6" ht="30" customHeight="1" x14ac:dyDescent="0.3">
      <c r="A19" s="516"/>
      <c r="B19" s="943" t="s">
        <v>188</v>
      </c>
      <c r="C19" s="944"/>
      <c r="D19" s="517"/>
    </row>
    <row r="20" spans="1:6" ht="21.95" customHeight="1" x14ac:dyDescent="0.3">
      <c r="A20" s="482" t="s">
        <v>385</v>
      </c>
      <c r="B20" s="942" t="s">
        <v>384</v>
      </c>
      <c r="C20" s="942"/>
      <c r="D20" s="518" t="s">
        <v>386</v>
      </c>
    </row>
    <row r="21" spans="1:6" ht="30" customHeight="1" x14ac:dyDescent="0.3">
      <c r="A21" s="516"/>
      <c r="B21" s="943" t="s">
        <v>189</v>
      </c>
      <c r="C21" s="944"/>
      <c r="D21" s="517"/>
    </row>
    <row r="22" spans="1:6" ht="30" customHeight="1" x14ac:dyDescent="0.3">
      <c r="A22" s="482">
        <v>5</v>
      </c>
      <c r="B22" s="942" t="s">
        <v>190</v>
      </c>
      <c r="C22" s="942"/>
      <c r="D22" s="515">
        <f>'Sch-5'!D18:E18</f>
        <v>0</v>
      </c>
    </row>
    <row r="23" spans="1:6" ht="33" customHeight="1" x14ac:dyDescent="0.3">
      <c r="A23" s="516"/>
      <c r="B23" s="943" t="s">
        <v>191</v>
      </c>
      <c r="C23" s="944"/>
      <c r="D23" s="519"/>
    </row>
    <row r="24" spans="1:6" ht="21.95" customHeight="1" x14ac:dyDescent="0.3">
      <c r="A24" s="482" t="s">
        <v>192</v>
      </c>
      <c r="B24" s="942" t="s">
        <v>326</v>
      </c>
      <c r="C24" s="942"/>
      <c r="D24" s="520" t="s">
        <v>386</v>
      </c>
    </row>
    <row r="25" spans="1:6" ht="35.1" customHeight="1" x14ac:dyDescent="0.3">
      <c r="A25" s="516"/>
      <c r="B25" s="943" t="s">
        <v>193</v>
      </c>
      <c r="C25" s="944"/>
      <c r="D25" s="517"/>
    </row>
    <row r="26" spans="1:6" ht="9.6" customHeight="1" x14ac:dyDescent="0.3">
      <c r="A26" s="482"/>
      <c r="B26" s="945"/>
      <c r="C26" s="945"/>
      <c r="D26" s="520"/>
    </row>
    <row r="27" spans="1:6" ht="9.6" customHeight="1" x14ac:dyDescent="0.3">
      <c r="A27" s="516"/>
      <c r="B27" s="946"/>
      <c r="C27" s="944"/>
      <c r="D27" s="517"/>
    </row>
    <row r="28" spans="1:6" ht="26.25" hidden="1" customHeight="1" x14ac:dyDescent="0.3">
      <c r="A28" s="908">
        <v>8</v>
      </c>
      <c r="B28" s="909" t="s">
        <v>323</v>
      </c>
      <c r="C28" s="910"/>
      <c r="D28" s="521" t="e">
        <f>SUM(D14,D16,D18,D20,#REF!,D22,D26)</f>
        <v>#REF!</v>
      </c>
    </row>
    <row r="29" spans="1:6" ht="24.75" customHeight="1" x14ac:dyDescent="0.3">
      <c r="A29" s="908"/>
      <c r="B29" s="947"/>
      <c r="C29" s="948"/>
      <c r="D29" s="762">
        <f>D14+D16+D18+D22</f>
        <v>0</v>
      </c>
    </row>
    <row r="30" spans="1:6" ht="18.75" customHeight="1" x14ac:dyDescent="0.3">
      <c r="A30" s="522"/>
      <c r="B30" s="523"/>
      <c r="C30" s="523"/>
      <c r="D30" s="524"/>
    </row>
    <row r="31" spans="1:6" ht="27.95" hidden="1" customHeight="1" x14ac:dyDescent="0.3">
      <c r="A31" s="522"/>
      <c r="B31" s="523"/>
      <c r="C31" s="525"/>
      <c r="D31" s="524"/>
    </row>
    <row r="32" spans="1:6" ht="27.95" customHeight="1" x14ac:dyDescent="0.3">
      <c r="A32" s="458" t="s">
        <v>43</v>
      </c>
      <c r="B32" s="526" t="str">
        <f>'Sch-5'!B24</f>
        <v>--</v>
      </c>
      <c r="C32" s="525" t="s">
        <v>45</v>
      </c>
      <c r="D32" s="527" t="str">
        <f>'Sch-5'!D24</f>
        <v/>
      </c>
      <c r="F32" s="528"/>
    </row>
    <row r="33" spans="1:6" ht="27.95" customHeight="1" x14ac:dyDescent="0.3">
      <c r="A33" s="458" t="s">
        <v>44</v>
      </c>
      <c r="B33" s="526" t="str">
        <f>'Sch-5'!B25</f>
        <v/>
      </c>
      <c r="C33" s="525" t="s">
        <v>46</v>
      </c>
      <c r="D33" s="527" t="str">
        <f>'Sch-5'!D25</f>
        <v/>
      </c>
      <c r="F33" s="507"/>
    </row>
    <row r="34" spans="1:6" ht="27.95" customHeight="1" x14ac:dyDescent="0.3">
      <c r="A34" s="529"/>
      <c r="B34" s="508"/>
      <c r="C34" s="525"/>
      <c r="F34" s="507"/>
    </row>
    <row r="35" spans="1:6" ht="30" customHeight="1" x14ac:dyDescent="0.3">
      <c r="A35" s="529"/>
      <c r="B35" s="508"/>
      <c r="C35" s="525"/>
      <c r="D35" s="529"/>
      <c r="F35" s="528"/>
    </row>
    <row r="36" spans="1:6" ht="30" customHeight="1" x14ac:dyDescent="0.25">
      <c r="A36" s="530"/>
      <c r="B36" s="530"/>
      <c r="C36" s="531"/>
      <c r="E36" s="532"/>
    </row>
  </sheetData>
  <sheetProtection algorithmName="SHA-512" hashValue="ZhY/vfB71tBIedr4kppGxhMQVKPbbtS203fqSicNKr+usxFJv36nk3bXtfb+gGrNyF3tbjQuWASBKxLUG3S3nw==" saltValue="FWLWc2N/w5oMfulFJ4j7Wg==" spinCount="100000" sheet="1" formatColumns="0" formatRows="0" selectLockedCells="1"/>
  <customSheetViews>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17:C17"/>
    <mergeCell ref="B18:C18"/>
    <mergeCell ref="B19:C19"/>
    <mergeCell ref="B20:C20"/>
    <mergeCell ref="B21:C21"/>
    <mergeCell ref="B11:C11"/>
    <mergeCell ref="B13:C13"/>
    <mergeCell ref="B14:C14"/>
    <mergeCell ref="B15:C15"/>
    <mergeCell ref="B16:C16"/>
    <mergeCell ref="B22:C22"/>
    <mergeCell ref="B23:C23"/>
    <mergeCell ref="B26:C26"/>
    <mergeCell ref="B27:C27"/>
    <mergeCell ref="A28:A29"/>
    <mergeCell ref="B28:C29"/>
    <mergeCell ref="B24:C24"/>
    <mergeCell ref="B25:C25"/>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topLeftCell="A7" zoomScaleNormal="100" zoomScaleSheetLayoutView="100" workbookViewId="0">
      <selection activeCell="B12" sqref="B12"/>
    </sheetView>
  </sheetViews>
  <sheetFormatPr defaultColWidth="10" defaultRowHeight="16.5" x14ac:dyDescent="0.3"/>
  <cols>
    <col min="1" max="1" width="10.625" style="475" customWidth="1"/>
    <col min="2" max="2" width="27.5" style="475" customWidth="1"/>
    <col min="3" max="3" width="21" style="475" customWidth="1"/>
    <col min="4" max="4" width="34.375" style="475" customWidth="1"/>
    <col min="5" max="16384" width="10" style="506"/>
  </cols>
  <sheetData>
    <row r="1" spans="1:6" ht="18" customHeight="1" x14ac:dyDescent="0.3">
      <c r="A1" s="430" t="str">
        <f>Cover!B3</f>
        <v>Spec No: CC/NT/W-SOLAR/DOM/A01/25/06750</v>
      </c>
      <c r="B1" s="431"/>
      <c r="C1" s="433"/>
      <c r="D1" s="434" t="s">
        <v>324</v>
      </c>
    </row>
    <row r="2" spans="1:6" ht="18" customHeight="1" x14ac:dyDescent="0.3">
      <c r="A2" s="507"/>
      <c r="B2" s="508"/>
      <c r="C2" s="509"/>
      <c r="D2" s="509"/>
    </row>
    <row r="3" spans="1:6" ht="47.25" customHeight="1" x14ac:dyDescent="0.3">
      <c r="A3" s="935" t="str">
        <f>Cover!$B$2</f>
        <v>Power Supply arrangement comprising Solar and BESS as a pilot project for meeting the construction power supply requirement at Pang HVDC station.</v>
      </c>
      <c r="B3" s="935"/>
      <c r="C3" s="935"/>
      <c r="D3" s="935"/>
      <c r="E3" s="510"/>
      <c r="F3" s="510"/>
    </row>
    <row r="4" spans="1:6" ht="21.95" customHeight="1" x14ac:dyDescent="0.3">
      <c r="A4" s="927" t="s">
        <v>181</v>
      </c>
      <c r="B4" s="927"/>
      <c r="C4" s="927"/>
      <c r="D4" s="927"/>
    </row>
    <row r="5" spans="1:6" ht="18" customHeight="1" x14ac:dyDescent="0.3">
      <c r="A5" s="511"/>
    </row>
    <row r="6" spans="1:6" ht="18" customHeight="1" x14ac:dyDescent="0.3">
      <c r="A6" s="443" t="str">
        <f>'Sch-1'!A6</f>
        <v>Bidder’s Name and Address (Sole Bidder) :</v>
      </c>
      <c r="D6" s="476" t="s">
        <v>5</v>
      </c>
    </row>
    <row r="7" spans="1:6" ht="36" customHeight="1" x14ac:dyDescent="0.3">
      <c r="A7" s="951" t="str">
        <f>'Sch-1'!A7</f>
        <v/>
      </c>
      <c r="B7" s="951"/>
      <c r="C7" s="951"/>
      <c r="D7" s="478" t="str">
        <f>'[1]Sch-1'!M7</f>
        <v>Contracts Services, 3rd Floor</v>
      </c>
    </row>
    <row r="8" spans="1:6" ht="18" customHeight="1" x14ac:dyDescent="0.3">
      <c r="A8" s="479" t="s">
        <v>161</v>
      </c>
      <c r="B8" s="921" t="str">
        <f>'Sch-1'!C8</f>
        <v/>
      </c>
      <c r="C8" s="921"/>
      <c r="D8" s="478" t="str">
        <f>'[1]Sch-1'!M8</f>
        <v>Power Grid Corporation of India Ltd.,</v>
      </c>
    </row>
    <row r="9" spans="1:6" ht="18" customHeight="1" x14ac:dyDescent="0.3">
      <c r="A9" s="479" t="s">
        <v>162</v>
      </c>
      <c r="B9" s="921" t="str">
        <f>'Sch-1'!C9</f>
        <v/>
      </c>
      <c r="C9" s="921"/>
      <c r="D9" s="478" t="str">
        <f>'[1]Sch-1'!M9</f>
        <v>"Saudamini", Plot No.-2</v>
      </c>
    </row>
    <row r="10" spans="1:6" ht="18" customHeight="1" x14ac:dyDescent="0.3">
      <c r="A10" s="480"/>
      <c r="B10" s="921" t="str">
        <f>'Sch-1'!C10</f>
        <v/>
      </c>
      <c r="C10" s="921"/>
      <c r="D10" s="478" t="str">
        <f>'[1]Sch-1'!M10</f>
        <v xml:space="preserve">Sector-29, </v>
      </c>
    </row>
    <row r="11" spans="1:6" ht="18" customHeight="1" x14ac:dyDescent="0.3">
      <c r="A11" s="480"/>
      <c r="B11" s="921" t="str">
        <f>'Sch-1'!C11</f>
        <v/>
      </c>
      <c r="C11" s="921"/>
      <c r="D11" s="478" t="str">
        <f>'[1]Sch-1'!M11</f>
        <v>Gurugram (Haryana) - 122001</v>
      </c>
    </row>
    <row r="12" spans="1:6" ht="18" customHeight="1" x14ac:dyDescent="0.3">
      <c r="A12" s="512"/>
      <c r="B12" s="512"/>
      <c r="C12" s="512"/>
      <c r="D12" s="476"/>
    </row>
    <row r="13" spans="1:6" ht="21.95" customHeight="1" x14ac:dyDescent="0.3">
      <c r="A13" s="513" t="s">
        <v>163</v>
      </c>
      <c r="B13" s="924" t="s">
        <v>116</v>
      </c>
      <c r="C13" s="925"/>
      <c r="D13" s="514" t="s">
        <v>165</v>
      </c>
    </row>
    <row r="14" spans="1:6" ht="21.95" customHeight="1" x14ac:dyDescent="0.3">
      <c r="A14" s="482" t="s">
        <v>168</v>
      </c>
      <c r="B14" s="942" t="s">
        <v>182</v>
      </c>
      <c r="C14" s="942"/>
      <c r="D14" s="515">
        <f>'Sch-1'!N42*(1-Discount!K18)+(1-Discount!K23)*'Sch-1'!N43</f>
        <v>0</v>
      </c>
    </row>
    <row r="15" spans="1:6" ht="35.1" customHeight="1" x14ac:dyDescent="0.3">
      <c r="A15" s="516"/>
      <c r="B15" s="943" t="s">
        <v>183</v>
      </c>
      <c r="C15" s="944"/>
      <c r="D15" s="517"/>
    </row>
    <row r="16" spans="1:6" ht="21.95" customHeight="1" x14ac:dyDescent="0.3">
      <c r="A16" s="482" t="s">
        <v>172</v>
      </c>
      <c r="B16" s="942" t="s">
        <v>184</v>
      </c>
      <c r="C16" s="942"/>
      <c r="D16" s="515">
        <f>'Sch-6'!D16*(1-Discount!K19)</f>
        <v>0</v>
      </c>
    </row>
    <row r="17" spans="1:6" ht="35.1" customHeight="1" x14ac:dyDescent="0.3">
      <c r="A17" s="516"/>
      <c r="B17" s="946" t="s">
        <v>185</v>
      </c>
      <c r="C17" s="944"/>
      <c r="D17" s="517"/>
    </row>
    <row r="18" spans="1:6" ht="21.95" customHeight="1" x14ac:dyDescent="0.3">
      <c r="A18" s="482" t="s">
        <v>186</v>
      </c>
      <c r="B18" s="942" t="s">
        <v>187</v>
      </c>
      <c r="C18" s="942"/>
      <c r="D18" s="515">
        <f>'Sch-6'!D18*(1-Discount!K20)</f>
        <v>0</v>
      </c>
    </row>
    <row r="19" spans="1:6" ht="30" customHeight="1" x14ac:dyDescent="0.3">
      <c r="A19" s="516"/>
      <c r="B19" s="943" t="s">
        <v>188</v>
      </c>
      <c r="C19" s="944"/>
      <c r="D19" s="517"/>
    </row>
    <row r="20" spans="1:6" ht="21.95" customHeight="1" x14ac:dyDescent="0.3">
      <c r="A20" s="482" t="s">
        <v>385</v>
      </c>
      <c r="B20" s="942" t="s">
        <v>384</v>
      </c>
      <c r="C20" s="942"/>
      <c r="D20" s="520" t="s">
        <v>386</v>
      </c>
    </row>
    <row r="21" spans="1:6" ht="30" customHeight="1" x14ac:dyDescent="0.3">
      <c r="A21" s="516"/>
      <c r="B21" s="943" t="s">
        <v>189</v>
      </c>
      <c r="C21" s="944"/>
      <c r="D21" s="517"/>
    </row>
    <row r="22" spans="1:6" ht="30" customHeight="1" x14ac:dyDescent="0.3">
      <c r="A22" s="482">
        <v>5</v>
      </c>
      <c r="B22" s="942" t="s">
        <v>190</v>
      </c>
      <c r="C22" s="942"/>
      <c r="D22" s="724">
        <f>'Sch-5 Dis'!D18</f>
        <v>0</v>
      </c>
    </row>
    <row r="23" spans="1:6" x14ac:dyDescent="0.3">
      <c r="A23" s="516"/>
      <c r="B23" s="943" t="s">
        <v>191</v>
      </c>
      <c r="C23" s="944"/>
      <c r="D23" s="533"/>
    </row>
    <row r="24" spans="1:6" ht="21.95" customHeight="1" x14ac:dyDescent="0.3">
      <c r="A24" s="482" t="s">
        <v>192</v>
      </c>
      <c r="B24" s="942" t="s">
        <v>326</v>
      </c>
      <c r="C24" s="942"/>
      <c r="D24" s="520" t="s">
        <v>386</v>
      </c>
    </row>
    <row r="25" spans="1:6" ht="35.1" customHeight="1" x14ac:dyDescent="0.3">
      <c r="A25" s="516"/>
      <c r="B25" s="943" t="s">
        <v>193</v>
      </c>
      <c r="C25" s="944"/>
      <c r="D25" s="517"/>
    </row>
    <row r="26" spans="1:6" ht="11.45" customHeight="1" x14ac:dyDescent="0.3">
      <c r="A26" s="482"/>
      <c r="B26" s="945"/>
      <c r="C26" s="945"/>
      <c r="D26" s="520"/>
    </row>
    <row r="27" spans="1:6" ht="11.45" customHeight="1" x14ac:dyDescent="0.3">
      <c r="A27" s="516"/>
      <c r="B27" s="946"/>
      <c r="C27" s="944"/>
      <c r="D27" s="517"/>
    </row>
    <row r="28" spans="1:6" ht="12.75" hidden="1" customHeight="1" x14ac:dyDescent="0.3">
      <c r="A28" s="908">
        <v>7</v>
      </c>
      <c r="B28" s="952" t="s">
        <v>327</v>
      </c>
      <c r="C28" s="953"/>
      <c r="D28" s="521">
        <f>D14+D16+D18+D22</f>
        <v>0</v>
      </c>
    </row>
    <row r="29" spans="1:6" ht="25.5" customHeight="1" x14ac:dyDescent="0.3">
      <c r="A29" s="908"/>
      <c r="B29" s="954"/>
      <c r="C29" s="955"/>
      <c r="D29" s="740">
        <f>D28</f>
        <v>0</v>
      </c>
    </row>
    <row r="30" spans="1:6" ht="18.75" customHeight="1" x14ac:dyDescent="0.3">
      <c r="A30" s="522"/>
      <c r="B30" s="523"/>
      <c r="C30" s="523"/>
      <c r="D30" s="524"/>
    </row>
    <row r="31" spans="1:6" ht="27.95" customHeight="1" x14ac:dyDescent="0.3">
      <c r="A31" s="522"/>
      <c r="B31" s="523"/>
      <c r="C31" s="525"/>
      <c r="D31" s="524"/>
    </row>
    <row r="32" spans="1:6" ht="27.95" customHeight="1" x14ac:dyDescent="0.3">
      <c r="A32" s="458" t="s">
        <v>43</v>
      </c>
      <c r="B32" s="526" t="str">
        <f>'Sch-6'!B32</f>
        <v>--</v>
      </c>
      <c r="C32" s="525" t="s">
        <v>45</v>
      </c>
      <c r="D32" s="527" t="str">
        <f>'Sch-6'!D32</f>
        <v/>
      </c>
      <c r="F32" s="528"/>
    </row>
    <row r="33" spans="1:6" ht="27.95" customHeight="1" x14ac:dyDescent="0.3">
      <c r="A33" s="458" t="s">
        <v>44</v>
      </c>
      <c r="B33" s="526" t="str">
        <f>'Sch-6'!B33</f>
        <v/>
      </c>
      <c r="C33" s="525" t="s">
        <v>46</v>
      </c>
      <c r="D33" s="527" t="str">
        <f>'Sch-6'!D33</f>
        <v/>
      </c>
      <c r="F33" s="507"/>
    </row>
    <row r="34" spans="1:6" ht="27.95" customHeight="1" x14ac:dyDescent="0.3">
      <c r="A34" s="529"/>
      <c r="B34" s="508"/>
      <c r="C34" s="525"/>
      <c r="F34" s="507"/>
    </row>
    <row r="35" spans="1:6" ht="30" customHeight="1" x14ac:dyDescent="0.3">
      <c r="A35" s="529"/>
      <c r="B35" s="508"/>
      <c r="C35" s="525"/>
      <c r="D35" s="529"/>
      <c r="F35" s="528"/>
    </row>
    <row r="36" spans="1:6" ht="30" customHeight="1" x14ac:dyDescent="0.25">
      <c r="A36" s="530"/>
      <c r="B36" s="530"/>
      <c r="C36" s="531"/>
      <c r="E36" s="532"/>
    </row>
  </sheetData>
  <sheetProtection algorithmName="SHA-512" hashValue="Wlg47vMHzgn+7BkGtsmsK+jzb1tyRQmahD5zNl05DaIDmcN/dYMrQtIBU3KaSbO2Ppob6IH69Nrd/4nJC9+3BQ==" saltValue="sPz5dUMg3HLaSPLBOZBtqw==" spinCount="100000" sheet="1" formatColumns="0" formatRows="0" selectLockedCells="1"/>
  <customSheetViews>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4">
    <mergeCell ref="A3:D3"/>
    <mergeCell ref="A4:D4"/>
    <mergeCell ref="A7:C7"/>
    <mergeCell ref="B8:C8"/>
    <mergeCell ref="B9:C9"/>
    <mergeCell ref="B20:C20"/>
    <mergeCell ref="B21:C21"/>
    <mergeCell ref="B22:C22"/>
    <mergeCell ref="B23:C23"/>
    <mergeCell ref="B10:C10"/>
    <mergeCell ref="B11:C11"/>
    <mergeCell ref="B13:C13"/>
    <mergeCell ref="B14:C14"/>
    <mergeCell ref="B15:C15"/>
    <mergeCell ref="B16:C16"/>
    <mergeCell ref="B17:C17"/>
    <mergeCell ref="B18:C18"/>
    <mergeCell ref="B19:C19"/>
    <mergeCell ref="B26:C26"/>
    <mergeCell ref="B27:C27"/>
    <mergeCell ref="A28:A29"/>
    <mergeCell ref="B28:C29"/>
    <mergeCell ref="B24:C24"/>
    <mergeCell ref="B25:C25"/>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1" zoomScaleNormal="100" zoomScaleSheetLayoutView="100" workbookViewId="0">
      <selection activeCell="B12" sqref="B12"/>
    </sheetView>
  </sheetViews>
  <sheetFormatPr defaultColWidth="9" defaultRowHeight="16.5" x14ac:dyDescent="0.3"/>
  <cols>
    <col min="1" max="5" width="11.375" style="582" customWidth="1"/>
    <col min="6" max="6" width="15.5" style="582" customWidth="1"/>
    <col min="7" max="7" width="11.375" style="582" customWidth="1"/>
    <col min="8" max="8" width="17.75" style="582" customWidth="1"/>
    <col min="9" max="9" width="31.375" style="542" customWidth="1"/>
    <col min="10" max="10" width="7.625" style="542" customWidth="1"/>
    <col min="11" max="11" width="10.25" style="542" customWidth="1"/>
    <col min="12" max="12" width="15.375" style="542" customWidth="1"/>
    <col min="13" max="13" width="15.75" style="542" customWidth="1"/>
    <col min="14" max="14" width="17" style="534" customWidth="1"/>
    <col min="15" max="15" width="9" style="535" customWidth="1"/>
    <col min="16" max="16" width="0" style="536" hidden="1" customWidth="1"/>
    <col min="17" max="17" width="18.5" style="536" hidden="1" customWidth="1"/>
    <col min="18" max="18" width="34.25" style="536" hidden="1" customWidth="1"/>
    <col min="19" max="32" width="9" style="536"/>
    <col min="33" max="33" width="0" style="536" hidden="1" customWidth="1"/>
    <col min="34" max="34" width="13.875" style="536" hidden="1" customWidth="1"/>
    <col min="35" max="35" width="13.625" style="536" hidden="1" customWidth="1"/>
    <col min="36" max="36" width="21.375" style="536" hidden="1" customWidth="1"/>
    <col min="37" max="37" width="12" style="536" hidden="1" customWidth="1"/>
    <col min="38" max="39" width="0" style="536" hidden="1" customWidth="1"/>
    <col min="40" max="48" width="9" style="536"/>
    <col min="49" max="16384" width="9" style="535"/>
  </cols>
  <sheetData>
    <row r="1" spans="1:48" ht="18" customHeight="1" x14ac:dyDescent="0.3">
      <c r="A1" s="430" t="str">
        <f>Cover!B3</f>
        <v>Spec No: CC/NT/W-SOLAR/DOM/A01/25/06750</v>
      </c>
      <c r="B1" s="430"/>
      <c r="C1" s="430"/>
      <c r="D1" s="430"/>
      <c r="E1" s="430"/>
      <c r="F1" s="430"/>
      <c r="G1" s="430"/>
      <c r="H1" s="430"/>
      <c r="I1" s="431"/>
      <c r="J1" s="432"/>
      <c r="K1" s="432"/>
      <c r="L1" s="432"/>
      <c r="M1" s="434" t="s">
        <v>194</v>
      </c>
    </row>
    <row r="2" spans="1:48" ht="3" customHeight="1" x14ac:dyDescent="0.3">
      <c r="A2" s="507"/>
      <c r="B2" s="507"/>
      <c r="C2" s="507"/>
      <c r="D2" s="507"/>
      <c r="E2" s="507"/>
      <c r="F2" s="507"/>
      <c r="G2" s="507"/>
      <c r="H2" s="507"/>
      <c r="I2" s="508"/>
      <c r="J2" s="529"/>
      <c r="K2" s="529"/>
      <c r="L2" s="529"/>
      <c r="M2" s="529"/>
    </row>
    <row r="3" spans="1:48" ht="23.25" customHeight="1" x14ac:dyDescent="0.3">
      <c r="A3" s="976" t="str">
        <f>Cover!$B$2</f>
        <v>Power Supply arrangement comprising Solar and BESS as a pilot project for meeting the construction power supply requirement at Pang HVDC station.</v>
      </c>
      <c r="B3" s="976"/>
      <c r="C3" s="976"/>
      <c r="D3" s="976"/>
      <c r="E3" s="976"/>
      <c r="F3" s="976"/>
      <c r="G3" s="976"/>
      <c r="H3" s="976"/>
      <c r="I3" s="976"/>
      <c r="J3" s="976"/>
      <c r="K3" s="976"/>
      <c r="L3" s="976"/>
      <c r="M3" s="976"/>
      <c r="AG3" s="537" t="s">
        <v>127</v>
      </c>
      <c r="AI3" s="538">
        <f>IF(ISERROR(#REF!/('[1]Sch-6'!D14+'[1]Sch-6'!D16+'[1]Sch-6'!D18)),0,#REF!/( '[1]Sch-6'!D14+'[1]Sch-6'!D16+'[1]Sch-6'!D18))</f>
        <v>0</v>
      </c>
    </row>
    <row r="4" spans="1:48" ht="21.95" customHeight="1" x14ac:dyDescent="0.3">
      <c r="A4" s="906" t="s">
        <v>128</v>
      </c>
      <c r="B4" s="906"/>
      <c r="C4" s="906"/>
      <c r="D4" s="906"/>
      <c r="E4" s="906"/>
      <c r="F4" s="906"/>
      <c r="G4" s="906"/>
      <c r="H4" s="906"/>
      <c r="I4" s="906"/>
      <c r="J4" s="906"/>
      <c r="K4" s="906"/>
      <c r="L4" s="906"/>
      <c r="M4" s="906"/>
      <c r="AG4" s="537" t="s">
        <v>129</v>
      </c>
      <c r="AI4" s="538" t="e">
        <f>#REF!</f>
        <v>#REF!</v>
      </c>
    </row>
    <row r="5" spans="1:48" ht="18.600000000000001" customHeight="1" x14ac:dyDescent="0.3">
      <c r="A5" s="539"/>
      <c r="B5" s="539"/>
      <c r="C5" s="539"/>
      <c r="D5" s="539"/>
      <c r="E5" s="539"/>
      <c r="F5" s="539"/>
      <c r="G5" s="539"/>
      <c r="H5" s="539"/>
      <c r="I5" s="540"/>
      <c r="J5" s="540"/>
      <c r="K5" s="540"/>
      <c r="L5" s="540"/>
      <c r="M5" s="540"/>
      <c r="AG5" s="537" t="s">
        <v>195</v>
      </c>
      <c r="AI5" s="538">
        <f>IF(ISERROR(#REF!/#REF!),0,#REF! /#REF!)</f>
        <v>0</v>
      </c>
    </row>
    <row r="6" spans="1:48" ht="27.95" customHeight="1" x14ac:dyDescent="0.3">
      <c r="A6" s="443" t="str">
        <f>'Sch-1'!A6</f>
        <v>Bidder’s Name and Address (Sole Bidder) :</v>
      </c>
      <c r="B6" s="443"/>
      <c r="C6" s="443"/>
      <c r="D6" s="443"/>
      <c r="E6" s="443"/>
      <c r="F6" s="443"/>
      <c r="G6" s="443"/>
      <c r="H6" s="443"/>
      <c r="I6" s="475"/>
      <c r="J6" s="475"/>
      <c r="K6" s="541" t="s">
        <v>5</v>
      </c>
      <c r="M6" s="475"/>
      <c r="AG6" s="537" t="s">
        <v>196</v>
      </c>
      <c r="AI6" s="538" t="e">
        <f>#REF!</f>
        <v>#REF!</v>
      </c>
    </row>
    <row r="7" spans="1:48" ht="36" customHeight="1" x14ac:dyDescent="0.3">
      <c r="A7" s="963" t="str">
        <f>'Sch-1'!A7</f>
        <v/>
      </c>
      <c r="B7" s="963"/>
      <c r="C7" s="963"/>
      <c r="D7" s="963"/>
      <c r="E7" s="963"/>
      <c r="F7" s="963"/>
      <c r="G7" s="963"/>
      <c r="H7" s="963"/>
      <c r="I7" s="963"/>
      <c r="J7" s="963"/>
      <c r="K7" s="543" t="str">
        <f>'[1]Sch-1'!M7</f>
        <v>Contracts Services, 3rd Floor</v>
      </c>
      <c r="M7" s="544"/>
      <c r="AG7" s="537" t="s">
        <v>132</v>
      </c>
      <c r="AI7" s="538" t="e">
        <f>SUM(AI3:AI6)</f>
        <v>#REF!</v>
      </c>
    </row>
    <row r="8" spans="1:48" ht="27.95" customHeight="1" x14ac:dyDescent="0.3">
      <c r="A8" s="479" t="s">
        <v>161</v>
      </c>
      <c r="B8" s="1017" t="str">
        <f>'Sch-1'!C8</f>
        <v/>
      </c>
      <c r="C8" s="1017"/>
      <c r="D8" s="1017"/>
      <c r="E8" s="479"/>
      <c r="F8" s="479"/>
      <c r="G8" s="479"/>
      <c r="H8" s="479"/>
      <c r="I8" s="921" t="str">
        <f>IF('[1]Sch-1'!C8=0, "", '[1]Sch-1'!C8)</f>
        <v/>
      </c>
      <c r="J8" s="921"/>
      <c r="K8" s="543" t="str">
        <f>'[1]Sch-1'!M8</f>
        <v>Power Grid Corporation of India Ltd.,</v>
      </c>
      <c r="M8" s="545"/>
    </row>
    <row r="9" spans="1:48" ht="27.95" customHeight="1" x14ac:dyDescent="0.3">
      <c r="A9" s="479" t="s">
        <v>162</v>
      </c>
      <c r="B9" s="1017" t="str">
        <f>'Sch-1'!C9</f>
        <v/>
      </c>
      <c r="C9" s="1017"/>
      <c r="D9" s="1017"/>
      <c r="E9" s="479"/>
      <c r="F9" s="479"/>
      <c r="G9" s="479"/>
      <c r="H9" s="479"/>
      <c r="I9" s="921" t="str">
        <f>IF('[1]Sch-1'!C9=0, "", '[1]Sch-1'!C9)</f>
        <v/>
      </c>
      <c r="J9" s="921"/>
      <c r="K9" s="543" t="str">
        <f>'[1]Sch-1'!M9</f>
        <v>"Saudamini", Plot No.-2</v>
      </c>
      <c r="M9" s="545"/>
    </row>
    <row r="10" spans="1:48" ht="27.95" customHeight="1" x14ac:dyDescent="0.3">
      <c r="A10" s="480"/>
      <c r="B10" s="1017" t="str">
        <f>'Sch-1'!C10</f>
        <v/>
      </c>
      <c r="C10" s="1017"/>
      <c r="D10" s="1017"/>
      <c r="E10" s="480"/>
      <c r="F10" s="480"/>
      <c r="G10" s="480"/>
      <c r="H10" s="480"/>
      <c r="I10" s="921" t="str">
        <f>IF('[1]Sch-1'!C10=0, "", '[1]Sch-1'!C10)</f>
        <v/>
      </c>
      <c r="J10" s="921"/>
      <c r="K10" s="543" t="str">
        <f>'[1]Sch-1'!M10</f>
        <v xml:space="preserve">Sector-29, </v>
      </c>
      <c r="M10" s="545"/>
      <c r="AG10" s="537" t="s">
        <v>197</v>
      </c>
      <c r="AI10" s="546" t="e">
        <f>'[1]Sch-1'!AA10</f>
        <v>#REF!</v>
      </c>
    </row>
    <row r="11" spans="1:48" ht="27.95" customHeight="1" x14ac:dyDescent="0.3">
      <c r="A11" s="480"/>
      <c r="B11" s="1017" t="str">
        <f>'Sch-1'!C11</f>
        <v/>
      </c>
      <c r="C11" s="1017"/>
      <c r="D11" s="1017"/>
      <c r="E11" s="480"/>
      <c r="F11" s="480"/>
      <c r="G11" s="480"/>
      <c r="H11" s="480"/>
      <c r="I11" s="921" t="str">
        <f>IF('[1]Sch-1'!C11=0, "", '[1]Sch-1'!C11)</f>
        <v/>
      </c>
      <c r="J11" s="921"/>
      <c r="K11" s="543" t="str">
        <f>'[1]Sch-1'!M11</f>
        <v>Gurugram (Haryana) - 122001</v>
      </c>
      <c r="M11" s="545"/>
      <c r="AG11" s="537"/>
      <c r="AI11" s="538"/>
    </row>
    <row r="12" spans="1:48" ht="7.5" customHeight="1" x14ac:dyDescent="0.3">
      <c r="A12" s="480"/>
      <c r="B12" s="480"/>
      <c r="C12" s="480"/>
      <c r="D12" s="480"/>
      <c r="E12" s="480"/>
      <c r="F12" s="480"/>
      <c r="G12" s="480"/>
      <c r="H12" s="480"/>
      <c r="I12" s="545"/>
      <c r="J12" s="545"/>
      <c r="K12" s="545"/>
      <c r="L12" s="545"/>
      <c r="M12" s="545"/>
      <c r="N12" s="547"/>
      <c r="O12" s="536"/>
      <c r="AG12" s="537"/>
      <c r="AI12" s="538"/>
    </row>
    <row r="13" spans="1:48" ht="27.95" customHeight="1" thickBot="1" x14ac:dyDescent="0.35">
      <c r="A13" s="971" t="s">
        <v>198</v>
      </c>
      <c r="B13" s="971"/>
      <c r="C13" s="971"/>
      <c r="D13" s="971"/>
      <c r="E13" s="971"/>
      <c r="F13" s="971"/>
      <c r="G13" s="971"/>
      <c r="H13" s="971"/>
      <c r="I13" s="971"/>
      <c r="J13" s="971"/>
      <c r="K13" s="971"/>
      <c r="L13" s="971"/>
      <c r="M13" s="971"/>
      <c r="N13" s="547"/>
      <c r="O13" s="536"/>
    </row>
    <row r="14" spans="1:48" ht="116.25" customHeight="1" x14ac:dyDescent="0.3">
      <c r="A14" s="548" t="s">
        <v>199</v>
      </c>
      <c r="B14" s="549" t="s">
        <v>18</v>
      </c>
      <c r="C14" s="549" t="s">
        <v>200</v>
      </c>
      <c r="D14" s="550" t="s">
        <v>201</v>
      </c>
      <c r="E14" s="551" t="s">
        <v>22</v>
      </c>
      <c r="F14" s="551" t="s">
        <v>321</v>
      </c>
      <c r="G14" s="551" t="s">
        <v>24</v>
      </c>
      <c r="H14" s="551" t="s">
        <v>322</v>
      </c>
      <c r="I14" s="552" t="s">
        <v>202</v>
      </c>
      <c r="J14" s="552" t="s">
        <v>27</v>
      </c>
      <c r="K14" s="552" t="s">
        <v>117</v>
      </c>
      <c r="L14" s="552" t="s">
        <v>203</v>
      </c>
      <c r="M14" s="553" t="s">
        <v>204</v>
      </c>
      <c r="N14" s="51" t="s">
        <v>145</v>
      </c>
      <c r="O14" s="536"/>
      <c r="Q14" s="554" t="s">
        <v>205</v>
      </c>
      <c r="R14" s="554" t="s">
        <v>206</v>
      </c>
      <c r="AH14" s="957" t="s">
        <v>207</v>
      </c>
      <c r="AI14" s="957"/>
      <c r="AJ14" s="500" t="s">
        <v>136</v>
      </c>
      <c r="AK14" s="957" t="s">
        <v>208</v>
      </c>
      <c r="AL14" s="957"/>
    </row>
    <row r="15" spans="1:48" s="559" customFormat="1" x14ac:dyDescent="0.3">
      <c r="A15" s="555">
        <v>1</v>
      </c>
      <c r="B15" s="555">
        <v>2</v>
      </c>
      <c r="C15" s="555">
        <v>3</v>
      </c>
      <c r="D15" s="555">
        <v>4</v>
      </c>
      <c r="E15" s="556">
        <v>5</v>
      </c>
      <c r="F15" s="556">
        <v>6</v>
      </c>
      <c r="G15" s="556">
        <v>7</v>
      </c>
      <c r="H15" s="556">
        <v>8</v>
      </c>
      <c r="I15" s="552">
        <v>9</v>
      </c>
      <c r="J15" s="552">
        <v>10</v>
      </c>
      <c r="K15" s="552">
        <v>11</v>
      </c>
      <c r="L15" s="552">
        <v>12</v>
      </c>
      <c r="M15" s="553" t="s">
        <v>209</v>
      </c>
      <c r="N15" s="322">
        <v>14</v>
      </c>
      <c r="O15" s="557"/>
      <c r="P15" s="557"/>
      <c r="Q15" s="10"/>
      <c r="R15" s="17"/>
      <c r="S15" s="557"/>
      <c r="T15" s="557"/>
      <c r="U15" s="557"/>
      <c r="V15" s="557"/>
      <c r="W15" s="557"/>
      <c r="X15" s="557"/>
      <c r="Y15" s="557"/>
      <c r="Z15" s="557"/>
      <c r="AA15" s="557"/>
      <c r="AB15" s="557"/>
      <c r="AC15" s="557"/>
      <c r="AD15" s="557"/>
      <c r="AE15" s="557"/>
      <c r="AF15" s="557"/>
      <c r="AG15" s="557"/>
      <c r="AH15" s="558"/>
      <c r="AI15" s="558"/>
      <c r="AJ15" s="500"/>
      <c r="AK15" s="558"/>
      <c r="AL15" s="558"/>
      <c r="AM15" s="557"/>
      <c r="AN15" s="557"/>
      <c r="AO15" s="557"/>
      <c r="AP15" s="557"/>
      <c r="AQ15" s="557"/>
      <c r="AR15" s="557"/>
      <c r="AS15" s="557"/>
      <c r="AT15" s="557"/>
      <c r="AU15" s="557"/>
      <c r="AV15" s="557"/>
    </row>
    <row r="16" spans="1:48" s="559" customFormat="1" x14ac:dyDescent="0.3">
      <c r="A16" s="560"/>
      <c r="B16" s="972"/>
      <c r="C16" s="973"/>
      <c r="D16" s="973"/>
      <c r="E16" s="973"/>
      <c r="F16" s="973"/>
      <c r="G16" s="973"/>
      <c r="H16" s="973"/>
      <c r="I16" s="973"/>
      <c r="J16" s="973"/>
      <c r="K16" s="973"/>
      <c r="L16" s="973"/>
      <c r="M16" s="973"/>
      <c r="N16" s="974"/>
      <c r="O16" s="557"/>
      <c r="P16" s="557"/>
      <c r="Q16" s="10"/>
      <c r="R16" s="17"/>
      <c r="S16" s="557"/>
      <c r="T16" s="557"/>
      <c r="U16" s="557"/>
      <c r="V16" s="557"/>
      <c r="W16" s="557"/>
      <c r="X16" s="557"/>
      <c r="Y16" s="557"/>
      <c r="Z16" s="557"/>
      <c r="AA16" s="557"/>
      <c r="AB16" s="557"/>
      <c r="AC16" s="557"/>
      <c r="AD16" s="557"/>
      <c r="AE16" s="557"/>
      <c r="AF16" s="557"/>
      <c r="AG16" s="557"/>
      <c r="AH16" s="558"/>
      <c r="AI16" s="558"/>
      <c r="AJ16" s="500"/>
      <c r="AK16" s="558"/>
      <c r="AL16" s="558"/>
      <c r="AM16" s="557"/>
      <c r="AN16" s="557"/>
      <c r="AO16" s="557"/>
      <c r="AP16" s="557"/>
      <c r="AQ16" s="557"/>
      <c r="AR16" s="557"/>
      <c r="AS16" s="557"/>
      <c r="AT16" s="557"/>
      <c r="AU16" s="557"/>
      <c r="AV16" s="557"/>
    </row>
    <row r="17" spans="1:48" s="571" customFormat="1" hidden="1" x14ac:dyDescent="0.3">
      <c r="A17" s="561">
        <v>1</v>
      </c>
      <c r="B17" s="562"/>
      <c r="C17" s="562"/>
      <c r="D17" s="562"/>
      <c r="E17" s="561"/>
      <c r="F17" s="563"/>
      <c r="G17" s="70"/>
      <c r="H17" s="64"/>
      <c r="I17" s="564"/>
      <c r="J17" s="565"/>
      <c r="K17" s="566"/>
      <c r="L17" s="567"/>
      <c r="M17" s="568" t="str">
        <f>IF(L17=0, "Included", IF(ISERROR(K17*L17), L17, K17*L17))</f>
        <v>Included</v>
      </c>
      <c r="N17" s="569">
        <f>R17</f>
        <v>0</v>
      </c>
      <c r="O17" s="570"/>
      <c r="P17" s="570"/>
      <c r="Q17" s="10">
        <f>IF(M17="Included",0,M17)</f>
        <v>0</v>
      </c>
      <c r="R17" s="17">
        <f>IF(H17="", G17*Q17,H17*Q17)</f>
        <v>0</v>
      </c>
      <c r="S17" s="570"/>
      <c r="T17" s="570"/>
    </row>
    <row r="18" spans="1:48" s="571" customFormat="1" hidden="1" x14ac:dyDescent="0.3">
      <c r="A18" s="561">
        <v>2</v>
      </c>
      <c r="B18" s="562"/>
      <c r="C18" s="562"/>
      <c r="D18" s="562"/>
      <c r="E18" s="561"/>
      <c r="F18" s="563"/>
      <c r="G18" s="70"/>
      <c r="H18" s="64"/>
      <c r="I18" s="564"/>
      <c r="J18" s="565"/>
      <c r="K18" s="566"/>
      <c r="L18" s="567"/>
      <c r="M18" s="568" t="str">
        <f>IF(L18=0, "Included", IF(ISERROR(K18*L18), L18, K18*L18))</f>
        <v>Included</v>
      </c>
      <c r="N18" s="569">
        <f>R18</f>
        <v>0</v>
      </c>
      <c r="O18" s="570"/>
      <c r="P18" s="570"/>
      <c r="Q18" s="10">
        <f>IF(M18="Included",0,M18)</f>
        <v>0</v>
      </c>
      <c r="R18" s="17">
        <f>IF(H18="", G18*Q18,H18*Q18)</f>
        <v>0</v>
      </c>
      <c r="S18" s="570"/>
      <c r="T18" s="570"/>
    </row>
    <row r="19" spans="1:48" ht="45" customHeight="1" x14ac:dyDescent="0.3">
      <c r="A19" s="480"/>
      <c r="B19" s="480"/>
      <c r="C19" s="480"/>
      <c r="D19" s="480"/>
      <c r="E19" s="480"/>
      <c r="F19" s="975" t="s">
        <v>210</v>
      </c>
      <c r="G19" s="975"/>
      <c r="H19" s="975"/>
      <c r="I19" s="975"/>
      <c r="J19" s="975"/>
      <c r="K19" s="975"/>
      <c r="L19" s="975"/>
      <c r="M19" s="545"/>
      <c r="N19" s="547"/>
      <c r="O19" s="536"/>
      <c r="AG19" s="537"/>
      <c r="AI19" s="538"/>
    </row>
    <row r="20" spans="1:48" s="571" customFormat="1" ht="24.75" customHeight="1" x14ac:dyDescent="0.3">
      <c r="A20" s="964"/>
      <c r="B20" s="965"/>
      <c r="C20" s="965"/>
      <c r="D20" s="965"/>
      <c r="E20" s="965"/>
      <c r="F20" s="965"/>
      <c r="G20" s="965"/>
      <c r="H20" s="966"/>
      <c r="I20" s="572" t="s">
        <v>211</v>
      </c>
      <c r="J20" s="572"/>
      <c r="K20" s="572"/>
      <c r="L20" s="572"/>
      <c r="M20" s="573">
        <f>SUM(M17:M18)</f>
        <v>0</v>
      </c>
      <c r="N20" s="574"/>
      <c r="O20" s="570"/>
      <c r="P20" s="570"/>
      <c r="Q20" s="570"/>
      <c r="R20" s="570"/>
      <c r="S20" s="570"/>
      <c r="T20" s="570"/>
    </row>
    <row r="21" spans="1:48" ht="26.25" customHeight="1" x14ac:dyDescent="0.3">
      <c r="A21" s="967"/>
      <c r="B21" s="968"/>
      <c r="C21" s="968"/>
      <c r="D21" s="968"/>
      <c r="E21" s="968"/>
      <c r="F21" s="968"/>
      <c r="G21" s="968"/>
      <c r="H21" s="969"/>
      <c r="I21" s="575" t="s">
        <v>145</v>
      </c>
      <c r="J21" s="575"/>
      <c r="K21" s="575"/>
      <c r="L21" s="575"/>
      <c r="M21" s="575"/>
      <c r="N21" s="573">
        <f>SUM(N17:N18)</f>
        <v>0</v>
      </c>
      <c r="O21" s="536"/>
      <c r="AH21" s="576"/>
      <c r="AI21" s="576"/>
      <c r="AK21" s="576"/>
      <c r="AL21" s="576"/>
      <c r="AM21" s="535"/>
      <c r="AN21" s="535"/>
      <c r="AO21" s="535"/>
      <c r="AP21" s="535"/>
      <c r="AQ21" s="535"/>
      <c r="AR21" s="535"/>
      <c r="AS21" s="535"/>
      <c r="AT21" s="535"/>
      <c r="AU21" s="535"/>
      <c r="AV21" s="535"/>
    </row>
    <row r="22" spans="1:48" ht="26.25" customHeight="1" x14ac:dyDescent="0.3">
      <c r="A22" s="577"/>
      <c r="B22" s="577"/>
      <c r="C22" s="577"/>
      <c r="D22" s="577"/>
      <c r="E22" s="577"/>
      <c r="F22" s="577"/>
      <c r="G22" s="577"/>
      <c r="H22" s="577"/>
      <c r="I22" s="577"/>
      <c r="J22" s="577"/>
      <c r="K22" s="577"/>
      <c r="L22" s="577"/>
      <c r="M22" s="577"/>
      <c r="N22" s="577"/>
      <c r="O22" s="536"/>
      <c r="AH22" s="576"/>
      <c r="AI22" s="576"/>
      <c r="AK22" s="576"/>
      <c r="AL22" s="576"/>
      <c r="AM22" s="535"/>
      <c r="AN22" s="535"/>
      <c r="AO22" s="535"/>
      <c r="AP22" s="535"/>
      <c r="AQ22" s="535"/>
      <c r="AR22" s="535"/>
      <c r="AS22" s="535"/>
      <c r="AT22" s="535"/>
      <c r="AU22" s="535"/>
      <c r="AV22" s="535"/>
    </row>
    <row r="23" spans="1:48" ht="26.25" customHeight="1" x14ac:dyDescent="0.3">
      <c r="A23" s="578" t="s">
        <v>41</v>
      </c>
      <c r="B23" s="970" t="s">
        <v>42</v>
      </c>
      <c r="C23" s="970"/>
      <c r="D23" s="970"/>
      <c r="E23" s="970"/>
      <c r="F23" s="970"/>
      <c r="G23" s="970"/>
      <c r="H23" s="970"/>
      <c r="I23" s="970"/>
      <c r="J23" s="970"/>
      <c r="K23" s="970"/>
      <c r="L23" s="970"/>
      <c r="M23" s="970"/>
      <c r="N23" s="970"/>
      <c r="O23" s="970"/>
      <c r="AH23" s="576"/>
      <c r="AI23" s="576"/>
      <c r="AK23" s="576"/>
      <c r="AL23" s="576"/>
      <c r="AM23" s="535"/>
      <c r="AN23" s="535"/>
      <c r="AO23" s="535"/>
      <c r="AP23" s="535"/>
      <c r="AQ23" s="535"/>
      <c r="AR23" s="535"/>
      <c r="AS23" s="535"/>
      <c r="AT23" s="535"/>
      <c r="AU23" s="535"/>
      <c r="AV23" s="535"/>
    </row>
    <row r="24" spans="1:48" ht="19.5" customHeight="1" x14ac:dyDescent="0.3">
      <c r="A24" s="577"/>
      <c r="B24" s="577"/>
      <c r="C24" s="577"/>
      <c r="D24" s="577"/>
      <c r="E24" s="577"/>
      <c r="F24" s="577"/>
      <c r="G24" s="577"/>
      <c r="H24" s="577"/>
      <c r="I24" s="577"/>
      <c r="J24" s="896"/>
      <c r="K24" s="896"/>
      <c r="L24" s="896"/>
      <c r="M24" s="896"/>
      <c r="AH24" s="579"/>
      <c r="AI24" s="580"/>
      <c r="AM24" s="535"/>
      <c r="AN24" s="535"/>
      <c r="AO24" s="535"/>
      <c r="AP24" s="535"/>
      <c r="AQ24" s="535"/>
      <c r="AR24" s="535"/>
      <c r="AS24" s="535"/>
      <c r="AT24" s="535"/>
      <c r="AU24" s="535"/>
      <c r="AV24" s="535"/>
    </row>
    <row r="25" spans="1:48" ht="19.5" customHeight="1" x14ac:dyDescent="0.3">
      <c r="A25" s="458" t="s">
        <v>43</v>
      </c>
      <c r="B25" s="458"/>
      <c r="C25" s="458"/>
      <c r="D25" s="458"/>
      <c r="E25" s="526" t="str">
        <f>'Sch-6 After Discount'!B32</f>
        <v>--</v>
      </c>
      <c r="F25" s="458"/>
      <c r="G25" s="458"/>
      <c r="H25" s="458"/>
      <c r="J25" s="896" t="str">
        <f>"Printed Name   : " &amp; '[1]Sch-1'!M188</f>
        <v xml:space="preserve">Printed Name   : </v>
      </c>
      <c r="K25" s="896"/>
      <c r="L25" s="896"/>
      <c r="M25" s="896"/>
      <c r="N25" s="727" t="str">
        <f>'Sch-6 After Discount'!D32</f>
        <v/>
      </c>
      <c r="AM25" s="535"/>
      <c r="AN25" s="535"/>
      <c r="AO25" s="535"/>
      <c r="AP25" s="535"/>
      <c r="AQ25" s="535"/>
      <c r="AR25" s="535"/>
      <c r="AS25" s="535"/>
      <c r="AT25" s="535"/>
      <c r="AU25" s="535"/>
      <c r="AV25" s="535"/>
    </row>
    <row r="26" spans="1:48" ht="27.75" customHeight="1" x14ac:dyDescent="0.3">
      <c r="A26" s="458" t="s">
        <v>44</v>
      </c>
      <c r="B26" s="458"/>
      <c r="C26" s="458"/>
      <c r="D26" s="458"/>
      <c r="E26" s="527" t="str">
        <f>'Sch-6 After Discount'!B33</f>
        <v/>
      </c>
      <c r="F26" s="458"/>
      <c r="G26" s="458"/>
      <c r="H26" s="458"/>
      <c r="J26" s="896" t="str">
        <f>"Designation      : " &amp; '[1]Sch-1'!M189</f>
        <v xml:space="preserve">Designation      : </v>
      </c>
      <c r="K26" s="896"/>
      <c r="L26" s="896"/>
      <c r="M26" s="896"/>
      <c r="N26" s="534" t="str">
        <f>'Sch-6 After Discount'!D33</f>
        <v/>
      </c>
      <c r="AM26" s="535"/>
      <c r="AN26" s="535"/>
      <c r="AO26" s="535"/>
      <c r="AP26" s="535"/>
      <c r="AQ26" s="535"/>
      <c r="AR26" s="535"/>
      <c r="AS26" s="535"/>
      <c r="AT26" s="535"/>
      <c r="AU26" s="535"/>
      <c r="AV26" s="535"/>
    </row>
    <row r="27" spans="1:48" ht="36.75" customHeight="1" x14ac:dyDescent="0.3">
      <c r="A27" s="581" t="s">
        <v>212</v>
      </c>
      <c r="B27" s="581"/>
      <c r="C27" s="581"/>
      <c r="D27" s="581"/>
      <c r="E27" s="960" t="s">
        <v>213</v>
      </c>
      <c r="F27" s="960"/>
      <c r="G27" s="960"/>
      <c r="H27" s="960"/>
      <c r="I27" s="960"/>
      <c r="J27" s="960"/>
      <c r="K27" s="960"/>
      <c r="L27" s="960"/>
      <c r="M27" s="960"/>
      <c r="AM27" s="535"/>
      <c r="AN27" s="535"/>
      <c r="AO27" s="535"/>
      <c r="AP27" s="535"/>
      <c r="AQ27" s="535"/>
      <c r="AR27" s="535"/>
      <c r="AS27" s="535"/>
      <c r="AT27" s="535"/>
      <c r="AU27" s="535"/>
      <c r="AV27" s="535"/>
    </row>
    <row r="28" spans="1:48" ht="31.5" customHeight="1" x14ac:dyDescent="0.3">
      <c r="N28" s="583"/>
      <c r="AM28" s="535"/>
      <c r="AN28" s="535"/>
      <c r="AO28" s="535"/>
      <c r="AP28" s="535"/>
      <c r="AQ28" s="535"/>
      <c r="AR28" s="535"/>
      <c r="AS28" s="535"/>
      <c r="AT28" s="535"/>
      <c r="AU28" s="535"/>
      <c r="AV28" s="535"/>
    </row>
    <row r="97" spans="1:38" s="536" customFormat="1" x14ac:dyDescent="0.3">
      <c r="A97" s="584"/>
      <c r="B97" s="584"/>
      <c r="C97" s="584"/>
      <c r="D97" s="584"/>
      <c r="E97" s="584"/>
      <c r="F97" s="584"/>
      <c r="G97" s="584"/>
      <c r="H97" s="584"/>
      <c r="I97" s="585"/>
      <c r="J97" s="585"/>
      <c r="K97" s="585"/>
      <c r="L97" s="585"/>
      <c r="M97" s="585"/>
      <c r="N97" s="534"/>
      <c r="O97" s="535"/>
    </row>
    <row r="98" spans="1:38" s="536" customFormat="1" x14ac:dyDescent="0.3">
      <c r="A98" s="584"/>
      <c r="B98" s="584"/>
      <c r="C98" s="584"/>
      <c r="D98" s="584"/>
      <c r="E98" s="584"/>
      <c r="F98" s="584"/>
      <c r="G98" s="584"/>
      <c r="H98" s="584"/>
      <c r="I98" s="585"/>
      <c r="J98" s="585"/>
      <c r="K98" s="585"/>
      <c r="L98" s="585"/>
      <c r="M98" s="585"/>
      <c r="N98" s="534"/>
      <c r="O98" s="535"/>
    </row>
    <row r="99" spans="1:38" s="536" customFormat="1" x14ac:dyDescent="0.3">
      <c r="A99" s="584"/>
      <c r="B99" s="584"/>
      <c r="C99" s="584"/>
      <c r="D99" s="584"/>
      <c r="E99" s="584"/>
      <c r="F99" s="584"/>
      <c r="G99" s="584"/>
      <c r="H99" s="584"/>
      <c r="I99" s="585"/>
      <c r="J99" s="585"/>
      <c r="K99" s="585"/>
      <c r="L99" s="585"/>
      <c r="M99" s="585"/>
      <c r="N99" s="534"/>
      <c r="O99" s="535"/>
    </row>
    <row r="100" spans="1:38" s="535" customFormat="1" hidden="1" x14ac:dyDescent="0.3">
      <c r="A100" s="461" t="str">
        <f>A1</f>
        <v>Spec No: CC/NT/W-SOLAR/DOM/A01/25/06750</v>
      </c>
      <c r="B100" s="461"/>
      <c r="C100" s="461"/>
      <c r="D100" s="461"/>
      <c r="E100" s="461"/>
      <c r="F100" s="461"/>
      <c r="G100" s="461"/>
      <c r="H100" s="461"/>
      <c r="I100" s="458"/>
      <c r="J100" s="586"/>
      <c r="K100" s="586"/>
      <c r="L100" s="586"/>
      <c r="M100" s="586"/>
      <c r="N100" s="587"/>
    </row>
    <row r="101" spans="1:38" s="535" customFormat="1" hidden="1" x14ac:dyDescent="0.3">
      <c r="A101" s="507"/>
      <c r="B101" s="507"/>
      <c r="C101" s="507"/>
      <c r="D101" s="507"/>
      <c r="E101" s="507"/>
      <c r="F101" s="507"/>
      <c r="G101" s="507"/>
      <c r="H101" s="507"/>
      <c r="I101" s="508"/>
      <c r="J101" s="529"/>
      <c r="K101" s="529"/>
      <c r="L101" s="529"/>
      <c r="M101" s="529"/>
      <c r="N101" s="587"/>
    </row>
    <row r="102" spans="1:38" s="535" customFormat="1" ht="35.25" hidden="1" customHeight="1" x14ac:dyDescent="0.3">
      <c r="A102" s="961" t="str">
        <f>A3</f>
        <v>Power Supply arrangement comprising Solar and BESS as a pilot project for meeting the construction power supply requirement at Pang HVDC station.</v>
      </c>
      <c r="B102" s="961"/>
      <c r="C102" s="961"/>
      <c r="D102" s="961"/>
      <c r="E102" s="961"/>
      <c r="F102" s="961"/>
      <c r="G102" s="961"/>
      <c r="H102" s="961"/>
      <c r="I102" s="961">
        <f>I3</f>
        <v>0</v>
      </c>
      <c r="J102" s="961">
        <f>J3</f>
        <v>0</v>
      </c>
      <c r="K102" s="961"/>
      <c r="L102" s="961"/>
      <c r="M102" s="961"/>
      <c r="N102" s="587"/>
    </row>
    <row r="103" spans="1:38" s="535" customFormat="1" hidden="1" x14ac:dyDescent="0.3">
      <c r="A103" s="962" t="str">
        <f>A4</f>
        <v>(SCHEDULE OF RATES AND PRICES )</v>
      </c>
      <c r="B103" s="962"/>
      <c r="C103" s="962"/>
      <c r="D103" s="962"/>
      <c r="E103" s="962"/>
      <c r="F103" s="962"/>
      <c r="G103" s="962"/>
      <c r="H103" s="962"/>
      <c r="I103" s="962">
        <f>I4</f>
        <v>0</v>
      </c>
      <c r="J103" s="962">
        <f>J4</f>
        <v>0</v>
      </c>
      <c r="K103" s="962"/>
      <c r="L103" s="962"/>
      <c r="M103" s="962"/>
      <c r="N103" s="587"/>
    </row>
    <row r="104" spans="1:38" s="535" customFormat="1" hidden="1" x14ac:dyDescent="0.3">
      <c r="A104" s="539"/>
      <c r="B104" s="539"/>
      <c r="C104" s="539"/>
      <c r="D104" s="539"/>
      <c r="E104" s="539"/>
      <c r="F104" s="539"/>
      <c r="G104" s="539"/>
      <c r="H104" s="539"/>
      <c r="I104" s="540"/>
      <c r="J104" s="540"/>
      <c r="K104" s="540"/>
      <c r="L104" s="540"/>
      <c r="M104" s="540"/>
      <c r="N104" s="587"/>
    </row>
    <row r="105" spans="1:38" s="535" customFormat="1" hidden="1" x14ac:dyDescent="0.3">
      <c r="A105" s="443" t="str">
        <f>A6</f>
        <v>Bidder’s Name and Address (Sole Bidder) :</v>
      </c>
      <c r="B105" s="443"/>
      <c r="C105" s="443"/>
      <c r="D105" s="443"/>
      <c r="E105" s="443"/>
      <c r="F105" s="443"/>
      <c r="G105" s="443"/>
      <c r="H105" s="443"/>
      <c r="I105" s="475"/>
      <c r="J105" s="475"/>
      <c r="K105" s="475"/>
      <c r="L105" s="475"/>
      <c r="M105" s="475"/>
      <c r="N105" s="587"/>
    </row>
    <row r="106" spans="1:38" s="535" customFormat="1" hidden="1" x14ac:dyDescent="0.3">
      <c r="A106" s="963" t="str">
        <f>A7</f>
        <v/>
      </c>
      <c r="B106" s="963"/>
      <c r="C106" s="963"/>
      <c r="D106" s="963"/>
      <c r="E106" s="963"/>
      <c r="F106" s="963"/>
      <c r="G106" s="963"/>
      <c r="H106" s="963"/>
      <c r="I106" s="963">
        <f t="shared" ref="I106:J110" si="0">I7</f>
        <v>0</v>
      </c>
      <c r="J106" s="963">
        <f t="shared" si="0"/>
        <v>0</v>
      </c>
      <c r="K106" s="544"/>
      <c r="L106" s="544"/>
      <c r="M106" s="544"/>
      <c r="N106" s="587"/>
    </row>
    <row r="107" spans="1:38" s="535" customFormat="1" hidden="1" x14ac:dyDescent="0.3">
      <c r="A107" s="479" t="str">
        <f>A8</f>
        <v>Name     :</v>
      </c>
      <c r="B107" s="479"/>
      <c r="C107" s="479"/>
      <c r="D107" s="479"/>
      <c r="E107" s="479"/>
      <c r="F107" s="479"/>
      <c r="G107" s="479"/>
      <c r="H107" s="479"/>
      <c r="I107" s="921" t="str">
        <f t="shared" si="0"/>
        <v/>
      </c>
      <c r="J107" s="921">
        <f t="shared" si="0"/>
        <v>0</v>
      </c>
      <c r="K107" s="545"/>
      <c r="L107" s="545"/>
      <c r="M107" s="545"/>
      <c r="N107" s="587"/>
    </row>
    <row r="108" spans="1:38" s="535" customFormat="1" hidden="1" x14ac:dyDescent="0.3">
      <c r="A108" s="479" t="str">
        <f>A9</f>
        <v>Address :</v>
      </c>
      <c r="B108" s="479"/>
      <c r="C108" s="479"/>
      <c r="D108" s="479"/>
      <c r="E108" s="479"/>
      <c r="F108" s="479"/>
      <c r="G108" s="479"/>
      <c r="H108" s="479"/>
      <c r="I108" s="921" t="str">
        <f t="shared" si="0"/>
        <v/>
      </c>
      <c r="J108" s="921">
        <f t="shared" si="0"/>
        <v>0</v>
      </c>
      <c r="K108" s="545"/>
      <c r="L108" s="545"/>
      <c r="M108" s="545"/>
      <c r="N108" s="587"/>
    </row>
    <row r="109" spans="1:38" s="535" customFormat="1" hidden="1" x14ac:dyDescent="0.3">
      <c r="A109" s="480"/>
      <c r="B109" s="480"/>
      <c r="C109" s="480"/>
      <c r="D109" s="480"/>
      <c r="E109" s="480"/>
      <c r="F109" s="480"/>
      <c r="G109" s="480"/>
      <c r="H109" s="480"/>
      <c r="I109" s="921" t="str">
        <f t="shared" si="0"/>
        <v/>
      </c>
      <c r="J109" s="921">
        <f t="shared" si="0"/>
        <v>0</v>
      </c>
      <c r="K109" s="545"/>
      <c r="L109" s="545"/>
      <c r="M109" s="545"/>
      <c r="N109" s="587"/>
    </row>
    <row r="110" spans="1:38" s="535" customFormat="1" hidden="1" x14ac:dyDescent="0.3">
      <c r="A110" s="480"/>
      <c r="B110" s="480"/>
      <c r="C110" s="480"/>
      <c r="D110" s="480"/>
      <c r="E110" s="480"/>
      <c r="F110" s="480"/>
      <c r="G110" s="480"/>
      <c r="H110" s="480"/>
      <c r="I110" s="921" t="str">
        <f t="shared" si="0"/>
        <v/>
      </c>
      <c r="J110" s="921">
        <f t="shared" si="0"/>
        <v>0</v>
      </c>
      <c r="K110" s="545"/>
      <c r="L110" s="545"/>
      <c r="M110" s="545"/>
      <c r="N110" s="587"/>
    </row>
    <row r="111" spans="1:38" s="535" customFormat="1" hidden="1" x14ac:dyDescent="0.3">
      <c r="A111" s="582"/>
      <c r="B111" s="582"/>
      <c r="C111" s="582"/>
      <c r="D111" s="582"/>
      <c r="E111" s="582"/>
      <c r="F111" s="582"/>
      <c r="G111" s="582"/>
      <c r="H111" s="582"/>
      <c r="I111" s="542"/>
      <c r="J111" s="542"/>
      <c r="K111" s="542"/>
      <c r="L111" s="542"/>
      <c r="M111" s="542"/>
      <c r="N111" s="587"/>
    </row>
    <row r="112" spans="1:38" s="535" customFormat="1" ht="33.75" hidden="1" customHeight="1" x14ac:dyDescent="0.3">
      <c r="A112" s="588" t="str">
        <f>A14</f>
        <v>SL. NO.</v>
      </c>
      <c r="B112" s="588"/>
      <c r="C112" s="588"/>
      <c r="D112" s="588"/>
      <c r="E112" s="588"/>
      <c r="F112" s="588"/>
      <c r="G112" s="588"/>
      <c r="H112" s="588"/>
      <c r="I112" s="589" t="str">
        <f>I14</f>
        <v>Description of Test</v>
      </c>
      <c r="J112" s="959" t="e">
        <f>#REF!</f>
        <v>#REF!</v>
      </c>
      <c r="K112" s="959"/>
      <c r="L112" s="959"/>
      <c r="M112" s="959"/>
      <c r="N112" s="587"/>
      <c r="AH112" s="959"/>
      <c r="AI112" s="959"/>
      <c r="AK112" s="959"/>
      <c r="AL112" s="959"/>
    </row>
    <row r="113" spans="1:38" s="535" customFormat="1" hidden="1" x14ac:dyDescent="0.3">
      <c r="A113" s="540" t="e">
        <f>#REF!</f>
        <v>#REF!</v>
      </c>
      <c r="B113" s="540"/>
      <c r="C113" s="540"/>
      <c r="D113" s="540"/>
      <c r="E113" s="540"/>
      <c r="F113" s="540"/>
      <c r="G113" s="540"/>
      <c r="H113" s="540"/>
      <c r="I113" s="540" t="e">
        <f>#REF!</f>
        <v>#REF!</v>
      </c>
      <c r="J113" s="958" t="e">
        <f>#REF!</f>
        <v>#REF!</v>
      </c>
      <c r="K113" s="958"/>
      <c r="L113" s="958"/>
      <c r="M113" s="958"/>
      <c r="N113" s="587"/>
      <c r="AH113" s="958"/>
      <c r="AI113" s="958"/>
      <c r="AK113" s="958"/>
      <c r="AL113" s="958"/>
    </row>
    <row r="114" spans="1:38" s="535" customFormat="1" hidden="1" x14ac:dyDescent="0.3">
      <c r="A114" s="590" t="e">
        <f>#REF!</f>
        <v>#REF!</v>
      </c>
      <c r="B114" s="590"/>
      <c r="C114" s="590"/>
      <c r="D114" s="590"/>
      <c r="E114" s="590"/>
      <c r="F114" s="590"/>
      <c r="G114" s="590"/>
      <c r="H114" s="590"/>
      <c r="I114" s="591" t="e">
        <f>#REF!</f>
        <v>#REF!</v>
      </c>
      <c r="J114" s="958"/>
      <c r="K114" s="958"/>
      <c r="L114" s="958"/>
      <c r="M114" s="958"/>
      <c r="N114" s="587"/>
      <c r="AH114" s="958"/>
      <c r="AI114" s="958"/>
      <c r="AK114" s="958"/>
      <c r="AL114" s="958"/>
    </row>
    <row r="115" spans="1:38" s="535" customFormat="1" hidden="1" x14ac:dyDescent="0.3">
      <c r="A115" s="592" t="e">
        <f>#REF!</f>
        <v>#REF!</v>
      </c>
      <c r="B115" s="592"/>
      <c r="C115" s="592"/>
      <c r="D115" s="592"/>
      <c r="E115" s="592"/>
      <c r="F115" s="592"/>
      <c r="G115" s="592"/>
      <c r="H115" s="592"/>
      <c r="I115" s="593" t="e">
        <f>#REF!</f>
        <v>#REF!</v>
      </c>
      <c r="J115" s="956" t="e">
        <f>#REF!</f>
        <v>#REF!</v>
      </c>
      <c r="K115" s="956"/>
      <c r="L115" s="956"/>
      <c r="M115" s="956"/>
      <c r="N115" s="461"/>
      <c r="AH115" s="594"/>
      <c r="AI115" s="594"/>
      <c r="AK115" s="594"/>
      <c r="AL115" s="594"/>
    </row>
    <row r="116" spans="1:38" s="535" customFormat="1" hidden="1" x14ac:dyDescent="0.3">
      <c r="A116" s="592" t="e">
        <f>#REF!</f>
        <v>#REF!</v>
      </c>
      <c r="B116" s="592"/>
      <c r="C116" s="592"/>
      <c r="D116" s="592"/>
      <c r="E116" s="592"/>
      <c r="F116" s="592"/>
      <c r="G116" s="592"/>
      <c r="H116" s="592"/>
      <c r="I116" s="593" t="e">
        <f>#REF!</f>
        <v>#REF!</v>
      </c>
      <c r="J116" s="956" t="e">
        <f>#REF!</f>
        <v>#REF!</v>
      </c>
      <c r="K116" s="956"/>
      <c r="L116" s="956"/>
      <c r="M116" s="956"/>
      <c r="N116" s="461"/>
      <c r="AH116" s="595"/>
      <c r="AI116" s="595"/>
      <c r="AK116" s="594"/>
      <c r="AL116" s="595"/>
    </row>
    <row r="117" spans="1:38" s="535" customFormat="1" ht="20.100000000000001" hidden="1" customHeight="1" x14ac:dyDescent="0.3">
      <c r="A117" s="596"/>
      <c r="B117" s="596"/>
      <c r="C117" s="596"/>
      <c r="D117" s="596"/>
      <c r="E117" s="596"/>
      <c r="F117" s="596"/>
      <c r="G117" s="596"/>
      <c r="H117" s="596"/>
      <c r="I117" s="591" t="e">
        <f>#REF!</f>
        <v>#REF!</v>
      </c>
      <c r="J117" s="956" t="e">
        <f>#REF!</f>
        <v>#REF!</v>
      </c>
      <c r="K117" s="956"/>
      <c r="L117" s="956"/>
      <c r="M117" s="956"/>
      <c r="N117" s="587"/>
      <c r="AH117" s="595"/>
      <c r="AI117" s="595"/>
      <c r="AK117" s="595"/>
      <c r="AL117" s="595"/>
    </row>
    <row r="118" spans="1:38" s="535" customFormat="1" hidden="1" x14ac:dyDescent="0.3">
      <c r="A118" s="590" t="e">
        <f>#REF!</f>
        <v>#REF!</v>
      </c>
      <c r="B118" s="590"/>
      <c r="C118" s="590"/>
      <c r="D118" s="590"/>
      <c r="E118" s="590"/>
      <c r="F118" s="590"/>
      <c r="G118" s="590"/>
      <c r="H118" s="590"/>
      <c r="I118" s="591" t="e">
        <f>#REF!</f>
        <v>#REF!</v>
      </c>
      <c r="J118" s="956"/>
      <c r="K118" s="956"/>
      <c r="L118" s="956"/>
      <c r="M118" s="956"/>
      <c r="N118" s="587"/>
      <c r="AH118" s="956"/>
      <c r="AI118" s="956"/>
      <c r="AK118" s="956"/>
      <c r="AL118" s="956"/>
    </row>
    <row r="119" spans="1:38" s="535" customFormat="1" hidden="1" x14ac:dyDescent="0.3">
      <c r="A119" s="597" t="e">
        <f>#REF!</f>
        <v>#REF!</v>
      </c>
      <c r="B119" s="597"/>
      <c r="C119" s="597"/>
      <c r="D119" s="597"/>
      <c r="E119" s="597"/>
      <c r="F119" s="597"/>
      <c r="G119" s="597"/>
      <c r="H119" s="597"/>
      <c r="I119" s="591" t="e">
        <f>#REF!</f>
        <v>#REF!</v>
      </c>
      <c r="J119" s="956"/>
      <c r="K119" s="956"/>
      <c r="L119" s="956"/>
      <c r="M119" s="956"/>
      <c r="N119" s="587"/>
      <c r="AH119" s="956"/>
      <c r="AI119" s="956"/>
      <c r="AK119" s="956"/>
      <c r="AL119" s="956"/>
    </row>
    <row r="120" spans="1:38" s="535" customFormat="1" hidden="1" x14ac:dyDescent="0.3">
      <c r="A120" s="598" t="e">
        <f>#REF!</f>
        <v>#REF!</v>
      </c>
      <c r="B120" s="598"/>
      <c r="C120" s="598"/>
      <c r="D120" s="598"/>
      <c r="E120" s="598"/>
      <c r="F120" s="598"/>
      <c r="G120" s="598"/>
      <c r="H120" s="598"/>
      <c r="I120" s="591" t="e">
        <f>#REF!</f>
        <v>#REF!</v>
      </c>
      <c r="J120" s="956"/>
      <c r="K120" s="956"/>
      <c r="L120" s="956"/>
      <c r="M120" s="956"/>
      <c r="N120" s="587"/>
      <c r="AH120" s="956"/>
      <c r="AI120" s="956"/>
      <c r="AK120" s="956"/>
      <c r="AL120" s="956"/>
    </row>
    <row r="121" spans="1:38" s="535" customFormat="1" hidden="1" x14ac:dyDescent="0.3">
      <c r="A121" s="592" t="e">
        <f>#REF!</f>
        <v>#REF!</v>
      </c>
      <c r="B121" s="592"/>
      <c r="C121" s="592"/>
      <c r="D121" s="592"/>
      <c r="E121" s="592"/>
      <c r="F121" s="592"/>
      <c r="G121" s="592"/>
      <c r="H121" s="592"/>
      <c r="I121" s="593" t="e">
        <f>#REF!</f>
        <v>#REF!</v>
      </c>
      <c r="J121" s="956" t="e">
        <f>#REF!</f>
        <v>#REF!</v>
      </c>
      <c r="K121" s="956"/>
      <c r="L121" s="956"/>
      <c r="M121" s="956"/>
      <c r="N121" s="461"/>
      <c r="AH121" s="595"/>
      <c r="AI121" s="595"/>
      <c r="AK121" s="594"/>
      <c r="AL121" s="595"/>
    </row>
    <row r="122" spans="1:38" s="535" customFormat="1" hidden="1" x14ac:dyDescent="0.3">
      <c r="A122" s="592" t="e">
        <f>#REF!</f>
        <v>#REF!</v>
      </c>
      <c r="B122" s="592"/>
      <c r="C122" s="592"/>
      <c r="D122" s="592"/>
      <c r="E122" s="592"/>
      <c r="F122" s="592"/>
      <c r="G122" s="592"/>
      <c r="H122" s="592"/>
      <c r="I122" s="593" t="e">
        <f>#REF!</f>
        <v>#REF!</v>
      </c>
      <c r="J122" s="956" t="e">
        <f>#REF!</f>
        <v>#REF!</v>
      </c>
      <c r="K122" s="956"/>
      <c r="L122" s="956"/>
      <c r="M122" s="956"/>
      <c r="N122" s="461"/>
      <c r="AH122" s="595"/>
      <c r="AI122" s="595"/>
      <c r="AK122" s="594"/>
      <c r="AL122" s="595"/>
    </row>
    <row r="123" spans="1:38" s="535" customFormat="1" hidden="1" x14ac:dyDescent="0.3">
      <c r="A123" s="592" t="e">
        <f>#REF!</f>
        <v>#REF!</v>
      </c>
      <c r="B123" s="592"/>
      <c r="C123" s="592"/>
      <c r="D123" s="592"/>
      <c r="E123" s="592"/>
      <c r="F123" s="592"/>
      <c r="G123" s="592"/>
      <c r="H123" s="592"/>
      <c r="I123" s="593" t="e">
        <f>#REF!</f>
        <v>#REF!</v>
      </c>
      <c r="J123" s="956" t="e">
        <f>#REF!</f>
        <v>#REF!</v>
      </c>
      <c r="K123" s="956"/>
      <c r="L123" s="956"/>
      <c r="M123" s="956"/>
      <c r="N123" s="461"/>
      <c r="AH123" s="595"/>
      <c r="AI123" s="595"/>
      <c r="AK123" s="594"/>
      <c r="AL123" s="595"/>
    </row>
    <row r="124" spans="1:38" s="535" customFormat="1" hidden="1" x14ac:dyDescent="0.3">
      <c r="A124" s="592" t="e">
        <f>#REF!</f>
        <v>#REF!</v>
      </c>
      <c r="B124" s="592"/>
      <c r="C124" s="592"/>
      <c r="D124" s="592"/>
      <c r="E124" s="592"/>
      <c r="F124" s="592"/>
      <c r="G124" s="592"/>
      <c r="H124" s="592"/>
      <c r="I124" s="593" t="e">
        <f>#REF!</f>
        <v>#REF!</v>
      </c>
      <c r="J124" s="956" t="e">
        <f>#REF!</f>
        <v>#REF!</v>
      </c>
      <c r="K124" s="956"/>
      <c r="L124" s="956"/>
      <c r="M124" s="956"/>
      <c r="N124" s="461"/>
      <c r="AH124" s="595"/>
      <c r="AI124" s="595"/>
      <c r="AK124" s="594"/>
      <c r="AL124" s="595"/>
    </row>
    <row r="125" spans="1:38" s="535" customFormat="1" hidden="1" x14ac:dyDescent="0.3">
      <c r="A125" s="592"/>
      <c r="B125" s="592"/>
      <c r="C125" s="592"/>
      <c r="D125" s="592"/>
      <c r="E125" s="592"/>
      <c r="F125" s="592"/>
      <c r="G125" s="592"/>
      <c r="H125" s="592"/>
      <c r="I125" s="591" t="e">
        <f>#REF!</f>
        <v>#REF!</v>
      </c>
      <c r="J125" s="956" t="e">
        <f>#REF!</f>
        <v>#REF!</v>
      </c>
      <c r="K125" s="956"/>
      <c r="L125" s="956"/>
      <c r="M125" s="956"/>
      <c r="N125" s="461"/>
      <c r="AH125" s="595"/>
      <c r="AI125" s="595"/>
      <c r="AK125" s="595"/>
      <c r="AL125" s="595"/>
    </row>
    <row r="126" spans="1:38" s="535" customFormat="1" ht="20.100000000000001" hidden="1" customHeight="1" x14ac:dyDescent="0.3">
      <c r="A126" s="598" t="e">
        <f>#REF!</f>
        <v>#REF!</v>
      </c>
      <c r="B126" s="598"/>
      <c r="C126" s="598"/>
      <c r="D126" s="598"/>
      <c r="E126" s="598"/>
      <c r="F126" s="598"/>
      <c r="G126" s="598"/>
      <c r="H126" s="598"/>
      <c r="I126" s="591" t="e">
        <f>#REF!</f>
        <v>#REF!</v>
      </c>
      <c r="J126" s="956"/>
      <c r="K126" s="956"/>
      <c r="L126" s="956"/>
      <c r="M126" s="956"/>
      <c r="N126" s="461"/>
      <c r="AH126" s="595"/>
      <c r="AI126" s="595"/>
      <c r="AK126" s="595"/>
      <c r="AL126" s="595"/>
    </row>
    <row r="127" spans="1:38" s="535" customFormat="1" hidden="1" x14ac:dyDescent="0.3">
      <c r="A127" s="592" t="e">
        <f>#REF!</f>
        <v>#REF!</v>
      </c>
      <c r="B127" s="592"/>
      <c r="C127" s="592"/>
      <c r="D127" s="592"/>
      <c r="E127" s="592"/>
      <c r="F127" s="592"/>
      <c r="G127" s="592"/>
      <c r="H127" s="592"/>
      <c r="I127" s="593" t="e">
        <f>#REF!</f>
        <v>#REF!</v>
      </c>
      <c r="J127" s="956" t="e">
        <f>#REF!</f>
        <v>#REF!</v>
      </c>
      <c r="K127" s="956"/>
      <c r="L127" s="956"/>
      <c r="M127" s="956"/>
      <c r="N127" s="461"/>
      <c r="AH127" s="595"/>
      <c r="AI127" s="595"/>
      <c r="AK127" s="594"/>
      <c r="AL127" s="595"/>
    </row>
    <row r="128" spans="1:38" s="535" customFormat="1" hidden="1" x14ac:dyDescent="0.3">
      <c r="A128" s="592" t="e">
        <f>#REF!</f>
        <v>#REF!</v>
      </c>
      <c r="B128" s="592"/>
      <c r="C128" s="592"/>
      <c r="D128" s="592"/>
      <c r="E128" s="592"/>
      <c r="F128" s="592"/>
      <c r="G128" s="592"/>
      <c r="H128" s="592"/>
      <c r="I128" s="593" t="e">
        <f>#REF!</f>
        <v>#REF!</v>
      </c>
      <c r="J128" s="956" t="e">
        <f>#REF!</f>
        <v>#REF!</v>
      </c>
      <c r="K128" s="956"/>
      <c r="L128" s="956"/>
      <c r="M128" s="956"/>
      <c r="N128" s="461"/>
      <c r="AH128" s="595"/>
      <c r="AI128" s="595"/>
      <c r="AK128" s="594"/>
      <c r="AL128" s="595"/>
    </row>
    <row r="129" spans="1:38" s="535" customFormat="1" ht="20.100000000000001" hidden="1" customHeight="1" x14ac:dyDescent="0.3">
      <c r="A129" s="592" t="e">
        <f>#REF!</f>
        <v>#REF!</v>
      </c>
      <c r="B129" s="592"/>
      <c r="C129" s="592"/>
      <c r="D129" s="592"/>
      <c r="E129" s="592"/>
      <c r="F129" s="592"/>
      <c r="G129" s="592"/>
      <c r="H129" s="592"/>
      <c r="I129" s="593" t="e">
        <f>#REF!</f>
        <v>#REF!</v>
      </c>
      <c r="J129" s="956" t="e">
        <f>#REF!</f>
        <v>#REF!</v>
      </c>
      <c r="K129" s="956"/>
      <c r="L129" s="956"/>
      <c r="M129" s="956"/>
      <c r="N129" s="461"/>
      <c r="AH129" s="595"/>
      <c r="AI129" s="595"/>
      <c r="AK129" s="594"/>
      <c r="AL129" s="595"/>
    </row>
    <row r="130" spans="1:38" s="535" customFormat="1" hidden="1" x14ac:dyDescent="0.3">
      <c r="A130" s="592" t="e">
        <f>#REF!</f>
        <v>#REF!</v>
      </c>
      <c r="B130" s="592"/>
      <c r="C130" s="592"/>
      <c r="D130" s="592"/>
      <c r="E130" s="592"/>
      <c r="F130" s="592"/>
      <c r="G130" s="592"/>
      <c r="H130" s="592"/>
      <c r="I130" s="593" t="e">
        <f>#REF!</f>
        <v>#REF!</v>
      </c>
      <c r="J130" s="956" t="e">
        <f>#REF!</f>
        <v>#REF!</v>
      </c>
      <c r="K130" s="956"/>
      <c r="L130" s="956"/>
      <c r="M130" s="956"/>
      <c r="N130" s="461"/>
      <c r="AH130" s="595"/>
      <c r="AI130" s="595"/>
      <c r="AK130" s="594"/>
      <c r="AL130" s="595"/>
    </row>
    <row r="131" spans="1:38" s="600" customFormat="1" ht="20.100000000000001" hidden="1" customHeight="1" x14ac:dyDescent="0.25">
      <c r="A131" s="599"/>
      <c r="B131" s="599"/>
      <c r="C131" s="599"/>
      <c r="D131" s="599"/>
      <c r="E131" s="599"/>
      <c r="F131" s="599"/>
      <c r="G131" s="599"/>
      <c r="H131" s="599"/>
      <c r="I131" s="591" t="e">
        <f>#REF!</f>
        <v>#REF!</v>
      </c>
      <c r="J131" s="956" t="e">
        <f>#REF!</f>
        <v>#REF!</v>
      </c>
      <c r="K131" s="956"/>
      <c r="L131" s="956"/>
      <c r="M131" s="956"/>
      <c r="N131" s="461"/>
      <c r="AH131" s="595"/>
      <c r="AI131" s="595"/>
      <c r="AK131" s="595"/>
      <c r="AL131" s="595"/>
    </row>
    <row r="132" spans="1:38" s="535" customFormat="1" ht="24" hidden="1" customHeight="1" x14ac:dyDescent="0.3">
      <c r="A132" s="598" t="e">
        <f>#REF!</f>
        <v>#REF!</v>
      </c>
      <c r="B132" s="598"/>
      <c r="C132" s="598"/>
      <c r="D132" s="598"/>
      <c r="E132" s="598"/>
      <c r="F132" s="598"/>
      <c r="G132" s="598"/>
      <c r="H132" s="598"/>
      <c r="I132" s="591" t="e">
        <f>#REF!</f>
        <v>#REF!</v>
      </c>
      <c r="J132" s="956"/>
      <c r="K132" s="956"/>
      <c r="L132" s="956"/>
      <c r="M132" s="956"/>
      <c r="N132" s="461"/>
      <c r="AH132" s="595"/>
      <c r="AI132" s="595"/>
      <c r="AK132" s="595"/>
      <c r="AL132" s="595"/>
    </row>
    <row r="133" spans="1:38" s="535" customFormat="1" hidden="1" x14ac:dyDescent="0.3">
      <c r="A133" s="592" t="e">
        <f>#REF!</f>
        <v>#REF!</v>
      </c>
      <c r="B133" s="592"/>
      <c r="C133" s="592"/>
      <c r="D133" s="592"/>
      <c r="E133" s="592"/>
      <c r="F133" s="592"/>
      <c r="G133" s="592"/>
      <c r="H133" s="592"/>
      <c r="I133" s="593" t="e">
        <f>#REF!</f>
        <v>#REF!</v>
      </c>
      <c r="J133" s="956" t="e">
        <f>#REF!</f>
        <v>#REF!</v>
      </c>
      <c r="K133" s="956"/>
      <c r="L133" s="956"/>
      <c r="M133" s="956"/>
      <c r="N133" s="461"/>
      <c r="AH133" s="595"/>
      <c r="AI133" s="595"/>
      <c r="AK133" s="594"/>
      <c r="AL133" s="595"/>
    </row>
    <row r="134" spans="1:38" s="535" customFormat="1" hidden="1" x14ac:dyDescent="0.3">
      <c r="A134" s="592" t="e">
        <f>#REF!</f>
        <v>#REF!</v>
      </c>
      <c r="B134" s="592"/>
      <c r="C134" s="592"/>
      <c r="D134" s="592"/>
      <c r="E134" s="592"/>
      <c r="F134" s="592"/>
      <c r="G134" s="592"/>
      <c r="H134" s="592"/>
      <c r="I134" s="593" t="e">
        <f>#REF!</f>
        <v>#REF!</v>
      </c>
      <c r="J134" s="956" t="e">
        <f>#REF!</f>
        <v>#REF!</v>
      </c>
      <c r="K134" s="956"/>
      <c r="L134" s="956"/>
      <c r="M134" s="956"/>
      <c r="N134" s="461"/>
      <c r="AH134" s="595"/>
      <c r="AI134" s="595"/>
      <c r="AK134" s="594"/>
      <c r="AL134" s="595"/>
    </row>
    <row r="135" spans="1:38" s="535" customFormat="1" ht="33" hidden="1" customHeight="1" x14ac:dyDescent="0.3">
      <c r="A135" s="592" t="e">
        <f>#REF!</f>
        <v>#REF!</v>
      </c>
      <c r="B135" s="592"/>
      <c r="C135" s="592"/>
      <c r="D135" s="592"/>
      <c r="E135" s="592"/>
      <c r="F135" s="592"/>
      <c r="G135" s="592"/>
      <c r="H135" s="592"/>
      <c r="I135" s="593" t="e">
        <f>#REF!</f>
        <v>#REF!</v>
      </c>
      <c r="J135" s="956" t="e">
        <f>#REF!</f>
        <v>#REF!</v>
      </c>
      <c r="K135" s="956"/>
      <c r="L135" s="956"/>
      <c r="M135" s="956"/>
      <c r="N135" s="461"/>
      <c r="AH135" s="595"/>
      <c r="AI135" s="595"/>
      <c r="AK135" s="594"/>
      <c r="AL135" s="595"/>
    </row>
    <row r="136" spans="1:38" s="600" customFormat="1" ht="20.100000000000001" hidden="1" customHeight="1" x14ac:dyDescent="0.25">
      <c r="A136" s="592"/>
      <c r="B136" s="592"/>
      <c r="C136" s="592"/>
      <c r="D136" s="592"/>
      <c r="E136" s="592"/>
      <c r="F136" s="592"/>
      <c r="G136" s="592"/>
      <c r="H136" s="592"/>
      <c r="I136" s="591" t="e">
        <f>#REF!</f>
        <v>#REF!</v>
      </c>
      <c r="J136" s="956" t="e">
        <f>#REF!</f>
        <v>#REF!</v>
      </c>
      <c r="K136" s="956"/>
      <c r="L136" s="956"/>
      <c r="M136" s="956"/>
      <c r="N136" s="461"/>
      <c r="AH136" s="595"/>
      <c r="AI136" s="595"/>
      <c r="AK136" s="595"/>
      <c r="AL136" s="595"/>
    </row>
    <row r="137" spans="1:38" s="535" customFormat="1" ht="20.100000000000001" hidden="1" customHeight="1" x14ac:dyDescent="0.3">
      <c r="A137" s="598" t="e">
        <f>#REF!</f>
        <v>#REF!</v>
      </c>
      <c r="B137" s="598"/>
      <c r="C137" s="598"/>
      <c r="D137" s="598"/>
      <c r="E137" s="598"/>
      <c r="F137" s="598"/>
      <c r="G137" s="598"/>
      <c r="H137" s="598"/>
      <c r="I137" s="591" t="e">
        <f>#REF!</f>
        <v>#REF!</v>
      </c>
      <c r="J137" s="956"/>
      <c r="K137" s="956"/>
      <c r="L137" s="956"/>
      <c r="M137" s="956"/>
      <c r="N137" s="461"/>
      <c r="AH137" s="595"/>
      <c r="AI137" s="595"/>
      <c r="AK137" s="595"/>
      <c r="AL137" s="595"/>
    </row>
    <row r="138" spans="1:38" s="535" customFormat="1" hidden="1" x14ac:dyDescent="0.3">
      <c r="A138" s="592" t="e">
        <f>#REF!</f>
        <v>#REF!</v>
      </c>
      <c r="B138" s="592"/>
      <c r="C138" s="592"/>
      <c r="D138" s="592"/>
      <c r="E138" s="592"/>
      <c r="F138" s="592"/>
      <c r="G138" s="592"/>
      <c r="H138" s="592"/>
      <c r="I138" s="593" t="e">
        <f>#REF!</f>
        <v>#REF!</v>
      </c>
      <c r="J138" s="956" t="e">
        <f>#REF!</f>
        <v>#REF!</v>
      </c>
      <c r="K138" s="956"/>
      <c r="L138" s="956"/>
      <c r="M138" s="956"/>
      <c r="N138" s="461"/>
      <c r="AH138" s="595"/>
      <c r="AI138" s="595"/>
      <c r="AK138" s="594"/>
      <c r="AL138" s="595"/>
    </row>
    <row r="139" spans="1:38" s="535" customFormat="1" hidden="1" x14ac:dyDescent="0.3">
      <c r="A139" s="592" t="e">
        <f>#REF!</f>
        <v>#REF!</v>
      </c>
      <c r="B139" s="592"/>
      <c r="C139" s="592"/>
      <c r="D139" s="592"/>
      <c r="E139" s="592"/>
      <c r="F139" s="592"/>
      <c r="G139" s="592"/>
      <c r="H139" s="592"/>
      <c r="I139" s="593" t="e">
        <f>#REF!</f>
        <v>#REF!</v>
      </c>
      <c r="J139" s="956" t="e">
        <f>#REF!</f>
        <v>#REF!</v>
      </c>
      <c r="K139" s="956"/>
      <c r="L139" s="956"/>
      <c r="M139" s="956"/>
      <c r="N139" s="461"/>
      <c r="AH139" s="595"/>
      <c r="AI139" s="595"/>
      <c r="AK139" s="594"/>
      <c r="AL139" s="595"/>
    </row>
    <row r="140" spans="1:38" s="535" customFormat="1" hidden="1" x14ac:dyDescent="0.3">
      <c r="A140" s="592" t="e">
        <f>#REF!</f>
        <v>#REF!</v>
      </c>
      <c r="B140" s="592"/>
      <c r="C140" s="592"/>
      <c r="D140" s="592"/>
      <c r="E140" s="592"/>
      <c r="F140" s="592"/>
      <c r="G140" s="592"/>
      <c r="H140" s="592"/>
      <c r="I140" s="593" t="e">
        <f>#REF!</f>
        <v>#REF!</v>
      </c>
      <c r="J140" s="956" t="e">
        <f>#REF!</f>
        <v>#REF!</v>
      </c>
      <c r="K140" s="956"/>
      <c r="L140" s="956"/>
      <c r="M140" s="956"/>
      <c r="N140" s="461"/>
      <c r="AH140" s="595"/>
      <c r="AI140" s="595"/>
      <c r="AK140" s="594"/>
      <c r="AL140" s="595"/>
    </row>
    <row r="141" spans="1:38" s="535" customFormat="1" hidden="1" x14ac:dyDescent="0.3">
      <c r="A141" s="592"/>
      <c r="B141" s="592"/>
      <c r="C141" s="592"/>
      <c r="D141" s="592"/>
      <c r="E141" s="592"/>
      <c r="F141" s="592"/>
      <c r="G141" s="592"/>
      <c r="H141" s="592"/>
      <c r="I141" s="591" t="e">
        <f>#REF!</f>
        <v>#REF!</v>
      </c>
      <c r="J141" s="956" t="e">
        <f>#REF!</f>
        <v>#REF!</v>
      </c>
      <c r="K141" s="956"/>
      <c r="L141" s="956"/>
      <c r="M141" s="956"/>
      <c r="N141" s="461"/>
      <c r="AH141" s="595"/>
      <c r="AI141" s="595"/>
      <c r="AK141" s="595"/>
      <c r="AL141" s="595"/>
    </row>
    <row r="142" spans="1:38" s="535" customFormat="1" ht="20.100000000000001" hidden="1" customHeight="1" x14ac:dyDescent="0.3">
      <c r="A142" s="598" t="e">
        <f>#REF!</f>
        <v>#REF!</v>
      </c>
      <c r="B142" s="598"/>
      <c r="C142" s="598"/>
      <c r="D142" s="598"/>
      <c r="E142" s="598"/>
      <c r="F142" s="598"/>
      <c r="G142" s="598"/>
      <c r="H142" s="598"/>
      <c r="I142" s="591" t="e">
        <f>#REF!</f>
        <v>#REF!</v>
      </c>
      <c r="J142" s="956"/>
      <c r="K142" s="956"/>
      <c r="L142" s="956"/>
      <c r="M142" s="956"/>
      <c r="N142" s="461"/>
      <c r="AH142" s="595"/>
      <c r="AI142" s="595"/>
      <c r="AK142" s="595"/>
      <c r="AL142" s="595"/>
    </row>
    <row r="143" spans="1:38" s="535" customFormat="1" hidden="1" x14ac:dyDescent="0.3">
      <c r="A143" s="592" t="e">
        <f>#REF!</f>
        <v>#REF!</v>
      </c>
      <c r="B143" s="592"/>
      <c r="C143" s="592"/>
      <c r="D143" s="592"/>
      <c r="E143" s="592"/>
      <c r="F143" s="592"/>
      <c r="G143" s="592"/>
      <c r="H143" s="592"/>
      <c r="I143" s="593" t="e">
        <f>#REF!</f>
        <v>#REF!</v>
      </c>
      <c r="J143" s="956" t="e">
        <f>#REF!</f>
        <v>#REF!</v>
      </c>
      <c r="K143" s="956"/>
      <c r="L143" s="956"/>
      <c r="M143" s="956"/>
      <c r="N143" s="461"/>
      <c r="AH143" s="595"/>
      <c r="AI143" s="595"/>
      <c r="AK143" s="594"/>
      <c r="AL143" s="595"/>
    </row>
    <row r="144" spans="1:38" s="535" customFormat="1" hidden="1" x14ac:dyDescent="0.3">
      <c r="A144" s="592" t="e">
        <f>#REF!</f>
        <v>#REF!</v>
      </c>
      <c r="B144" s="592"/>
      <c r="C144" s="592"/>
      <c r="D144" s="592"/>
      <c r="E144" s="592"/>
      <c r="F144" s="592"/>
      <c r="G144" s="592"/>
      <c r="H144" s="592"/>
      <c r="I144" s="593" t="e">
        <f>#REF!</f>
        <v>#REF!</v>
      </c>
      <c r="J144" s="956" t="e">
        <f>#REF!</f>
        <v>#REF!</v>
      </c>
      <c r="K144" s="956"/>
      <c r="L144" s="956"/>
      <c r="M144" s="956"/>
      <c r="N144" s="461"/>
      <c r="AH144" s="595"/>
      <c r="AI144" s="595"/>
      <c r="AK144" s="594"/>
      <c r="AL144" s="595"/>
    </row>
    <row r="145" spans="1:38" s="535" customFormat="1" hidden="1" x14ac:dyDescent="0.3">
      <c r="A145" s="592" t="e">
        <f>#REF!</f>
        <v>#REF!</v>
      </c>
      <c r="B145" s="592"/>
      <c r="C145" s="592"/>
      <c r="D145" s="592"/>
      <c r="E145" s="592"/>
      <c r="F145" s="592"/>
      <c r="G145" s="592"/>
      <c r="H145" s="592"/>
      <c r="I145" s="593" t="e">
        <f>#REF!</f>
        <v>#REF!</v>
      </c>
      <c r="J145" s="956" t="e">
        <f>#REF!</f>
        <v>#REF!</v>
      </c>
      <c r="K145" s="956"/>
      <c r="L145" s="956"/>
      <c r="M145" s="956"/>
      <c r="N145" s="461"/>
      <c r="AH145" s="595"/>
      <c r="AI145" s="595"/>
      <c r="AK145" s="594"/>
      <c r="AL145" s="595"/>
    </row>
    <row r="146" spans="1:38" s="535" customFormat="1" hidden="1" x14ac:dyDescent="0.3">
      <c r="A146" s="592" t="e">
        <f>#REF!</f>
        <v>#REF!</v>
      </c>
      <c r="B146" s="592"/>
      <c r="C146" s="592"/>
      <c r="D146" s="592"/>
      <c r="E146" s="592"/>
      <c r="F146" s="592"/>
      <c r="G146" s="592"/>
      <c r="H146" s="592"/>
      <c r="I146" s="593" t="e">
        <f>#REF!</f>
        <v>#REF!</v>
      </c>
      <c r="J146" s="956" t="e">
        <f>#REF!</f>
        <v>#REF!</v>
      </c>
      <c r="K146" s="956"/>
      <c r="L146" s="956"/>
      <c r="M146" s="956"/>
      <c r="N146" s="461"/>
      <c r="AH146" s="595"/>
      <c r="AI146" s="595"/>
      <c r="AK146" s="594"/>
      <c r="AL146" s="595"/>
    </row>
    <row r="147" spans="1:38" s="600" customFormat="1" ht="20.100000000000001" hidden="1" customHeight="1" x14ac:dyDescent="0.25">
      <c r="A147" s="592"/>
      <c r="B147" s="592"/>
      <c r="C147" s="592"/>
      <c r="D147" s="592"/>
      <c r="E147" s="592"/>
      <c r="F147" s="592"/>
      <c r="G147" s="592"/>
      <c r="H147" s="592"/>
      <c r="I147" s="591" t="e">
        <f>#REF!</f>
        <v>#REF!</v>
      </c>
      <c r="J147" s="956" t="e">
        <f>#REF!</f>
        <v>#REF!</v>
      </c>
      <c r="K147" s="956"/>
      <c r="L147" s="956"/>
      <c r="M147" s="956"/>
      <c r="N147" s="461"/>
      <c r="AH147" s="595"/>
      <c r="AI147" s="595"/>
      <c r="AK147" s="595"/>
      <c r="AL147" s="595"/>
    </row>
    <row r="148" spans="1:38" s="535" customFormat="1" ht="20.100000000000001" hidden="1" customHeight="1" x14ac:dyDescent="0.3">
      <c r="A148" s="601"/>
      <c r="B148" s="601"/>
      <c r="C148" s="601"/>
      <c r="D148" s="601"/>
      <c r="E148" s="601"/>
      <c r="F148" s="601"/>
      <c r="G148" s="601"/>
      <c r="H148" s="601"/>
      <c r="I148" s="591" t="e">
        <f>#REF!</f>
        <v>#REF!</v>
      </c>
      <c r="J148" s="956" t="e">
        <f>#REF!</f>
        <v>#REF!</v>
      </c>
      <c r="K148" s="956"/>
      <c r="L148" s="956"/>
      <c r="M148" s="956"/>
      <c r="N148" s="461"/>
      <c r="AH148" s="595"/>
      <c r="AI148" s="595"/>
      <c r="AK148" s="595"/>
      <c r="AL148" s="595"/>
    </row>
    <row r="149" spans="1:38" s="535" customFormat="1" hidden="1" x14ac:dyDescent="0.3">
      <c r="A149" s="601"/>
      <c r="B149" s="601"/>
      <c r="C149" s="601"/>
      <c r="D149" s="601"/>
      <c r="E149" s="601"/>
      <c r="F149" s="601"/>
      <c r="G149" s="601"/>
      <c r="H149" s="601"/>
      <c r="I149" s="591"/>
      <c r="J149" s="956"/>
      <c r="K149" s="956"/>
      <c r="L149" s="956"/>
      <c r="M149" s="956"/>
      <c r="N149" s="461"/>
      <c r="AH149" s="595"/>
      <c r="AI149" s="595"/>
      <c r="AK149" s="595"/>
      <c r="AL149" s="595"/>
    </row>
    <row r="150" spans="1:38" s="535" customFormat="1" ht="20.100000000000001" hidden="1" customHeight="1" x14ac:dyDescent="0.3">
      <c r="A150" s="597" t="e">
        <f>#REF!</f>
        <v>#REF!</v>
      </c>
      <c r="B150" s="597"/>
      <c r="C150" s="597"/>
      <c r="D150" s="597"/>
      <c r="E150" s="597"/>
      <c r="F150" s="597"/>
      <c r="G150" s="597"/>
      <c r="H150" s="597"/>
      <c r="I150" s="591" t="e">
        <f>#REF!</f>
        <v>#REF!</v>
      </c>
      <c r="J150" s="956"/>
      <c r="K150" s="956"/>
      <c r="L150" s="956"/>
      <c r="M150" s="956"/>
      <c r="N150" s="461"/>
      <c r="AH150" s="595"/>
      <c r="AI150" s="595"/>
      <c r="AK150" s="595"/>
      <c r="AL150" s="595"/>
    </row>
    <row r="151" spans="1:38" s="535" customFormat="1" ht="30" hidden="1" customHeight="1" x14ac:dyDescent="0.3">
      <c r="A151" s="598" t="e">
        <f>#REF!</f>
        <v>#REF!</v>
      </c>
      <c r="B151" s="598"/>
      <c r="C151" s="598"/>
      <c r="D151" s="598"/>
      <c r="E151" s="598"/>
      <c r="F151" s="598"/>
      <c r="G151" s="598"/>
      <c r="H151" s="598"/>
      <c r="I151" s="591" t="e">
        <f>#REF!</f>
        <v>#REF!</v>
      </c>
      <c r="J151" s="956"/>
      <c r="K151" s="956"/>
      <c r="L151" s="956"/>
      <c r="M151" s="956"/>
      <c r="N151" s="461"/>
      <c r="AH151" s="595"/>
      <c r="AI151" s="595"/>
      <c r="AK151" s="595"/>
      <c r="AL151" s="595"/>
    </row>
    <row r="152" spans="1:38" s="535" customFormat="1" hidden="1" x14ac:dyDescent="0.3">
      <c r="A152" s="592" t="e">
        <f>#REF!</f>
        <v>#REF!</v>
      </c>
      <c r="B152" s="592"/>
      <c r="C152" s="592"/>
      <c r="D152" s="592"/>
      <c r="E152" s="592"/>
      <c r="F152" s="592"/>
      <c r="G152" s="592"/>
      <c r="H152" s="592"/>
      <c r="I152" s="593" t="e">
        <f>#REF!</f>
        <v>#REF!</v>
      </c>
      <c r="J152" s="956" t="e">
        <f>#REF!</f>
        <v>#REF!</v>
      </c>
      <c r="K152" s="956"/>
      <c r="L152" s="956"/>
      <c r="M152" s="956"/>
      <c r="N152" s="461"/>
      <c r="AH152" s="595"/>
      <c r="AI152" s="595"/>
      <c r="AK152" s="594"/>
      <c r="AL152" s="595"/>
    </row>
    <row r="153" spans="1:38" s="535" customFormat="1" hidden="1" x14ac:dyDescent="0.3">
      <c r="A153" s="592" t="e">
        <f>#REF!</f>
        <v>#REF!</v>
      </c>
      <c r="B153" s="592"/>
      <c r="C153" s="592"/>
      <c r="D153" s="592"/>
      <c r="E153" s="592"/>
      <c r="F153" s="592"/>
      <c r="G153" s="592"/>
      <c r="H153" s="592"/>
      <c r="I153" s="593" t="e">
        <f>#REF!</f>
        <v>#REF!</v>
      </c>
      <c r="J153" s="956" t="e">
        <f>#REF!</f>
        <v>#REF!</v>
      </c>
      <c r="K153" s="956"/>
      <c r="L153" s="956"/>
      <c r="M153" s="956"/>
      <c r="N153" s="461"/>
      <c r="AH153" s="595"/>
      <c r="AI153" s="595"/>
      <c r="AK153" s="594"/>
      <c r="AL153" s="595"/>
    </row>
    <row r="154" spans="1:38" s="535" customFormat="1" hidden="1" x14ac:dyDescent="0.3">
      <c r="A154" s="592" t="e">
        <f>#REF!</f>
        <v>#REF!</v>
      </c>
      <c r="B154" s="592"/>
      <c r="C154" s="592"/>
      <c r="D154" s="592"/>
      <c r="E154" s="592"/>
      <c r="F154" s="592"/>
      <c r="G154" s="592"/>
      <c r="H154" s="592"/>
      <c r="I154" s="593" t="e">
        <f>#REF!</f>
        <v>#REF!</v>
      </c>
      <c r="J154" s="956" t="e">
        <f>#REF!</f>
        <v>#REF!</v>
      </c>
      <c r="K154" s="956"/>
      <c r="L154" s="956"/>
      <c r="M154" s="956"/>
      <c r="N154" s="461"/>
      <c r="AH154" s="595"/>
      <c r="AI154" s="595"/>
      <c r="AK154" s="594"/>
      <c r="AL154" s="595"/>
    </row>
    <row r="155" spans="1:38" s="535" customFormat="1" ht="20.100000000000001" hidden="1" customHeight="1" x14ac:dyDescent="0.3">
      <c r="A155" s="602"/>
      <c r="B155" s="602"/>
      <c r="C155" s="602"/>
      <c r="D155" s="602"/>
      <c r="E155" s="602"/>
      <c r="F155" s="602"/>
      <c r="G155" s="602"/>
      <c r="H155" s="602"/>
      <c r="I155" s="591" t="e">
        <f>#REF!</f>
        <v>#REF!</v>
      </c>
      <c r="J155" s="956" t="e">
        <f>#REF!</f>
        <v>#REF!</v>
      </c>
      <c r="K155" s="956"/>
      <c r="L155" s="956"/>
      <c r="M155" s="956"/>
      <c r="N155" s="461"/>
      <c r="AH155" s="595"/>
      <c r="AI155" s="595"/>
      <c r="AK155" s="595"/>
      <c r="AL155" s="595"/>
    </row>
    <row r="156" spans="1:38" s="535" customFormat="1" ht="20.100000000000001" hidden="1" customHeight="1" x14ac:dyDescent="0.3">
      <c r="A156" s="601"/>
      <c r="B156" s="601"/>
      <c r="C156" s="601"/>
      <c r="D156" s="601"/>
      <c r="E156" s="601"/>
      <c r="F156" s="601"/>
      <c r="G156" s="601"/>
      <c r="H156" s="601"/>
      <c r="I156" s="591" t="e">
        <f>#REF!</f>
        <v>#REF!</v>
      </c>
      <c r="J156" s="956" t="e">
        <f>#REF!</f>
        <v>#REF!</v>
      </c>
      <c r="K156" s="956"/>
      <c r="L156" s="956"/>
      <c r="M156" s="956"/>
      <c r="N156" s="461"/>
      <c r="AH156" s="595"/>
      <c r="AI156" s="595"/>
      <c r="AK156" s="595"/>
      <c r="AL156" s="595"/>
    </row>
    <row r="157" spans="1:38" s="535" customFormat="1" ht="20.100000000000001" hidden="1" customHeight="1" x14ac:dyDescent="0.3">
      <c r="A157" s="590" t="e">
        <f>#REF!</f>
        <v>#REF!</v>
      </c>
      <c r="B157" s="590"/>
      <c r="C157" s="590"/>
      <c r="D157" s="590"/>
      <c r="E157" s="590"/>
      <c r="F157" s="590"/>
      <c r="G157" s="590"/>
      <c r="H157" s="590"/>
      <c r="I157" s="591" t="e">
        <f>#REF!</f>
        <v>#REF!</v>
      </c>
      <c r="J157" s="956"/>
      <c r="K157" s="956"/>
      <c r="L157" s="956"/>
      <c r="M157" s="956"/>
      <c r="N157" s="461"/>
      <c r="AH157" s="595"/>
      <c r="AI157" s="595"/>
      <c r="AK157" s="595"/>
      <c r="AL157" s="595"/>
    </row>
    <row r="158" spans="1:38" s="535" customFormat="1" ht="30" hidden="1" customHeight="1" x14ac:dyDescent="0.3">
      <c r="A158" s="597" t="e">
        <f>#REF!</f>
        <v>#REF!</v>
      </c>
      <c r="B158" s="597"/>
      <c r="C158" s="597"/>
      <c r="D158" s="597"/>
      <c r="E158" s="597"/>
      <c r="F158" s="597"/>
      <c r="G158" s="597"/>
      <c r="H158" s="597"/>
      <c r="I158" s="591" t="e">
        <f>#REF!</f>
        <v>#REF!</v>
      </c>
      <c r="J158" s="956"/>
      <c r="K158" s="956"/>
      <c r="L158" s="956"/>
      <c r="M158" s="956"/>
      <c r="N158" s="461"/>
      <c r="AH158" s="595"/>
      <c r="AI158" s="595"/>
      <c r="AK158" s="595"/>
      <c r="AL158" s="595"/>
    </row>
    <row r="159" spans="1:38" s="535" customFormat="1" ht="20.100000000000001" hidden="1" customHeight="1" x14ac:dyDescent="0.3">
      <c r="A159" s="592" t="e">
        <f>#REF!</f>
        <v>#REF!</v>
      </c>
      <c r="B159" s="592"/>
      <c r="C159" s="592"/>
      <c r="D159" s="592"/>
      <c r="E159" s="592"/>
      <c r="F159" s="592"/>
      <c r="G159" s="592"/>
      <c r="H159" s="592"/>
      <c r="I159" s="593" t="e">
        <f>#REF!</f>
        <v>#REF!</v>
      </c>
      <c r="J159" s="956" t="e">
        <f>#REF!</f>
        <v>#REF!</v>
      </c>
      <c r="K159" s="956"/>
      <c r="L159" s="956"/>
      <c r="M159" s="956"/>
      <c r="N159" s="461"/>
      <c r="AH159" s="595"/>
      <c r="AI159" s="595"/>
      <c r="AK159" s="594"/>
      <c r="AL159" s="595"/>
    </row>
    <row r="160" spans="1:38" s="535" customFormat="1" ht="20.100000000000001" hidden="1" customHeight="1" x14ac:dyDescent="0.3">
      <c r="A160" s="592" t="e">
        <f>#REF!</f>
        <v>#REF!</v>
      </c>
      <c r="B160" s="592"/>
      <c r="C160" s="592"/>
      <c r="D160" s="592"/>
      <c r="E160" s="592"/>
      <c r="F160" s="592"/>
      <c r="G160" s="592"/>
      <c r="H160" s="592"/>
      <c r="I160" s="593" t="e">
        <f>#REF!</f>
        <v>#REF!</v>
      </c>
      <c r="J160" s="956" t="e">
        <f>#REF!</f>
        <v>#REF!</v>
      </c>
      <c r="K160" s="956"/>
      <c r="L160" s="956"/>
      <c r="M160" s="956"/>
      <c r="N160" s="461"/>
      <c r="AH160" s="595"/>
      <c r="AI160" s="595"/>
      <c r="AK160" s="594"/>
      <c r="AL160" s="595"/>
    </row>
    <row r="161" spans="1:38" s="535" customFormat="1" ht="20.100000000000001" hidden="1" customHeight="1" x14ac:dyDescent="0.3">
      <c r="A161" s="592" t="e">
        <f>#REF!</f>
        <v>#REF!</v>
      </c>
      <c r="B161" s="592"/>
      <c r="C161" s="592"/>
      <c r="D161" s="592"/>
      <c r="E161" s="592"/>
      <c r="F161" s="592"/>
      <c r="G161" s="592"/>
      <c r="H161" s="592"/>
      <c r="I161" s="593" t="e">
        <f>#REF!</f>
        <v>#REF!</v>
      </c>
      <c r="J161" s="956" t="e">
        <f>#REF!</f>
        <v>#REF!</v>
      </c>
      <c r="K161" s="956"/>
      <c r="L161" s="956"/>
      <c r="M161" s="956"/>
      <c r="N161" s="461"/>
      <c r="AH161" s="595"/>
      <c r="AI161" s="595"/>
      <c r="AK161" s="594"/>
      <c r="AL161" s="595"/>
    </row>
    <row r="162" spans="1:38" s="535" customFormat="1" ht="20.100000000000001" hidden="1" customHeight="1" x14ac:dyDescent="0.3">
      <c r="A162" s="592" t="e">
        <f>#REF!</f>
        <v>#REF!</v>
      </c>
      <c r="B162" s="592"/>
      <c r="C162" s="592"/>
      <c r="D162" s="592"/>
      <c r="E162" s="592"/>
      <c r="F162" s="592"/>
      <c r="G162" s="592"/>
      <c r="H162" s="592"/>
      <c r="I162" s="593" t="e">
        <f>#REF!</f>
        <v>#REF!</v>
      </c>
      <c r="J162" s="956" t="e">
        <f>#REF!</f>
        <v>#REF!</v>
      </c>
      <c r="K162" s="956"/>
      <c r="L162" s="956"/>
      <c r="M162" s="956"/>
      <c r="N162" s="461"/>
      <c r="AH162" s="595"/>
      <c r="AI162" s="595"/>
      <c r="AK162" s="594"/>
      <c r="AL162" s="595"/>
    </row>
    <row r="163" spans="1:38" s="535" customFormat="1" ht="20.100000000000001" hidden="1" customHeight="1" x14ac:dyDescent="0.3">
      <c r="A163" s="592" t="e">
        <f>#REF!</f>
        <v>#REF!</v>
      </c>
      <c r="B163" s="592"/>
      <c r="C163" s="592"/>
      <c r="D163" s="592"/>
      <c r="E163" s="592"/>
      <c r="F163" s="592"/>
      <c r="G163" s="592"/>
      <c r="H163" s="592"/>
      <c r="I163" s="593" t="e">
        <f>#REF!</f>
        <v>#REF!</v>
      </c>
      <c r="J163" s="956" t="e">
        <f>#REF!</f>
        <v>#REF!</v>
      </c>
      <c r="K163" s="956"/>
      <c r="L163" s="956"/>
      <c r="M163" s="956"/>
      <c r="N163" s="461"/>
      <c r="AH163" s="595"/>
      <c r="AI163" s="595"/>
      <c r="AK163" s="594"/>
      <c r="AL163" s="595"/>
    </row>
    <row r="164" spans="1:38" s="535" customFormat="1" ht="20.100000000000001" hidden="1" customHeight="1" x14ac:dyDescent="0.3">
      <c r="A164" s="596"/>
      <c r="B164" s="596"/>
      <c r="C164" s="596"/>
      <c r="D164" s="596"/>
      <c r="E164" s="596"/>
      <c r="F164" s="596"/>
      <c r="G164" s="596"/>
      <c r="H164" s="596"/>
      <c r="I164" s="591" t="e">
        <f>#REF!</f>
        <v>#REF!</v>
      </c>
      <c r="J164" s="956" t="e">
        <f>#REF!</f>
        <v>#REF!</v>
      </c>
      <c r="K164" s="956"/>
      <c r="L164" s="956"/>
      <c r="M164" s="956"/>
      <c r="N164" s="461"/>
      <c r="AH164" s="595"/>
      <c r="AI164" s="595"/>
      <c r="AK164" s="595"/>
      <c r="AL164" s="595"/>
    </row>
    <row r="165" spans="1:38" s="535" customFormat="1" ht="20.100000000000001" hidden="1" customHeight="1" x14ac:dyDescent="0.3">
      <c r="A165" s="597" t="e">
        <f>#REF!</f>
        <v>#REF!</v>
      </c>
      <c r="B165" s="597"/>
      <c r="C165" s="597"/>
      <c r="D165" s="597"/>
      <c r="E165" s="597"/>
      <c r="F165" s="597"/>
      <c r="G165" s="597"/>
      <c r="H165" s="597"/>
      <c r="I165" s="591" t="e">
        <f>#REF!</f>
        <v>#REF!</v>
      </c>
      <c r="J165" s="956"/>
      <c r="K165" s="956"/>
      <c r="L165" s="956"/>
      <c r="M165" s="956"/>
      <c r="N165" s="461"/>
      <c r="AH165" s="595"/>
      <c r="AI165" s="595"/>
      <c r="AK165" s="595"/>
      <c r="AL165" s="595"/>
    </row>
    <row r="166" spans="1:38" s="535" customFormat="1" ht="20.100000000000001" hidden="1" customHeight="1" x14ac:dyDescent="0.3">
      <c r="A166" s="592" t="e">
        <f>#REF!</f>
        <v>#REF!</v>
      </c>
      <c r="B166" s="592"/>
      <c r="C166" s="592"/>
      <c r="D166" s="592"/>
      <c r="E166" s="592"/>
      <c r="F166" s="592"/>
      <c r="G166" s="592"/>
      <c r="H166" s="592"/>
      <c r="I166" s="603" t="e">
        <f>#REF!</f>
        <v>#REF!</v>
      </c>
      <c r="J166" s="956" t="e">
        <f>#REF!</f>
        <v>#REF!</v>
      </c>
      <c r="K166" s="956"/>
      <c r="L166" s="956"/>
      <c r="M166" s="956"/>
      <c r="N166" s="461"/>
      <c r="AH166" s="595"/>
      <c r="AI166" s="595"/>
      <c r="AK166" s="594"/>
      <c r="AL166" s="595"/>
    </row>
    <row r="167" spans="1:38" s="535" customFormat="1" ht="20.100000000000001" hidden="1" customHeight="1" x14ac:dyDescent="0.3">
      <c r="A167" s="592" t="e">
        <f>#REF!</f>
        <v>#REF!</v>
      </c>
      <c r="B167" s="592"/>
      <c r="C167" s="592"/>
      <c r="D167" s="592"/>
      <c r="E167" s="592"/>
      <c r="F167" s="592"/>
      <c r="G167" s="592"/>
      <c r="H167" s="592"/>
      <c r="I167" s="603" t="e">
        <f>#REF!</f>
        <v>#REF!</v>
      </c>
      <c r="J167" s="956" t="e">
        <f>#REF!</f>
        <v>#REF!</v>
      </c>
      <c r="K167" s="956"/>
      <c r="L167" s="956"/>
      <c r="M167" s="956"/>
      <c r="N167" s="461"/>
      <c r="AH167" s="595"/>
      <c r="AI167" s="595"/>
      <c r="AK167" s="594"/>
      <c r="AL167" s="595"/>
    </row>
    <row r="168" spans="1:38" s="535" customFormat="1" ht="20.100000000000001" hidden="1" customHeight="1" x14ac:dyDescent="0.3">
      <c r="A168" s="592" t="e">
        <f>#REF!</f>
        <v>#REF!</v>
      </c>
      <c r="B168" s="592"/>
      <c r="C168" s="592"/>
      <c r="D168" s="592"/>
      <c r="E168" s="592"/>
      <c r="F168" s="592"/>
      <c r="G168" s="592"/>
      <c r="H168" s="592"/>
      <c r="I168" s="603" t="e">
        <f>#REF!</f>
        <v>#REF!</v>
      </c>
      <c r="J168" s="956" t="e">
        <f>#REF!</f>
        <v>#REF!</v>
      </c>
      <c r="K168" s="956"/>
      <c r="L168" s="956"/>
      <c r="M168" s="956"/>
      <c r="N168" s="461"/>
      <c r="AH168" s="595"/>
      <c r="AI168" s="595"/>
      <c r="AK168" s="594"/>
      <c r="AL168" s="595"/>
    </row>
    <row r="169" spans="1:38" s="535" customFormat="1" ht="20.100000000000001" hidden="1" customHeight="1" x14ac:dyDescent="0.3">
      <c r="A169" s="592" t="e">
        <f>#REF!</f>
        <v>#REF!</v>
      </c>
      <c r="B169" s="592"/>
      <c r="C169" s="592"/>
      <c r="D169" s="592"/>
      <c r="E169" s="592"/>
      <c r="F169" s="592"/>
      <c r="G169" s="592"/>
      <c r="H169" s="592"/>
      <c r="I169" s="603" t="e">
        <f>#REF!</f>
        <v>#REF!</v>
      </c>
      <c r="J169" s="956" t="e">
        <f>#REF!</f>
        <v>#REF!</v>
      </c>
      <c r="K169" s="956"/>
      <c r="L169" s="956"/>
      <c r="M169" s="956"/>
      <c r="N169" s="461"/>
      <c r="AH169" s="595"/>
      <c r="AI169" s="595"/>
      <c r="AK169" s="594"/>
      <c r="AL169" s="595"/>
    </row>
    <row r="170" spans="1:38" s="535" customFormat="1" ht="20.100000000000001" hidden="1" customHeight="1" x14ac:dyDescent="0.3">
      <c r="A170" s="592" t="e">
        <f>#REF!</f>
        <v>#REF!</v>
      </c>
      <c r="B170" s="592"/>
      <c r="C170" s="592"/>
      <c r="D170" s="592"/>
      <c r="E170" s="592"/>
      <c r="F170" s="592"/>
      <c r="G170" s="592"/>
      <c r="H170" s="592"/>
      <c r="I170" s="603" t="e">
        <f>#REF!</f>
        <v>#REF!</v>
      </c>
      <c r="J170" s="956" t="e">
        <f>#REF!</f>
        <v>#REF!</v>
      </c>
      <c r="K170" s="956"/>
      <c r="L170" s="956"/>
      <c r="M170" s="956"/>
      <c r="N170" s="461"/>
      <c r="AH170" s="595"/>
      <c r="AI170" s="595"/>
      <c r="AK170" s="594"/>
      <c r="AL170" s="595"/>
    </row>
    <row r="171" spans="1:38" s="535" customFormat="1" ht="20.100000000000001" hidden="1" customHeight="1" x14ac:dyDescent="0.3">
      <c r="A171" s="592" t="e">
        <f>#REF!</f>
        <v>#REF!</v>
      </c>
      <c r="B171" s="592"/>
      <c r="C171" s="592"/>
      <c r="D171" s="592"/>
      <c r="E171" s="592"/>
      <c r="F171" s="592"/>
      <c r="G171" s="592"/>
      <c r="H171" s="592"/>
      <c r="I171" s="603" t="e">
        <f>#REF!</f>
        <v>#REF!</v>
      </c>
      <c r="J171" s="956" t="e">
        <f>#REF!</f>
        <v>#REF!</v>
      </c>
      <c r="K171" s="956"/>
      <c r="L171" s="956"/>
      <c r="M171" s="956"/>
      <c r="N171" s="461"/>
      <c r="AH171" s="595"/>
      <c r="AI171" s="595"/>
      <c r="AK171" s="594"/>
      <c r="AL171" s="595"/>
    </row>
    <row r="172" spans="1:38" s="535" customFormat="1" ht="20.100000000000001" hidden="1" customHeight="1" x14ac:dyDescent="0.3">
      <c r="A172" s="604"/>
      <c r="B172" s="604"/>
      <c r="C172" s="604"/>
      <c r="D172" s="604"/>
      <c r="E172" s="604"/>
      <c r="F172" s="604"/>
      <c r="G172" s="604"/>
      <c r="H172" s="604"/>
      <c r="I172" s="591" t="e">
        <f>#REF!</f>
        <v>#REF!</v>
      </c>
      <c r="J172" s="956" t="e">
        <f>#REF!</f>
        <v>#REF!</v>
      </c>
      <c r="K172" s="956"/>
      <c r="L172" s="956"/>
      <c r="M172" s="956"/>
      <c r="N172" s="461"/>
      <c r="AH172" s="595"/>
      <c r="AI172" s="595"/>
      <c r="AK172" s="595"/>
      <c r="AL172" s="595"/>
    </row>
    <row r="173" spans="1:38" s="535" customFormat="1" ht="35.25" hidden="1" customHeight="1" x14ac:dyDescent="0.3">
      <c r="A173" s="597" t="e">
        <f>#REF!</f>
        <v>#REF!</v>
      </c>
      <c r="B173" s="597"/>
      <c r="C173" s="597"/>
      <c r="D173" s="597"/>
      <c r="E173" s="597"/>
      <c r="F173" s="597"/>
      <c r="G173" s="597"/>
      <c r="H173" s="597"/>
      <c r="I173" s="591" t="e">
        <f>#REF!</f>
        <v>#REF!</v>
      </c>
      <c r="J173" s="956"/>
      <c r="K173" s="956"/>
      <c r="L173" s="956"/>
      <c r="M173" s="956"/>
      <c r="N173" s="461"/>
      <c r="AH173" s="595"/>
      <c r="AI173" s="595"/>
      <c r="AK173" s="595"/>
      <c r="AL173" s="595"/>
    </row>
    <row r="174" spans="1:38" s="535" customFormat="1" ht="19.5" hidden="1" customHeight="1" x14ac:dyDescent="0.3">
      <c r="A174" s="592" t="e">
        <f>#REF!</f>
        <v>#REF!</v>
      </c>
      <c r="B174" s="592"/>
      <c r="C174" s="592"/>
      <c r="D174" s="592"/>
      <c r="E174" s="592"/>
      <c r="F174" s="592"/>
      <c r="G174" s="592"/>
      <c r="H174" s="592"/>
      <c r="I174" s="603" t="e">
        <f>#REF!</f>
        <v>#REF!</v>
      </c>
      <c r="J174" s="956" t="e">
        <f>#REF!</f>
        <v>#REF!</v>
      </c>
      <c r="K174" s="956"/>
      <c r="L174" s="956"/>
      <c r="M174" s="956"/>
      <c r="N174" s="461"/>
      <c r="AH174" s="595"/>
      <c r="AI174" s="595"/>
      <c r="AK174" s="594"/>
      <c r="AL174" s="595"/>
    </row>
    <row r="175" spans="1:38" s="535" customFormat="1" ht="19.5" hidden="1" customHeight="1" x14ac:dyDescent="0.3">
      <c r="A175" s="592" t="e">
        <f>#REF!</f>
        <v>#REF!</v>
      </c>
      <c r="B175" s="592"/>
      <c r="C175" s="592"/>
      <c r="D175" s="592"/>
      <c r="E175" s="592"/>
      <c r="F175" s="592"/>
      <c r="G175" s="592"/>
      <c r="H175" s="592"/>
      <c r="I175" s="603" t="e">
        <f>#REF!</f>
        <v>#REF!</v>
      </c>
      <c r="J175" s="956" t="e">
        <f>#REF!</f>
        <v>#REF!</v>
      </c>
      <c r="K175" s="956"/>
      <c r="L175" s="956"/>
      <c r="M175" s="956"/>
      <c r="N175" s="461"/>
      <c r="AH175" s="595"/>
      <c r="AI175" s="595"/>
      <c r="AK175" s="594"/>
      <c r="AL175" s="595"/>
    </row>
    <row r="176" spans="1:38" s="535" customFormat="1" ht="19.5" hidden="1" customHeight="1" x14ac:dyDescent="0.3">
      <c r="A176" s="592" t="e">
        <f>#REF!</f>
        <v>#REF!</v>
      </c>
      <c r="B176" s="592"/>
      <c r="C176" s="592"/>
      <c r="D176" s="592"/>
      <c r="E176" s="592"/>
      <c r="F176" s="592"/>
      <c r="G176" s="592"/>
      <c r="H176" s="592"/>
      <c r="I176" s="603" t="e">
        <f>#REF!</f>
        <v>#REF!</v>
      </c>
      <c r="J176" s="956" t="e">
        <f>#REF!</f>
        <v>#REF!</v>
      </c>
      <c r="K176" s="956"/>
      <c r="L176" s="956"/>
      <c r="M176" s="956"/>
      <c r="N176" s="461"/>
      <c r="AH176" s="595"/>
      <c r="AI176" s="595"/>
      <c r="AK176" s="594"/>
      <c r="AL176" s="595"/>
    </row>
    <row r="177" spans="1:38" s="535" customFormat="1" ht="19.5" hidden="1" customHeight="1" x14ac:dyDescent="0.3">
      <c r="A177" s="592" t="e">
        <f>#REF!</f>
        <v>#REF!</v>
      </c>
      <c r="B177" s="592"/>
      <c r="C177" s="592"/>
      <c r="D177" s="592"/>
      <c r="E177" s="592"/>
      <c r="F177" s="592"/>
      <c r="G177" s="592"/>
      <c r="H177" s="592"/>
      <c r="I177" s="603" t="e">
        <f>#REF!</f>
        <v>#REF!</v>
      </c>
      <c r="J177" s="956" t="e">
        <f>#REF!</f>
        <v>#REF!</v>
      </c>
      <c r="K177" s="956"/>
      <c r="L177" s="956"/>
      <c r="M177" s="956"/>
      <c r="N177" s="461"/>
      <c r="AH177" s="595"/>
      <c r="AI177" s="595"/>
      <c r="AK177" s="594"/>
      <c r="AL177" s="595"/>
    </row>
    <row r="178" spans="1:38" s="535" customFormat="1" ht="33" hidden="1" customHeight="1" x14ac:dyDescent="0.3">
      <c r="A178" s="592" t="e">
        <f>#REF!</f>
        <v>#REF!</v>
      </c>
      <c r="B178" s="592"/>
      <c r="C178" s="592"/>
      <c r="D178" s="592"/>
      <c r="E178" s="592"/>
      <c r="F178" s="592"/>
      <c r="G178" s="592"/>
      <c r="H178" s="592"/>
      <c r="I178" s="603" t="e">
        <f>#REF!</f>
        <v>#REF!</v>
      </c>
      <c r="J178" s="956" t="e">
        <f>#REF!</f>
        <v>#REF!</v>
      </c>
      <c r="K178" s="956"/>
      <c r="L178" s="956"/>
      <c r="M178" s="956"/>
      <c r="N178" s="461"/>
      <c r="AH178" s="595"/>
      <c r="AI178" s="595"/>
      <c r="AK178" s="594"/>
      <c r="AL178" s="595"/>
    </row>
    <row r="179" spans="1:38" s="535" customFormat="1" ht="19.5" hidden="1" customHeight="1" x14ac:dyDescent="0.3">
      <c r="A179" s="592" t="e">
        <f>#REF!</f>
        <v>#REF!</v>
      </c>
      <c r="B179" s="592"/>
      <c r="C179" s="592"/>
      <c r="D179" s="592"/>
      <c r="E179" s="592"/>
      <c r="F179" s="592"/>
      <c r="G179" s="592"/>
      <c r="H179" s="592"/>
      <c r="I179" s="603" t="e">
        <f>#REF!</f>
        <v>#REF!</v>
      </c>
      <c r="J179" s="956" t="e">
        <f>#REF!</f>
        <v>#REF!</v>
      </c>
      <c r="K179" s="956"/>
      <c r="L179" s="956"/>
      <c r="M179" s="956"/>
      <c r="N179" s="461"/>
      <c r="AH179" s="595"/>
      <c r="AI179" s="595"/>
      <c r="AK179" s="594"/>
      <c r="AL179" s="595"/>
    </row>
    <row r="180" spans="1:38" s="535" customFormat="1" ht="19.5" hidden="1" customHeight="1" x14ac:dyDescent="0.3">
      <c r="A180" s="592" t="e">
        <f>#REF!</f>
        <v>#REF!</v>
      </c>
      <c r="B180" s="592"/>
      <c r="C180" s="592"/>
      <c r="D180" s="592"/>
      <c r="E180" s="592"/>
      <c r="F180" s="592"/>
      <c r="G180" s="592"/>
      <c r="H180" s="592"/>
      <c r="I180" s="603" t="e">
        <f>#REF!</f>
        <v>#REF!</v>
      </c>
      <c r="J180" s="956" t="e">
        <f>#REF!</f>
        <v>#REF!</v>
      </c>
      <c r="K180" s="956"/>
      <c r="L180" s="956"/>
      <c r="M180" s="956"/>
      <c r="N180" s="461"/>
      <c r="AH180" s="595"/>
      <c r="AI180" s="595"/>
      <c r="AK180" s="594"/>
      <c r="AL180" s="595"/>
    </row>
    <row r="181" spans="1:38" s="535" customFormat="1" ht="19.5" hidden="1" customHeight="1" x14ac:dyDescent="0.3">
      <c r="A181" s="592" t="e">
        <f>#REF!</f>
        <v>#REF!</v>
      </c>
      <c r="B181" s="592"/>
      <c r="C181" s="592"/>
      <c r="D181" s="592"/>
      <c r="E181" s="592"/>
      <c r="F181" s="592"/>
      <c r="G181" s="592"/>
      <c r="H181" s="592"/>
      <c r="I181" s="603" t="e">
        <f>#REF!</f>
        <v>#REF!</v>
      </c>
      <c r="J181" s="956" t="e">
        <f>#REF!</f>
        <v>#REF!</v>
      </c>
      <c r="K181" s="956"/>
      <c r="L181" s="956"/>
      <c r="M181" s="956"/>
      <c r="N181" s="461"/>
      <c r="AH181" s="595"/>
      <c r="AI181" s="595"/>
      <c r="AK181" s="594"/>
      <c r="AL181" s="595"/>
    </row>
    <row r="182" spans="1:38" s="535" customFormat="1" ht="19.5" hidden="1" customHeight="1" x14ac:dyDescent="0.3">
      <c r="A182" s="592" t="e">
        <f>#REF!</f>
        <v>#REF!</v>
      </c>
      <c r="B182" s="592"/>
      <c r="C182" s="592"/>
      <c r="D182" s="592"/>
      <c r="E182" s="592"/>
      <c r="F182" s="592"/>
      <c r="G182" s="592"/>
      <c r="H182" s="592"/>
      <c r="I182" s="603" t="e">
        <f>#REF!</f>
        <v>#REF!</v>
      </c>
      <c r="J182" s="956" t="e">
        <f>#REF!</f>
        <v>#REF!</v>
      </c>
      <c r="K182" s="956"/>
      <c r="L182" s="956"/>
      <c r="M182" s="956"/>
      <c r="N182" s="461"/>
      <c r="AH182" s="595"/>
      <c r="AI182" s="595"/>
      <c r="AK182" s="594"/>
      <c r="AL182" s="595"/>
    </row>
    <row r="183" spans="1:38" s="535" customFormat="1" ht="19.5" hidden="1" customHeight="1" x14ac:dyDescent="0.3">
      <c r="A183" s="604"/>
      <c r="B183" s="604"/>
      <c r="C183" s="604"/>
      <c r="D183" s="604"/>
      <c r="E183" s="604"/>
      <c r="F183" s="604"/>
      <c r="G183" s="604"/>
      <c r="H183" s="604"/>
      <c r="I183" s="591" t="e">
        <f>#REF!</f>
        <v>#REF!</v>
      </c>
      <c r="J183" s="956" t="e">
        <f>#REF!</f>
        <v>#REF!</v>
      </c>
      <c r="K183" s="956"/>
      <c r="L183" s="956"/>
      <c r="M183" s="956"/>
      <c r="N183" s="461"/>
      <c r="AH183" s="595"/>
      <c r="AI183" s="595"/>
      <c r="AK183" s="595"/>
      <c r="AL183" s="595"/>
    </row>
    <row r="184" spans="1:38" s="535" customFormat="1" ht="19.5" hidden="1" customHeight="1" x14ac:dyDescent="0.3">
      <c r="A184" s="597" t="e">
        <f>#REF!</f>
        <v>#REF!</v>
      </c>
      <c r="B184" s="597"/>
      <c r="C184" s="597"/>
      <c r="D184" s="597"/>
      <c r="E184" s="597"/>
      <c r="F184" s="597"/>
      <c r="G184" s="597"/>
      <c r="H184" s="597"/>
      <c r="I184" s="591" t="e">
        <f>#REF!</f>
        <v>#REF!</v>
      </c>
      <c r="J184" s="956"/>
      <c r="K184" s="956"/>
      <c r="L184" s="956"/>
      <c r="M184" s="956"/>
      <c r="N184" s="461"/>
      <c r="AH184" s="595"/>
      <c r="AI184" s="595"/>
      <c r="AK184" s="595"/>
      <c r="AL184" s="595"/>
    </row>
    <row r="185" spans="1:38" s="535" customFormat="1" ht="19.5" hidden="1" customHeight="1" x14ac:dyDescent="0.3">
      <c r="A185" s="592" t="e">
        <f>#REF!</f>
        <v>#REF!</v>
      </c>
      <c r="B185" s="592"/>
      <c r="C185" s="592"/>
      <c r="D185" s="592"/>
      <c r="E185" s="592"/>
      <c r="F185" s="592"/>
      <c r="G185" s="592"/>
      <c r="H185" s="592"/>
      <c r="I185" s="593" t="e">
        <f>#REF!</f>
        <v>#REF!</v>
      </c>
      <c r="J185" s="956" t="e">
        <f>#REF!</f>
        <v>#REF!</v>
      </c>
      <c r="K185" s="956"/>
      <c r="L185" s="956"/>
      <c r="M185" s="956"/>
      <c r="N185" s="461"/>
      <c r="AH185" s="595"/>
      <c r="AI185" s="595"/>
      <c r="AK185" s="594"/>
      <c r="AL185" s="595"/>
    </row>
    <row r="186" spans="1:38" s="535" customFormat="1" ht="19.5" hidden="1" customHeight="1" x14ac:dyDescent="0.3">
      <c r="A186" s="592" t="e">
        <f>#REF!</f>
        <v>#REF!</v>
      </c>
      <c r="B186" s="592"/>
      <c r="C186" s="592"/>
      <c r="D186" s="592"/>
      <c r="E186" s="592"/>
      <c r="F186" s="592"/>
      <c r="G186" s="592"/>
      <c r="H186" s="592"/>
      <c r="I186" s="593" t="e">
        <f>#REF!</f>
        <v>#REF!</v>
      </c>
      <c r="J186" s="956" t="e">
        <f>#REF!</f>
        <v>#REF!</v>
      </c>
      <c r="K186" s="956"/>
      <c r="L186" s="956"/>
      <c r="M186" s="956"/>
      <c r="N186" s="461"/>
      <c r="AH186" s="595"/>
      <c r="AI186" s="595"/>
      <c r="AK186" s="594"/>
      <c r="AL186" s="595"/>
    </row>
    <row r="187" spans="1:38" s="535" customFormat="1" ht="19.5" hidden="1" customHeight="1" x14ac:dyDescent="0.3">
      <c r="A187" s="592" t="e">
        <f>#REF!</f>
        <v>#REF!</v>
      </c>
      <c r="B187" s="592"/>
      <c r="C187" s="592"/>
      <c r="D187" s="592"/>
      <c r="E187" s="592"/>
      <c r="F187" s="592"/>
      <c r="G187" s="592"/>
      <c r="H187" s="592"/>
      <c r="I187" s="593" t="e">
        <f>#REF!</f>
        <v>#REF!</v>
      </c>
      <c r="J187" s="956" t="e">
        <f>#REF!</f>
        <v>#REF!</v>
      </c>
      <c r="K187" s="956"/>
      <c r="L187" s="956"/>
      <c r="M187" s="956"/>
      <c r="N187" s="461"/>
      <c r="AH187" s="595"/>
      <c r="AI187" s="595"/>
      <c r="AK187" s="594"/>
      <c r="AL187" s="595"/>
    </row>
    <row r="188" spans="1:38" s="535" customFormat="1" ht="19.5" hidden="1" customHeight="1" x14ac:dyDescent="0.3">
      <c r="A188" s="604"/>
      <c r="B188" s="604"/>
      <c r="C188" s="604"/>
      <c r="D188" s="604"/>
      <c r="E188" s="604"/>
      <c r="F188" s="604"/>
      <c r="G188" s="604"/>
      <c r="H188" s="604"/>
      <c r="I188" s="591" t="e">
        <f>#REF!</f>
        <v>#REF!</v>
      </c>
      <c r="J188" s="956" t="e">
        <f>#REF!</f>
        <v>#REF!</v>
      </c>
      <c r="K188" s="956"/>
      <c r="L188" s="956"/>
      <c r="M188" s="956"/>
      <c r="N188" s="461"/>
      <c r="AH188" s="595"/>
      <c r="AI188" s="595"/>
      <c r="AK188" s="595"/>
      <c r="AL188" s="595"/>
    </row>
    <row r="189" spans="1:38" s="535" customFormat="1" ht="33" hidden="1" customHeight="1" x14ac:dyDescent="0.3">
      <c r="A189" s="597" t="e">
        <f>#REF!</f>
        <v>#REF!</v>
      </c>
      <c r="B189" s="597"/>
      <c r="C189" s="597"/>
      <c r="D189" s="597"/>
      <c r="E189" s="597"/>
      <c r="F189" s="597"/>
      <c r="G189" s="597"/>
      <c r="H189" s="597"/>
      <c r="I189" s="591" t="e">
        <f>#REF!</f>
        <v>#REF!</v>
      </c>
      <c r="J189" s="956"/>
      <c r="K189" s="956"/>
      <c r="L189" s="956"/>
      <c r="M189" s="956"/>
      <c r="N189" s="461"/>
      <c r="AH189" s="595"/>
      <c r="AI189" s="595"/>
      <c r="AK189" s="595"/>
      <c r="AL189" s="595"/>
    </row>
    <row r="190" spans="1:38" s="535" customFormat="1" ht="19.5" hidden="1" customHeight="1" x14ac:dyDescent="0.3">
      <c r="A190" s="604" t="e">
        <f>#REF!</f>
        <v>#REF!</v>
      </c>
      <c r="B190" s="604"/>
      <c r="C190" s="604"/>
      <c r="D190" s="604"/>
      <c r="E190" s="604"/>
      <c r="F190" s="604"/>
      <c r="G190" s="604"/>
      <c r="H190" s="604"/>
      <c r="I190" s="593" t="e">
        <f>#REF!</f>
        <v>#REF!</v>
      </c>
      <c r="J190" s="956" t="e">
        <f>#REF!</f>
        <v>#REF!</v>
      </c>
      <c r="K190" s="956"/>
      <c r="L190" s="956"/>
      <c r="M190" s="956"/>
      <c r="N190" s="461"/>
      <c r="AH190" s="595"/>
      <c r="AI190" s="595"/>
      <c r="AK190" s="594"/>
      <c r="AL190" s="595"/>
    </row>
    <row r="191" spans="1:38" s="535" customFormat="1" ht="19.5" hidden="1" customHeight="1" x14ac:dyDescent="0.3">
      <c r="A191" s="604" t="e">
        <f>#REF!</f>
        <v>#REF!</v>
      </c>
      <c r="B191" s="604"/>
      <c r="C191" s="604"/>
      <c r="D191" s="604"/>
      <c r="E191" s="604"/>
      <c r="F191" s="604"/>
      <c r="G191" s="604"/>
      <c r="H191" s="604"/>
      <c r="I191" s="593" t="e">
        <f>#REF!</f>
        <v>#REF!</v>
      </c>
      <c r="J191" s="956" t="e">
        <f>#REF!</f>
        <v>#REF!</v>
      </c>
      <c r="K191" s="956"/>
      <c r="L191" s="956"/>
      <c r="M191" s="956"/>
      <c r="N191" s="461"/>
      <c r="AH191" s="595"/>
      <c r="AI191" s="595"/>
      <c r="AK191" s="594"/>
      <c r="AL191" s="595"/>
    </row>
    <row r="192" spans="1:38" s="535" customFormat="1" ht="19.5" hidden="1" customHeight="1" x14ac:dyDescent="0.3">
      <c r="A192" s="604" t="e">
        <f>#REF!</f>
        <v>#REF!</v>
      </c>
      <c r="B192" s="604"/>
      <c r="C192" s="604"/>
      <c r="D192" s="604"/>
      <c r="E192" s="604"/>
      <c r="F192" s="604"/>
      <c r="G192" s="604"/>
      <c r="H192" s="604"/>
      <c r="I192" s="593" t="e">
        <f>#REF!</f>
        <v>#REF!</v>
      </c>
      <c r="J192" s="956" t="e">
        <f>#REF!</f>
        <v>#REF!</v>
      </c>
      <c r="K192" s="956"/>
      <c r="L192" s="956"/>
      <c r="M192" s="956"/>
      <c r="N192" s="461"/>
      <c r="AH192" s="595"/>
      <c r="AI192" s="595"/>
      <c r="AK192" s="594"/>
      <c r="AL192" s="595"/>
    </row>
    <row r="193" spans="1:38" s="535" customFormat="1" ht="19.5" hidden="1" customHeight="1" x14ac:dyDescent="0.3">
      <c r="A193" s="604"/>
      <c r="B193" s="604"/>
      <c r="C193" s="604"/>
      <c r="D193" s="604"/>
      <c r="E193" s="604"/>
      <c r="F193" s="604"/>
      <c r="G193" s="604"/>
      <c r="H193" s="604"/>
      <c r="I193" s="591" t="e">
        <f>#REF!</f>
        <v>#REF!</v>
      </c>
      <c r="J193" s="956" t="e">
        <f>#REF!</f>
        <v>#REF!</v>
      </c>
      <c r="K193" s="956"/>
      <c r="L193" s="956"/>
      <c r="M193" s="956"/>
      <c r="N193" s="461"/>
      <c r="AH193" s="595"/>
      <c r="AI193" s="595"/>
      <c r="AK193" s="595"/>
      <c r="AL193" s="595"/>
    </row>
    <row r="194" spans="1:38" s="535" customFormat="1" ht="19.5" hidden="1" customHeight="1" x14ac:dyDescent="0.3">
      <c r="A194" s="597" t="e">
        <f>#REF!</f>
        <v>#REF!</v>
      </c>
      <c r="B194" s="597"/>
      <c r="C194" s="597"/>
      <c r="D194" s="597"/>
      <c r="E194" s="597"/>
      <c r="F194" s="597"/>
      <c r="G194" s="597"/>
      <c r="H194" s="597"/>
      <c r="I194" s="591" t="e">
        <f>#REF!</f>
        <v>#REF!</v>
      </c>
      <c r="J194" s="956"/>
      <c r="K194" s="956"/>
      <c r="L194" s="956"/>
      <c r="M194" s="956"/>
      <c r="N194" s="461"/>
      <c r="AH194" s="595"/>
      <c r="AI194" s="595"/>
      <c r="AK194" s="595"/>
      <c r="AL194" s="595"/>
    </row>
    <row r="195" spans="1:38" s="535" customFormat="1" ht="19.5" hidden="1" customHeight="1" x14ac:dyDescent="0.3">
      <c r="A195" s="592" t="e">
        <f>#REF!</f>
        <v>#REF!</v>
      </c>
      <c r="B195" s="592"/>
      <c r="C195" s="592"/>
      <c r="D195" s="592"/>
      <c r="E195" s="592"/>
      <c r="F195" s="592"/>
      <c r="G195" s="592"/>
      <c r="H195" s="592"/>
      <c r="I195" s="593" t="e">
        <f>#REF!</f>
        <v>#REF!</v>
      </c>
      <c r="J195" s="956" t="e">
        <f>#REF!</f>
        <v>#REF!</v>
      </c>
      <c r="K195" s="956"/>
      <c r="L195" s="956"/>
      <c r="M195" s="956"/>
      <c r="N195" s="461"/>
      <c r="AH195" s="595"/>
      <c r="AI195" s="595"/>
      <c r="AK195" s="594"/>
      <c r="AL195" s="595"/>
    </row>
    <row r="196" spans="1:38" s="535" customFormat="1" ht="19.5" hidden="1" customHeight="1" x14ac:dyDescent="0.3">
      <c r="A196" s="592" t="e">
        <f>#REF!</f>
        <v>#REF!</v>
      </c>
      <c r="B196" s="592"/>
      <c r="C196" s="592"/>
      <c r="D196" s="592"/>
      <c r="E196" s="592"/>
      <c r="F196" s="592"/>
      <c r="G196" s="592"/>
      <c r="H196" s="592"/>
      <c r="I196" s="593" t="e">
        <f>#REF!</f>
        <v>#REF!</v>
      </c>
      <c r="J196" s="956" t="e">
        <f>#REF!</f>
        <v>#REF!</v>
      </c>
      <c r="K196" s="956"/>
      <c r="L196" s="956"/>
      <c r="M196" s="956"/>
      <c r="N196" s="461"/>
      <c r="AH196" s="595"/>
      <c r="AI196" s="595"/>
      <c r="AK196" s="594"/>
      <c r="AL196" s="595"/>
    </row>
    <row r="197" spans="1:38" s="535" customFormat="1" ht="19.5" hidden="1" customHeight="1" x14ac:dyDescent="0.3">
      <c r="A197" s="604"/>
      <c r="B197" s="604"/>
      <c r="C197" s="604"/>
      <c r="D197" s="604"/>
      <c r="E197" s="604"/>
      <c r="F197" s="604"/>
      <c r="G197" s="604"/>
      <c r="H197" s="604"/>
      <c r="I197" s="591" t="e">
        <f>#REF!</f>
        <v>#REF!</v>
      </c>
      <c r="J197" s="956" t="e">
        <f>#REF!</f>
        <v>#REF!</v>
      </c>
      <c r="K197" s="956"/>
      <c r="L197" s="956"/>
      <c r="M197" s="956"/>
      <c r="N197" s="461"/>
      <c r="AH197" s="595"/>
      <c r="AI197" s="595"/>
      <c r="AK197" s="595"/>
      <c r="AL197" s="595"/>
    </row>
    <row r="198" spans="1:38" s="535" customFormat="1" ht="33" hidden="1" customHeight="1" x14ac:dyDescent="0.3">
      <c r="A198" s="597" t="e">
        <f>#REF!</f>
        <v>#REF!</v>
      </c>
      <c r="B198" s="597"/>
      <c r="C198" s="597"/>
      <c r="D198" s="597"/>
      <c r="E198" s="597"/>
      <c r="F198" s="597"/>
      <c r="G198" s="597"/>
      <c r="H198" s="597"/>
      <c r="I198" s="591" t="e">
        <f>#REF!</f>
        <v>#REF!</v>
      </c>
      <c r="J198" s="956"/>
      <c r="K198" s="956"/>
      <c r="L198" s="956"/>
      <c r="M198" s="956"/>
      <c r="N198" s="461"/>
      <c r="AH198" s="595"/>
      <c r="AI198" s="595"/>
      <c r="AK198" s="595"/>
      <c r="AL198" s="595"/>
    </row>
    <row r="199" spans="1:38" s="535" customFormat="1" ht="19.5" hidden="1" customHeight="1" x14ac:dyDescent="0.3">
      <c r="A199" s="592" t="e">
        <f>#REF!</f>
        <v>#REF!</v>
      </c>
      <c r="B199" s="592"/>
      <c r="C199" s="592"/>
      <c r="D199" s="592"/>
      <c r="E199" s="592"/>
      <c r="F199" s="592"/>
      <c r="G199" s="592"/>
      <c r="H199" s="592"/>
      <c r="I199" s="593" t="e">
        <f>#REF!</f>
        <v>#REF!</v>
      </c>
      <c r="J199" s="956" t="e">
        <f>#REF!</f>
        <v>#REF!</v>
      </c>
      <c r="K199" s="956"/>
      <c r="L199" s="956"/>
      <c r="M199" s="956"/>
      <c r="N199" s="461"/>
      <c r="AH199" s="595"/>
      <c r="AI199" s="595"/>
      <c r="AK199" s="594"/>
      <c r="AL199" s="595"/>
    </row>
    <row r="200" spans="1:38" s="535" customFormat="1" ht="19.5" hidden="1" customHeight="1" x14ac:dyDescent="0.3">
      <c r="A200" s="592" t="e">
        <f>#REF!</f>
        <v>#REF!</v>
      </c>
      <c r="B200" s="592"/>
      <c r="C200" s="592"/>
      <c r="D200" s="592"/>
      <c r="E200" s="592"/>
      <c r="F200" s="592"/>
      <c r="G200" s="592"/>
      <c r="H200" s="592"/>
      <c r="I200" s="593" t="e">
        <f>#REF!</f>
        <v>#REF!</v>
      </c>
      <c r="J200" s="956" t="e">
        <f>#REF!</f>
        <v>#REF!</v>
      </c>
      <c r="K200" s="956"/>
      <c r="L200" s="956"/>
      <c r="M200" s="956"/>
      <c r="N200" s="461"/>
      <c r="AH200" s="595"/>
      <c r="AI200" s="595"/>
      <c r="AK200" s="594"/>
      <c r="AL200" s="595"/>
    </row>
    <row r="201" spans="1:38" s="535" customFormat="1" ht="19.5" hidden="1" customHeight="1" x14ac:dyDescent="0.3">
      <c r="A201" s="592" t="e">
        <f>#REF!</f>
        <v>#REF!</v>
      </c>
      <c r="B201" s="592"/>
      <c r="C201" s="592"/>
      <c r="D201" s="592"/>
      <c r="E201" s="592"/>
      <c r="F201" s="592"/>
      <c r="G201" s="592"/>
      <c r="H201" s="592"/>
      <c r="I201" s="593" t="e">
        <f>#REF!</f>
        <v>#REF!</v>
      </c>
      <c r="J201" s="956" t="e">
        <f>#REF!</f>
        <v>#REF!</v>
      </c>
      <c r="K201" s="956"/>
      <c r="L201" s="956"/>
      <c r="M201" s="956"/>
      <c r="N201" s="461"/>
      <c r="AH201" s="595"/>
      <c r="AI201" s="595"/>
      <c r="AK201" s="594"/>
      <c r="AL201" s="595"/>
    </row>
    <row r="202" spans="1:38" s="535" customFormat="1" ht="19.5" hidden="1" customHeight="1" x14ac:dyDescent="0.3">
      <c r="A202" s="592" t="e">
        <f>#REF!</f>
        <v>#REF!</v>
      </c>
      <c r="B202" s="592"/>
      <c r="C202" s="592"/>
      <c r="D202" s="592"/>
      <c r="E202" s="592"/>
      <c r="F202" s="592"/>
      <c r="G202" s="592"/>
      <c r="H202" s="592"/>
      <c r="I202" s="593" t="e">
        <f>#REF!</f>
        <v>#REF!</v>
      </c>
      <c r="J202" s="956" t="e">
        <f>#REF!</f>
        <v>#REF!</v>
      </c>
      <c r="K202" s="956"/>
      <c r="L202" s="956"/>
      <c r="M202" s="956"/>
      <c r="N202" s="461"/>
      <c r="AH202" s="595"/>
      <c r="AI202" s="595"/>
      <c r="AK202" s="594"/>
      <c r="AL202" s="595"/>
    </row>
    <row r="203" spans="1:38" s="535" customFormat="1" ht="19.5" hidden="1" customHeight="1" x14ac:dyDescent="0.3">
      <c r="A203" s="592" t="e">
        <f>#REF!</f>
        <v>#REF!</v>
      </c>
      <c r="B203" s="592"/>
      <c r="C203" s="592"/>
      <c r="D203" s="592"/>
      <c r="E203" s="592"/>
      <c r="F203" s="592"/>
      <c r="G203" s="592"/>
      <c r="H203" s="592"/>
      <c r="I203" s="593" t="e">
        <f>#REF!</f>
        <v>#REF!</v>
      </c>
      <c r="J203" s="956" t="e">
        <f>#REF!</f>
        <v>#REF!</v>
      </c>
      <c r="K203" s="956"/>
      <c r="L203" s="956"/>
      <c r="M203" s="956"/>
      <c r="N203" s="461"/>
      <c r="AH203" s="595"/>
      <c r="AI203" s="595"/>
      <c r="AK203" s="594"/>
      <c r="AL203" s="595"/>
    </row>
    <row r="204" spans="1:38" s="535" customFormat="1" ht="19.5" hidden="1" customHeight="1" x14ac:dyDescent="0.3">
      <c r="A204" s="592" t="e">
        <f>#REF!</f>
        <v>#REF!</v>
      </c>
      <c r="B204" s="592"/>
      <c r="C204" s="592"/>
      <c r="D204" s="592"/>
      <c r="E204" s="592"/>
      <c r="F204" s="592"/>
      <c r="G204" s="592"/>
      <c r="H204" s="592"/>
      <c r="I204" s="593" t="e">
        <f>#REF!</f>
        <v>#REF!</v>
      </c>
      <c r="J204" s="956" t="e">
        <f>#REF!</f>
        <v>#REF!</v>
      </c>
      <c r="K204" s="956"/>
      <c r="L204" s="956"/>
      <c r="M204" s="956"/>
      <c r="N204" s="461"/>
      <c r="AH204" s="595"/>
      <c r="AI204" s="595"/>
      <c r="AK204" s="594"/>
      <c r="AL204" s="595"/>
    </row>
    <row r="205" spans="1:38" s="535" customFormat="1" ht="19.5" hidden="1" customHeight="1" x14ac:dyDescent="0.3">
      <c r="A205" s="604"/>
      <c r="B205" s="604"/>
      <c r="C205" s="604"/>
      <c r="D205" s="604"/>
      <c r="E205" s="604"/>
      <c r="F205" s="604"/>
      <c r="G205" s="604"/>
      <c r="H205" s="604"/>
      <c r="I205" s="591" t="e">
        <f>#REF!</f>
        <v>#REF!</v>
      </c>
      <c r="J205" s="956" t="e">
        <f>#REF!</f>
        <v>#REF!</v>
      </c>
      <c r="K205" s="956"/>
      <c r="L205" s="956"/>
      <c r="M205" s="956"/>
      <c r="N205" s="461"/>
      <c r="AH205" s="595"/>
      <c r="AI205" s="595"/>
      <c r="AK205" s="595"/>
      <c r="AL205" s="595"/>
    </row>
    <row r="206" spans="1:38" s="535" customFormat="1" ht="33" hidden="1" customHeight="1" x14ac:dyDescent="0.3">
      <c r="A206" s="597" t="e">
        <f>#REF!</f>
        <v>#REF!</v>
      </c>
      <c r="B206" s="597"/>
      <c r="C206" s="597"/>
      <c r="D206" s="597"/>
      <c r="E206" s="597"/>
      <c r="F206" s="597"/>
      <c r="G206" s="597"/>
      <c r="H206" s="597"/>
      <c r="I206" s="591" t="e">
        <f>#REF!</f>
        <v>#REF!</v>
      </c>
      <c r="J206" s="956"/>
      <c r="K206" s="956"/>
      <c r="L206" s="956"/>
      <c r="M206" s="956"/>
      <c r="N206" s="461"/>
      <c r="AH206" s="595"/>
      <c r="AI206" s="595"/>
      <c r="AK206" s="595"/>
      <c r="AL206" s="595"/>
    </row>
    <row r="207" spans="1:38" s="535" customFormat="1" ht="33" hidden="1" customHeight="1" x14ac:dyDescent="0.3">
      <c r="A207" s="592" t="e">
        <f>#REF!</f>
        <v>#REF!</v>
      </c>
      <c r="B207" s="592"/>
      <c r="C207" s="592"/>
      <c r="D207" s="592"/>
      <c r="E207" s="592"/>
      <c r="F207" s="592"/>
      <c r="G207" s="592"/>
      <c r="H207" s="592"/>
      <c r="I207" s="593" t="e">
        <f>#REF!</f>
        <v>#REF!</v>
      </c>
      <c r="J207" s="956" t="e">
        <f>#REF!</f>
        <v>#REF!</v>
      </c>
      <c r="K207" s="956"/>
      <c r="L207" s="956"/>
      <c r="M207" s="956"/>
      <c r="N207" s="461"/>
      <c r="AH207" s="595"/>
      <c r="AI207" s="595"/>
      <c r="AK207" s="594"/>
      <c r="AL207" s="595"/>
    </row>
    <row r="208" spans="1:38" s="535" customFormat="1" ht="19.5" hidden="1" customHeight="1" x14ac:dyDescent="0.3">
      <c r="A208" s="592" t="e">
        <f>#REF!</f>
        <v>#REF!</v>
      </c>
      <c r="B208" s="592"/>
      <c r="C208" s="592"/>
      <c r="D208" s="592"/>
      <c r="E208" s="592"/>
      <c r="F208" s="592"/>
      <c r="G208" s="592"/>
      <c r="H208" s="592"/>
      <c r="I208" s="593" t="e">
        <f>#REF!</f>
        <v>#REF!</v>
      </c>
      <c r="J208" s="956" t="e">
        <f>#REF!</f>
        <v>#REF!</v>
      </c>
      <c r="K208" s="956"/>
      <c r="L208" s="956"/>
      <c r="M208" s="956"/>
      <c r="N208" s="461"/>
      <c r="AH208" s="595"/>
      <c r="AI208" s="595"/>
      <c r="AK208" s="594"/>
      <c r="AL208" s="595"/>
    </row>
    <row r="209" spans="1:38" s="535" customFormat="1" ht="19.5" hidden="1" customHeight="1" x14ac:dyDescent="0.3">
      <c r="A209" s="592" t="e">
        <f>#REF!</f>
        <v>#REF!</v>
      </c>
      <c r="B209" s="592"/>
      <c r="C209" s="592"/>
      <c r="D209" s="592"/>
      <c r="E209" s="592"/>
      <c r="F209" s="592"/>
      <c r="G209" s="592"/>
      <c r="H209" s="592"/>
      <c r="I209" s="593" t="e">
        <f>#REF!</f>
        <v>#REF!</v>
      </c>
      <c r="J209" s="956" t="e">
        <f>#REF!</f>
        <v>#REF!</v>
      </c>
      <c r="K209" s="956"/>
      <c r="L209" s="956"/>
      <c r="M209" s="956"/>
      <c r="N209" s="461"/>
      <c r="AH209" s="595"/>
      <c r="AI209" s="595"/>
      <c r="AK209" s="594"/>
      <c r="AL209" s="595"/>
    </row>
    <row r="210" spans="1:38" s="535" customFormat="1" ht="19.5" hidden="1" customHeight="1" x14ac:dyDescent="0.3">
      <c r="A210" s="604" t="e">
        <f>#REF!</f>
        <v>#REF!</v>
      </c>
      <c r="B210" s="604"/>
      <c r="C210" s="604"/>
      <c r="D210" s="604"/>
      <c r="E210" s="604"/>
      <c r="F210" s="604"/>
      <c r="G210" s="604"/>
      <c r="H210" s="604"/>
      <c r="I210" s="591" t="e">
        <f>#REF!</f>
        <v>#REF!</v>
      </c>
      <c r="J210" s="956" t="e">
        <f>#REF!</f>
        <v>#REF!</v>
      </c>
      <c r="K210" s="956"/>
      <c r="L210" s="956"/>
      <c r="M210" s="956"/>
      <c r="N210" s="461"/>
      <c r="AH210" s="595"/>
      <c r="AI210" s="595"/>
      <c r="AK210" s="595"/>
      <c r="AL210" s="595"/>
    </row>
    <row r="211" spans="1:38" s="535" customFormat="1" ht="33" hidden="1" customHeight="1" x14ac:dyDescent="0.3">
      <c r="A211" s="597" t="e">
        <f>#REF!</f>
        <v>#REF!</v>
      </c>
      <c r="B211" s="597"/>
      <c r="C211" s="597"/>
      <c r="D211" s="597"/>
      <c r="E211" s="597"/>
      <c r="F211" s="597"/>
      <c r="G211" s="597"/>
      <c r="H211" s="597"/>
      <c r="I211" s="591" t="e">
        <f>#REF!</f>
        <v>#REF!</v>
      </c>
      <c r="J211" s="956"/>
      <c r="K211" s="956"/>
      <c r="L211" s="956"/>
      <c r="M211" s="956"/>
      <c r="N211" s="461"/>
      <c r="AH211" s="595"/>
      <c r="AI211" s="595"/>
      <c r="AK211" s="595"/>
      <c r="AL211" s="595"/>
    </row>
    <row r="212" spans="1:38" s="535" customFormat="1" ht="19.5" hidden="1" customHeight="1" x14ac:dyDescent="0.3">
      <c r="A212" s="592" t="e">
        <f>#REF!</f>
        <v>#REF!</v>
      </c>
      <c r="B212" s="592"/>
      <c r="C212" s="592"/>
      <c r="D212" s="592"/>
      <c r="E212" s="592"/>
      <c r="F212" s="592"/>
      <c r="G212" s="592"/>
      <c r="H212" s="592"/>
      <c r="I212" s="593" t="e">
        <f>#REF!</f>
        <v>#REF!</v>
      </c>
      <c r="J212" s="956" t="e">
        <f>#REF!</f>
        <v>#REF!</v>
      </c>
      <c r="K212" s="956"/>
      <c r="L212" s="956"/>
      <c r="M212" s="956"/>
      <c r="N212" s="461"/>
      <c r="AH212" s="595"/>
      <c r="AI212" s="595"/>
      <c r="AK212" s="594"/>
      <c r="AL212" s="595"/>
    </row>
    <row r="213" spans="1:38" s="535" customFormat="1" ht="19.5" hidden="1" customHeight="1" x14ac:dyDescent="0.3">
      <c r="A213" s="592" t="e">
        <f>#REF!</f>
        <v>#REF!</v>
      </c>
      <c r="B213" s="592"/>
      <c r="C213" s="592"/>
      <c r="D213" s="592"/>
      <c r="E213" s="592"/>
      <c r="F213" s="592"/>
      <c r="G213" s="592"/>
      <c r="H213" s="592"/>
      <c r="I213" s="593" t="e">
        <f>#REF!</f>
        <v>#REF!</v>
      </c>
      <c r="J213" s="956" t="e">
        <f>#REF!</f>
        <v>#REF!</v>
      </c>
      <c r="K213" s="956"/>
      <c r="L213" s="956"/>
      <c r="M213" s="956"/>
      <c r="N213" s="461"/>
      <c r="AH213" s="595"/>
      <c r="AI213" s="595"/>
      <c r="AK213" s="594"/>
      <c r="AL213" s="595"/>
    </row>
    <row r="214" spans="1:38" s="535" customFormat="1" ht="32.25" hidden="1" customHeight="1" x14ac:dyDescent="0.3">
      <c r="A214" s="592" t="e">
        <f>#REF!</f>
        <v>#REF!</v>
      </c>
      <c r="B214" s="592"/>
      <c r="C214" s="592"/>
      <c r="D214" s="592"/>
      <c r="E214" s="592"/>
      <c r="F214" s="592"/>
      <c r="G214" s="592"/>
      <c r="H214" s="592"/>
      <c r="I214" s="593" t="e">
        <f>#REF!</f>
        <v>#REF!</v>
      </c>
      <c r="J214" s="956" t="e">
        <f>#REF!</f>
        <v>#REF!</v>
      </c>
      <c r="K214" s="956"/>
      <c r="L214" s="956"/>
      <c r="M214" s="956"/>
      <c r="N214" s="461"/>
      <c r="AH214" s="595"/>
      <c r="AI214" s="595"/>
      <c r="AK214" s="594"/>
      <c r="AL214" s="595"/>
    </row>
    <row r="215" spans="1:38" s="535" customFormat="1" ht="19.5" hidden="1" customHeight="1" x14ac:dyDescent="0.3">
      <c r="A215" s="592" t="e">
        <f>#REF!</f>
        <v>#REF!</v>
      </c>
      <c r="B215" s="592"/>
      <c r="C215" s="592"/>
      <c r="D215" s="592"/>
      <c r="E215" s="592"/>
      <c r="F215" s="592"/>
      <c r="G215" s="592"/>
      <c r="H215" s="592"/>
      <c r="I215" s="593" t="e">
        <f>#REF!</f>
        <v>#REF!</v>
      </c>
      <c r="J215" s="956" t="e">
        <f>#REF!</f>
        <v>#REF!</v>
      </c>
      <c r="K215" s="956"/>
      <c r="L215" s="956"/>
      <c r="M215" s="956"/>
      <c r="N215" s="461"/>
      <c r="AH215" s="595"/>
      <c r="AI215" s="595"/>
      <c r="AK215" s="594"/>
      <c r="AL215" s="595"/>
    </row>
    <row r="216" spans="1:38" s="535" customFormat="1" ht="19.5" hidden="1" customHeight="1" x14ac:dyDescent="0.3">
      <c r="A216" s="596"/>
      <c r="B216" s="596"/>
      <c r="C216" s="596"/>
      <c r="D216" s="596"/>
      <c r="E216" s="596"/>
      <c r="F216" s="596"/>
      <c r="G216" s="596"/>
      <c r="H216" s="596"/>
      <c r="I216" s="591" t="e">
        <f>#REF!</f>
        <v>#REF!</v>
      </c>
      <c r="J216" s="956" t="e">
        <f>#REF!</f>
        <v>#REF!</v>
      </c>
      <c r="K216" s="956"/>
      <c r="L216" s="956"/>
      <c r="M216" s="956"/>
      <c r="N216" s="587"/>
      <c r="AH216" s="595"/>
      <c r="AI216" s="595"/>
      <c r="AK216" s="595"/>
      <c r="AL216" s="595"/>
    </row>
    <row r="217" spans="1:38" s="535" customFormat="1" hidden="1" x14ac:dyDescent="0.3">
      <c r="A217" s="599"/>
      <c r="B217" s="599"/>
      <c r="C217" s="599"/>
      <c r="D217" s="599"/>
      <c r="E217" s="599"/>
      <c r="F217" s="599"/>
      <c r="G217" s="599"/>
      <c r="H217" s="599"/>
      <c r="I217" s="591" t="e">
        <f>#REF!</f>
        <v>#REF!</v>
      </c>
      <c r="J217" s="956" t="e">
        <f>#REF!</f>
        <v>#REF!</v>
      </c>
      <c r="K217" s="956"/>
      <c r="L217" s="956"/>
      <c r="M217" s="956"/>
      <c r="N217" s="587"/>
      <c r="AH217" s="595"/>
      <c r="AI217" s="595"/>
      <c r="AK217" s="595"/>
      <c r="AL217" s="595"/>
    </row>
    <row r="218" spans="1:38" s="535" customFormat="1" ht="19.5" hidden="1" customHeight="1" x14ac:dyDescent="0.3">
      <c r="A218" s="601"/>
      <c r="B218" s="601"/>
      <c r="C218" s="601"/>
      <c r="D218" s="601"/>
      <c r="E218" s="601"/>
      <c r="F218" s="601"/>
      <c r="G218" s="601"/>
      <c r="H218" s="601"/>
      <c r="I218" s="591" t="e">
        <f>#REF!</f>
        <v>#REF!</v>
      </c>
      <c r="J218" s="956" t="e">
        <f>#REF!</f>
        <v>#REF!</v>
      </c>
      <c r="K218" s="956"/>
      <c r="L218" s="956"/>
      <c r="M218" s="956"/>
      <c r="N218" s="587"/>
      <c r="AH218" s="595"/>
      <c r="AI218" s="595"/>
      <c r="AK218" s="595"/>
      <c r="AL218" s="595"/>
    </row>
    <row r="219" spans="1:38" s="536" customFormat="1" x14ac:dyDescent="0.3">
      <c r="A219" s="605"/>
      <c r="B219" s="605"/>
      <c r="C219" s="605"/>
      <c r="D219" s="605"/>
      <c r="E219" s="605"/>
      <c r="F219" s="605"/>
      <c r="G219" s="605"/>
      <c r="H219" s="605"/>
      <c r="I219" s="606"/>
      <c r="J219" s="957"/>
      <c r="K219" s="957"/>
      <c r="L219" s="957"/>
      <c r="M219" s="957"/>
      <c r="N219" s="534"/>
      <c r="O219" s="535"/>
    </row>
    <row r="220" spans="1:38" s="536" customFormat="1" x14ac:dyDescent="0.3">
      <c r="A220" s="584"/>
      <c r="B220" s="584"/>
      <c r="C220" s="584"/>
      <c r="D220" s="584"/>
      <c r="E220" s="584"/>
      <c r="F220" s="584"/>
      <c r="G220" s="584"/>
      <c r="H220" s="584"/>
      <c r="I220" s="585"/>
      <c r="J220" s="585"/>
      <c r="K220" s="585"/>
      <c r="L220" s="585"/>
      <c r="M220" s="585"/>
      <c r="N220" s="534"/>
      <c r="O220" s="535"/>
    </row>
    <row r="221" spans="1:38" s="536" customFormat="1" x14ac:dyDescent="0.3">
      <c r="A221" s="584"/>
      <c r="B221" s="584"/>
      <c r="C221" s="584"/>
      <c r="D221" s="584"/>
      <c r="E221" s="584"/>
      <c r="F221" s="584"/>
      <c r="G221" s="584"/>
      <c r="H221" s="584"/>
      <c r="I221" s="585"/>
      <c r="J221" s="585"/>
      <c r="K221" s="585"/>
      <c r="L221" s="585"/>
      <c r="M221" s="585"/>
      <c r="N221" s="534"/>
      <c r="O221" s="535"/>
    </row>
  </sheetData>
  <sheetProtection algorithmName="SHA-512" hashValue="L7HV9F59PmSc6FZomwJPGRhlXdJhEcY9uEngf8+UlG2ORsam92+njE3i4k3WpQbQSTJR4gHER3Za4G33oxwCXQ==" saltValue="1pSJelRcxl5q9XlJYNqA5Q==" spinCount="100000" sheet="1" formatColumns="0" formatRows="0" selectLockedCells="1"/>
  <customSheetViews>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50">
    <mergeCell ref="I11:J11"/>
    <mergeCell ref="A13:M13"/>
    <mergeCell ref="AH14:AI14"/>
    <mergeCell ref="AK14:AL14"/>
    <mergeCell ref="B16:N16"/>
    <mergeCell ref="F19:L19"/>
    <mergeCell ref="A3:M3"/>
    <mergeCell ref="A4:M4"/>
    <mergeCell ref="A7:J7"/>
    <mergeCell ref="I8:J8"/>
    <mergeCell ref="I9:J9"/>
    <mergeCell ref="I10:J10"/>
    <mergeCell ref="B8:D8"/>
    <mergeCell ref="B9:D9"/>
    <mergeCell ref="B10:D10"/>
    <mergeCell ref="B11:D11"/>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3"/>
  <sheetViews>
    <sheetView showZeros="0" view="pageBreakPreview" topLeftCell="A18" zoomScaleNormal="100" zoomScaleSheetLayoutView="100" workbookViewId="0">
      <selection activeCell="G25" sqref="G25"/>
    </sheetView>
  </sheetViews>
  <sheetFormatPr defaultColWidth="9" defaultRowHeight="16.5" x14ac:dyDescent="0.3"/>
  <cols>
    <col min="1" max="2" width="6.625" style="625" customWidth="1"/>
    <col min="3" max="3" width="21.625" style="625" customWidth="1"/>
    <col min="4" max="4" width="13.375" style="625" customWidth="1"/>
    <col min="5" max="5" width="54.625" style="625" customWidth="1"/>
    <col min="6" max="6" width="13.5" style="625" customWidth="1"/>
    <col min="7" max="7" width="14.375" style="625" customWidth="1"/>
    <col min="8" max="8" width="15.625" style="612" hidden="1" customWidth="1"/>
    <col min="9" max="9" width="20" style="613" hidden="1" customWidth="1"/>
    <col min="10" max="10" width="41.5" style="613" hidden="1" customWidth="1"/>
    <col min="11" max="11" width="21.25" style="613" hidden="1" customWidth="1"/>
    <col min="12" max="12" width="14.25" style="613" hidden="1" customWidth="1"/>
    <col min="13" max="13" width="14.25" style="613" customWidth="1"/>
    <col min="14" max="16" width="9" style="614" customWidth="1"/>
    <col min="17" max="19" width="9" style="615"/>
    <col min="20" max="21" width="9" style="616"/>
    <col min="22" max="16384" width="9" style="617"/>
  </cols>
  <sheetData>
    <row r="1" spans="1:21" s="611" customFormat="1" ht="39.950000000000003" customHeight="1" x14ac:dyDescent="0.3">
      <c r="A1" s="992" t="s">
        <v>214</v>
      </c>
      <c r="B1" s="992"/>
      <c r="C1" s="992"/>
      <c r="D1" s="992"/>
      <c r="E1" s="992"/>
      <c r="F1" s="992"/>
      <c r="G1" s="992"/>
      <c r="H1" s="607"/>
      <c r="I1" s="608"/>
      <c r="J1" s="608"/>
      <c r="K1" s="608"/>
      <c r="L1" s="608"/>
      <c r="M1" s="608"/>
      <c r="N1" s="608"/>
      <c r="O1" s="608"/>
      <c r="P1" s="608"/>
      <c r="Q1" s="609"/>
      <c r="R1" s="609"/>
      <c r="S1" s="609"/>
      <c r="T1" s="610"/>
      <c r="U1" s="610"/>
    </row>
    <row r="2" spans="1:21" ht="18" customHeight="1" x14ac:dyDescent="0.3">
      <c r="A2" s="430" t="str">
        <f>Cover!B3</f>
        <v>Spec No: CC/NT/W-SOLAR/DOM/A01/25/06750</v>
      </c>
      <c r="B2" s="430"/>
      <c r="C2" s="431"/>
      <c r="D2" s="432"/>
      <c r="E2" s="432"/>
      <c r="F2" s="432"/>
      <c r="G2" s="434" t="s">
        <v>215</v>
      </c>
    </row>
    <row r="3" spans="1:21" ht="18" customHeight="1" x14ac:dyDescent="0.3">
      <c r="A3" s="507"/>
      <c r="B3" s="507"/>
      <c r="C3" s="508"/>
      <c r="D3" s="529"/>
      <c r="E3" s="529"/>
      <c r="F3" s="529"/>
      <c r="G3" s="509"/>
    </row>
    <row r="4" spans="1:21" ht="18.95" customHeight="1" x14ac:dyDescent="0.3">
      <c r="A4" s="962" t="s">
        <v>216</v>
      </c>
      <c r="B4" s="962"/>
      <c r="C4" s="962"/>
      <c r="D4" s="962"/>
      <c r="E4" s="962"/>
      <c r="F4" s="962"/>
      <c r="G4" s="962"/>
    </row>
    <row r="5" spans="1:21" ht="21" customHeight="1" x14ac:dyDescent="0.3">
      <c r="A5" s="618" t="s">
        <v>5</v>
      </c>
      <c r="B5" s="618"/>
      <c r="C5" s="586"/>
      <c r="D5" s="586"/>
      <c r="E5" s="586"/>
      <c r="F5" s="586"/>
      <c r="G5" s="586"/>
    </row>
    <row r="6" spans="1:21" ht="21" customHeight="1" x14ac:dyDescent="0.3">
      <c r="A6" s="619" t="s">
        <v>217</v>
      </c>
      <c r="B6" s="619"/>
      <c r="C6" s="586"/>
      <c r="D6" s="586"/>
      <c r="E6" s="586"/>
      <c r="F6" s="586"/>
      <c r="G6" s="586"/>
    </row>
    <row r="7" spans="1:21" ht="21" customHeight="1" x14ac:dyDescent="0.3">
      <c r="A7" s="619" t="s">
        <v>8</v>
      </c>
      <c r="B7" s="619"/>
      <c r="C7" s="586"/>
      <c r="D7" s="586"/>
      <c r="E7" s="586"/>
      <c r="F7" s="586"/>
      <c r="G7" s="586"/>
    </row>
    <row r="8" spans="1:21" ht="21" customHeight="1" x14ac:dyDescent="0.3">
      <c r="A8" s="619" t="s">
        <v>10</v>
      </c>
      <c r="B8" s="619"/>
      <c r="C8" s="586"/>
      <c r="D8" s="586"/>
      <c r="E8" s="586"/>
      <c r="F8" s="586"/>
      <c r="G8" s="586"/>
    </row>
    <row r="9" spans="1:21" ht="21" customHeight="1" x14ac:dyDescent="0.3">
      <c r="A9" s="619" t="s">
        <v>218</v>
      </c>
      <c r="B9" s="619"/>
      <c r="C9" s="586"/>
      <c r="D9" s="586"/>
      <c r="E9" s="586"/>
      <c r="F9" s="586"/>
      <c r="G9" s="586"/>
    </row>
    <row r="10" spans="1:21" ht="21" customHeight="1" x14ac:dyDescent="0.3">
      <c r="A10" s="619" t="s">
        <v>219</v>
      </c>
      <c r="B10" s="619"/>
      <c r="C10" s="586"/>
      <c r="D10" s="586"/>
      <c r="E10" s="586"/>
      <c r="F10" s="586"/>
      <c r="G10" s="586"/>
    </row>
    <row r="11" spans="1:21" ht="21" customHeight="1" x14ac:dyDescent="0.3">
      <c r="A11" s="586"/>
      <c r="B11" s="586"/>
      <c r="C11" s="586"/>
      <c r="D11" s="586"/>
      <c r="E11" s="586"/>
      <c r="F11" s="586"/>
      <c r="G11" s="586"/>
    </row>
    <row r="12" spans="1:21" ht="47.45" customHeight="1" x14ac:dyDescent="0.3">
      <c r="A12" s="620" t="s">
        <v>220</v>
      </c>
      <c r="B12" s="620"/>
      <c r="C12" s="993" t="str">
        <f>Cover!$B$2</f>
        <v>Power Supply arrangement comprising Solar and BESS as a pilot project for meeting the construction power supply requirement at Pang HVDC station.</v>
      </c>
      <c r="D12" s="993"/>
      <c r="E12" s="993"/>
      <c r="F12" s="993"/>
      <c r="G12" s="993"/>
    </row>
    <row r="13" spans="1:21" ht="21" customHeight="1" x14ac:dyDescent="0.3">
      <c r="A13" s="621" t="s">
        <v>221</v>
      </c>
      <c r="B13" s="621"/>
      <c r="C13" s="622"/>
      <c r="D13" s="621"/>
      <c r="E13" s="621"/>
      <c r="F13" s="621"/>
      <c r="G13" s="621"/>
    </row>
    <row r="14" spans="1:21" ht="55.5" customHeight="1" x14ac:dyDescent="0.3">
      <c r="A14" s="994" t="s">
        <v>222</v>
      </c>
      <c r="B14" s="994"/>
      <c r="C14" s="994"/>
      <c r="D14" s="994"/>
      <c r="E14" s="994"/>
      <c r="F14" s="994"/>
      <c r="G14" s="994"/>
      <c r="I14" s="623" t="s">
        <v>223</v>
      </c>
      <c r="J14" s="624" t="s">
        <v>224</v>
      </c>
    </row>
    <row r="15" spans="1:21" ht="69.95" customHeight="1" x14ac:dyDescent="0.3">
      <c r="B15" s="626">
        <v>1</v>
      </c>
      <c r="C15" s="989" t="s">
        <v>387</v>
      </c>
      <c r="D15" s="990"/>
      <c r="E15" s="990"/>
      <c r="F15" s="991"/>
      <c r="G15" s="627"/>
      <c r="H15" s="628">
        <f>'Sch-1'!N42+'Sch-2'!J42+'Sch-3 '!P41+'Sch-4'!P21+'Sch-4b'!P21+'Sch-7'!M20</f>
        <v>0</v>
      </c>
      <c r="I15" s="629">
        <f>IF(H15=0,0,G15/H15)</f>
        <v>0</v>
      </c>
    </row>
    <row r="16" spans="1:21" ht="69.95" customHeight="1" x14ac:dyDescent="0.3">
      <c r="B16" s="626">
        <v>2</v>
      </c>
      <c r="C16" s="989" t="s">
        <v>388</v>
      </c>
      <c r="D16" s="990"/>
      <c r="E16" s="990"/>
      <c r="F16" s="991"/>
      <c r="G16" s="630"/>
      <c r="H16" s="628">
        <f>'Sch-1'!N42+'Sch-2'!J42+'Sch-3 '!P41+'Sch-4'!P21+'Sch-4b'!P21+'Sch-7'!M20</f>
        <v>0</v>
      </c>
      <c r="I16" s="631">
        <f>G16</f>
        <v>0</v>
      </c>
    </row>
    <row r="17" spans="1:21" s="632" customFormat="1" ht="54.95" customHeight="1" x14ac:dyDescent="0.3">
      <c r="B17" s="633">
        <v>3</v>
      </c>
      <c r="C17" s="978" t="s">
        <v>225</v>
      </c>
      <c r="D17" s="979"/>
      <c r="E17" s="979"/>
      <c r="F17" s="980"/>
      <c r="G17" s="634"/>
      <c r="H17" s="635"/>
      <c r="I17" s="636"/>
      <c r="J17" s="636"/>
      <c r="K17" s="636"/>
      <c r="L17" s="636"/>
      <c r="M17" s="636"/>
      <c r="N17" s="637"/>
      <c r="O17" s="637"/>
      <c r="P17" s="637"/>
      <c r="Q17" s="638"/>
      <c r="R17" s="638"/>
      <c r="S17" s="638"/>
      <c r="T17" s="639"/>
      <c r="U17" s="639"/>
    </row>
    <row r="18" spans="1:21" s="632" customFormat="1" ht="21" customHeight="1" x14ac:dyDescent="0.3">
      <c r="B18" s="640"/>
      <c r="C18" s="641" t="s">
        <v>226</v>
      </c>
      <c r="D18" s="642"/>
      <c r="E18" s="643"/>
      <c r="F18" s="644" t="s">
        <v>227</v>
      </c>
      <c r="G18" s="645"/>
      <c r="H18" s="646">
        <f>'Sch-1'!N42</f>
        <v>0</v>
      </c>
      <c r="I18" s="647">
        <f t="shared" ref="I18:I23" si="0">IF(H18=0,0,G18/H18)</f>
        <v>0</v>
      </c>
      <c r="J18" s="648" t="s">
        <v>228</v>
      </c>
      <c r="K18" s="649">
        <f>I15+I16+I18+I25</f>
        <v>0</v>
      </c>
      <c r="L18" s="636"/>
      <c r="M18" s="636"/>
      <c r="N18" s="637"/>
      <c r="O18" s="637"/>
      <c r="P18" s="637"/>
      <c r="Q18" s="638"/>
      <c r="R18" s="638"/>
      <c r="S18" s="638"/>
      <c r="T18" s="639"/>
      <c r="U18" s="639"/>
    </row>
    <row r="19" spans="1:21" s="632" customFormat="1" ht="21" customHeight="1" x14ac:dyDescent="0.3">
      <c r="B19" s="640"/>
      <c r="C19" s="650" t="s">
        <v>229</v>
      </c>
      <c r="D19" s="642"/>
      <c r="E19" s="643"/>
      <c r="F19" s="644" t="s">
        <v>227</v>
      </c>
      <c r="G19" s="645"/>
      <c r="H19" s="646">
        <f>'Sch-2'!J42</f>
        <v>0</v>
      </c>
      <c r="I19" s="647">
        <f t="shared" si="0"/>
        <v>0</v>
      </c>
      <c r="J19" s="648" t="s">
        <v>229</v>
      </c>
      <c r="K19" s="649">
        <f>I15+I16+I19+I26</f>
        <v>0</v>
      </c>
      <c r="L19" s="636"/>
      <c r="M19" s="636"/>
      <c r="N19" s="637"/>
      <c r="O19" s="637"/>
      <c r="P19" s="637"/>
      <c r="Q19" s="638"/>
      <c r="R19" s="638"/>
      <c r="S19" s="638"/>
      <c r="T19" s="639"/>
      <c r="U19" s="639"/>
    </row>
    <row r="20" spans="1:21" s="632" customFormat="1" ht="21" customHeight="1" x14ac:dyDescent="0.3">
      <c r="B20" s="640"/>
      <c r="C20" s="650" t="s">
        <v>230</v>
      </c>
      <c r="D20" s="642"/>
      <c r="E20" s="643"/>
      <c r="F20" s="644" t="s">
        <v>227</v>
      </c>
      <c r="G20" s="645"/>
      <c r="H20" s="646">
        <f>'Sch-3 '!P41</f>
        <v>0</v>
      </c>
      <c r="I20" s="647">
        <f t="shared" si="0"/>
        <v>0</v>
      </c>
      <c r="J20" s="648" t="s">
        <v>230</v>
      </c>
      <c r="K20" s="649">
        <f>I15+I16+I20+I27</f>
        <v>0</v>
      </c>
      <c r="L20" s="636"/>
      <c r="M20" s="636"/>
      <c r="N20" s="637"/>
      <c r="O20" s="637"/>
      <c r="P20" s="637"/>
      <c r="Q20" s="638"/>
      <c r="R20" s="638"/>
      <c r="S20" s="638"/>
      <c r="T20" s="639"/>
      <c r="U20" s="639"/>
    </row>
    <row r="21" spans="1:21" s="632" customFormat="1" ht="21" customHeight="1" x14ac:dyDescent="0.3">
      <c r="B21" s="640"/>
      <c r="C21" s="641" t="s">
        <v>389</v>
      </c>
      <c r="D21" s="642"/>
      <c r="E21" s="643"/>
      <c r="F21" s="644" t="s">
        <v>227</v>
      </c>
      <c r="G21" s="655"/>
      <c r="H21" s="646">
        <f>'Sch-4'!P21</f>
        <v>0</v>
      </c>
      <c r="I21" s="647">
        <f t="shared" si="0"/>
        <v>0</v>
      </c>
      <c r="J21" s="648" t="s">
        <v>231</v>
      </c>
      <c r="K21" s="649">
        <f>I15+I16+I21+I28</f>
        <v>0</v>
      </c>
      <c r="L21" s="636"/>
      <c r="M21" s="636"/>
      <c r="N21" s="637"/>
      <c r="O21" s="637"/>
      <c r="P21" s="637"/>
      <c r="Q21" s="638"/>
      <c r="R21" s="638"/>
      <c r="S21" s="638"/>
      <c r="T21" s="639"/>
      <c r="U21" s="639"/>
    </row>
    <row r="22" spans="1:21" s="632" customFormat="1" ht="21" hidden="1" customHeight="1" x14ac:dyDescent="0.3">
      <c r="B22" s="640"/>
      <c r="C22" s="641" t="s">
        <v>336</v>
      </c>
      <c r="D22" s="642"/>
      <c r="E22" s="643"/>
      <c r="F22" s="644" t="s">
        <v>227</v>
      </c>
      <c r="G22" s="655"/>
      <c r="H22" s="646">
        <f>'Sch-4b'!P21</f>
        <v>0</v>
      </c>
      <c r="I22" s="647">
        <f t="shared" si="0"/>
        <v>0</v>
      </c>
      <c r="J22" s="648" t="s">
        <v>232</v>
      </c>
      <c r="K22" s="649">
        <f>I15+I16+I22+I29</f>
        <v>0</v>
      </c>
      <c r="L22" s="636"/>
      <c r="M22" s="636"/>
      <c r="N22" s="637"/>
      <c r="O22" s="637"/>
      <c r="P22" s="637"/>
      <c r="Q22" s="638"/>
      <c r="R22" s="638"/>
      <c r="S22" s="638"/>
      <c r="T22" s="639"/>
      <c r="U22" s="639"/>
    </row>
    <row r="23" spans="1:21" s="632" customFormat="1" ht="23.25" customHeight="1" x14ac:dyDescent="0.3">
      <c r="B23" s="651"/>
      <c r="C23" s="652" t="s">
        <v>233</v>
      </c>
      <c r="D23" s="653"/>
      <c r="E23" s="643"/>
      <c r="F23" s="654" t="s">
        <v>227</v>
      </c>
      <c r="G23" s="655"/>
      <c r="H23" s="646">
        <f>'[1]Sch-7'!M20</f>
        <v>0</v>
      </c>
      <c r="I23" s="647">
        <f t="shared" si="0"/>
        <v>0</v>
      </c>
      <c r="J23" s="648" t="s">
        <v>233</v>
      </c>
      <c r="K23" s="649">
        <f>I15+I16+I23+I30</f>
        <v>0</v>
      </c>
      <c r="L23" s="636"/>
      <c r="M23" s="636"/>
      <c r="N23" s="637"/>
      <c r="O23" s="637"/>
      <c r="P23" s="637"/>
      <c r="Q23" s="638"/>
      <c r="R23" s="638"/>
      <c r="S23" s="638"/>
      <c r="T23" s="639"/>
      <c r="U23" s="639"/>
    </row>
    <row r="24" spans="1:21" s="632" customFormat="1" ht="54.95" customHeight="1" x14ac:dyDescent="0.3">
      <c r="B24" s="633">
        <v>4</v>
      </c>
      <c r="C24" s="981" t="s">
        <v>301</v>
      </c>
      <c r="D24" s="982"/>
      <c r="E24" s="982"/>
      <c r="F24" s="983"/>
      <c r="G24" s="634"/>
      <c r="H24" s="635"/>
      <c r="I24" s="636"/>
      <c r="J24" s="636"/>
      <c r="K24" s="636"/>
      <c r="L24" s="636"/>
      <c r="M24" s="636"/>
      <c r="N24" s="637"/>
      <c r="O24" s="637"/>
      <c r="P24" s="637"/>
      <c r="Q24" s="638"/>
      <c r="R24" s="638"/>
      <c r="S24" s="638"/>
      <c r="T24" s="639"/>
      <c r="U24" s="639"/>
    </row>
    <row r="25" spans="1:21" s="632" customFormat="1" ht="21" customHeight="1" x14ac:dyDescent="0.3">
      <c r="A25" s="656"/>
      <c r="B25" s="640"/>
      <c r="C25" s="641" t="s">
        <v>234</v>
      </c>
      <c r="D25" s="642"/>
      <c r="E25" s="657"/>
      <c r="F25" s="644" t="s">
        <v>235</v>
      </c>
      <c r="G25" s="658"/>
      <c r="H25" s="646">
        <f>'Sch-1'!N42</f>
        <v>0</v>
      </c>
      <c r="I25" s="659">
        <f t="shared" ref="I25:I30" si="1">G25</f>
        <v>0</v>
      </c>
      <c r="J25" s="636"/>
      <c r="K25" s="636"/>
      <c r="L25" s="636"/>
      <c r="M25" s="636"/>
      <c r="N25" s="637"/>
      <c r="O25" s="637"/>
      <c r="P25" s="637"/>
      <c r="Q25" s="638"/>
      <c r="R25" s="638"/>
      <c r="S25" s="638"/>
      <c r="T25" s="639"/>
      <c r="U25" s="639"/>
    </row>
    <row r="26" spans="1:21" s="632" customFormat="1" ht="21" customHeight="1" x14ac:dyDescent="0.3">
      <c r="A26" s="656"/>
      <c r="B26" s="640"/>
      <c r="C26" s="650" t="s">
        <v>229</v>
      </c>
      <c r="D26" s="642"/>
      <c r="E26" s="657"/>
      <c r="F26" s="644" t="s">
        <v>235</v>
      </c>
      <c r="G26" s="658"/>
      <c r="H26" s="646">
        <f>'Sch-2'!J42</f>
        <v>0</v>
      </c>
      <c r="I26" s="659">
        <f t="shared" si="1"/>
        <v>0</v>
      </c>
      <c r="J26" s="636"/>
      <c r="K26" s="636"/>
      <c r="L26" s="636"/>
      <c r="M26" s="636"/>
      <c r="N26" s="637"/>
      <c r="O26" s="637"/>
      <c r="P26" s="637"/>
      <c r="Q26" s="638"/>
      <c r="R26" s="638"/>
      <c r="S26" s="638"/>
      <c r="T26" s="639"/>
      <c r="U26" s="639"/>
    </row>
    <row r="27" spans="1:21" s="632" customFormat="1" ht="21" customHeight="1" x14ac:dyDescent="0.3">
      <c r="A27" s="656"/>
      <c r="B27" s="640"/>
      <c r="C27" s="650" t="s">
        <v>230</v>
      </c>
      <c r="D27" s="642"/>
      <c r="E27" s="657"/>
      <c r="F27" s="644" t="s">
        <v>235</v>
      </c>
      <c r="G27" s="658"/>
      <c r="H27" s="646">
        <f>'Sch-3 '!P41</f>
        <v>0</v>
      </c>
      <c r="I27" s="659">
        <f t="shared" si="1"/>
        <v>0</v>
      </c>
      <c r="J27" s="636"/>
      <c r="K27" s="636"/>
      <c r="L27" s="636"/>
      <c r="M27" s="636"/>
      <c r="N27" s="637"/>
      <c r="O27" s="637"/>
      <c r="P27" s="637"/>
      <c r="Q27" s="638"/>
      <c r="R27" s="638"/>
      <c r="S27" s="638"/>
      <c r="T27" s="639"/>
      <c r="U27" s="639"/>
    </row>
    <row r="28" spans="1:21" s="632" customFormat="1" ht="21" customHeight="1" x14ac:dyDescent="0.3">
      <c r="A28" s="656"/>
      <c r="B28" s="640"/>
      <c r="C28" s="641" t="s">
        <v>389</v>
      </c>
      <c r="D28" s="642"/>
      <c r="E28" s="657"/>
      <c r="F28" s="644" t="s">
        <v>235</v>
      </c>
      <c r="G28" s="655"/>
      <c r="H28" s="646">
        <f>'Sch-4'!P21</f>
        <v>0</v>
      </c>
      <c r="I28" s="659">
        <f t="shared" si="1"/>
        <v>0</v>
      </c>
      <c r="J28" s="636"/>
      <c r="K28" s="636"/>
      <c r="L28" s="636"/>
      <c r="M28" s="636"/>
      <c r="N28" s="637"/>
      <c r="O28" s="637"/>
      <c r="P28" s="637"/>
      <c r="Q28" s="638"/>
      <c r="R28" s="638"/>
      <c r="S28" s="638"/>
      <c r="T28" s="639"/>
      <c r="U28" s="639"/>
    </row>
    <row r="29" spans="1:21" s="632" customFormat="1" ht="21" hidden="1" customHeight="1" x14ac:dyDescent="0.3">
      <c r="A29" s="656"/>
      <c r="B29" s="640"/>
      <c r="C29" s="641" t="s">
        <v>336</v>
      </c>
      <c r="D29" s="642"/>
      <c r="E29" s="657"/>
      <c r="F29" s="644" t="s">
        <v>235</v>
      </c>
      <c r="G29" s="655"/>
      <c r="H29" s="646">
        <f>'Sch-4b'!P21</f>
        <v>0</v>
      </c>
      <c r="I29" s="659">
        <f t="shared" si="1"/>
        <v>0</v>
      </c>
      <c r="J29" s="636"/>
      <c r="K29" s="636"/>
      <c r="L29" s="636"/>
      <c r="M29" s="636"/>
      <c r="N29" s="637"/>
      <c r="O29" s="637"/>
      <c r="P29" s="637"/>
      <c r="Q29" s="638"/>
      <c r="R29" s="638"/>
      <c r="S29" s="638"/>
      <c r="T29" s="639"/>
      <c r="U29" s="639"/>
    </row>
    <row r="30" spans="1:21" s="632" customFormat="1" ht="21" customHeight="1" x14ac:dyDescent="0.3">
      <c r="A30" s="656"/>
      <c r="B30" s="651"/>
      <c r="C30" s="652" t="s">
        <v>233</v>
      </c>
      <c r="D30" s="653"/>
      <c r="E30" s="660"/>
      <c r="F30" s="654" t="s">
        <v>235</v>
      </c>
      <c r="G30" s="655"/>
      <c r="H30" s="646">
        <f>'[1]Sch-7'!M20</f>
        <v>0</v>
      </c>
      <c r="I30" s="659">
        <f t="shared" si="1"/>
        <v>0</v>
      </c>
      <c r="J30" s="636"/>
      <c r="K30" s="636"/>
      <c r="L30" s="636"/>
      <c r="M30" s="636"/>
      <c r="N30" s="637"/>
      <c r="O30" s="637"/>
      <c r="P30" s="637"/>
      <c r="Q30" s="638"/>
      <c r="R30" s="638"/>
      <c r="S30" s="638"/>
      <c r="T30" s="639"/>
      <c r="U30" s="639"/>
    </row>
    <row r="31" spans="1:21" s="632" customFormat="1" ht="37.15" customHeight="1" x14ac:dyDescent="0.3">
      <c r="A31" s="656"/>
      <c r="B31" s="661"/>
      <c r="C31" s="984" t="s">
        <v>236</v>
      </c>
      <c r="D31" s="985"/>
      <c r="E31" s="985"/>
      <c r="F31" s="985"/>
      <c r="G31" s="985"/>
      <c r="H31" s="635"/>
      <c r="I31" s="636"/>
      <c r="J31" s="636"/>
      <c r="K31" s="636"/>
      <c r="L31" s="636"/>
      <c r="M31" s="636"/>
      <c r="N31" s="637"/>
      <c r="O31" s="637"/>
      <c r="P31" s="637"/>
      <c r="Q31" s="638"/>
      <c r="R31" s="638"/>
      <c r="S31" s="638"/>
      <c r="T31" s="639"/>
      <c r="U31" s="639"/>
    </row>
    <row r="32" spans="1:21" s="632" customFormat="1" ht="48.75" hidden="1" customHeight="1" x14ac:dyDescent="0.3">
      <c r="A32" s="656"/>
      <c r="B32" s="662">
        <v>5</v>
      </c>
      <c r="C32" s="986" t="s">
        <v>237</v>
      </c>
      <c r="D32" s="986"/>
      <c r="E32" s="986"/>
      <c r="F32" s="986"/>
      <c r="G32" s="986"/>
      <c r="H32" s="635"/>
      <c r="I32" s="636"/>
      <c r="J32" s="636"/>
      <c r="K32" s="636"/>
      <c r="L32" s="636"/>
      <c r="M32" s="636"/>
      <c r="N32" s="637"/>
      <c r="O32" s="637"/>
      <c r="P32" s="637"/>
      <c r="Q32" s="638"/>
      <c r="R32" s="638"/>
      <c r="S32" s="638"/>
      <c r="T32" s="639"/>
      <c r="U32" s="639"/>
    </row>
    <row r="33" spans="1:21" s="632" customFormat="1" ht="48.75" hidden="1" customHeight="1" x14ac:dyDescent="0.3">
      <c r="A33" s="656"/>
      <c r="B33" s="987"/>
      <c r="C33" s="987"/>
      <c r="D33" s="987"/>
      <c r="E33" s="987"/>
      <c r="F33" s="987"/>
      <c r="G33" s="987"/>
      <c r="H33" s="635"/>
      <c r="I33" s="636"/>
      <c r="J33" s="636"/>
      <c r="K33" s="636"/>
      <c r="L33" s="636"/>
      <c r="M33" s="636"/>
      <c r="N33" s="637"/>
      <c r="O33" s="637"/>
      <c r="P33" s="637"/>
      <c r="Q33" s="638"/>
      <c r="R33" s="638"/>
      <c r="S33" s="638"/>
      <c r="T33" s="639"/>
      <c r="U33" s="639"/>
    </row>
    <row r="34" spans="1:21" s="632" customFormat="1" ht="48.75" hidden="1" customHeight="1" x14ac:dyDescent="0.3">
      <c r="A34" s="656"/>
      <c r="B34" s="663"/>
      <c r="C34" s="986" t="s">
        <v>238</v>
      </c>
      <c r="D34" s="988"/>
      <c r="E34" s="988"/>
      <c r="F34" s="988"/>
      <c r="G34" s="988"/>
      <c r="H34" s="635"/>
      <c r="I34" s="636"/>
      <c r="J34" s="636"/>
      <c r="K34" s="636"/>
      <c r="L34" s="636"/>
      <c r="M34" s="636"/>
      <c r="N34" s="637"/>
      <c r="O34" s="637"/>
      <c r="P34" s="637"/>
      <c r="Q34" s="638"/>
      <c r="R34" s="638"/>
      <c r="S34" s="638"/>
      <c r="T34" s="639"/>
      <c r="U34" s="639"/>
    </row>
    <row r="35" spans="1:21" s="632" customFormat="1" ht="33" customHeight="1" x14ac:dyDescent="0.3">
      <c r="A35" s="621" t="s">
        <v>239</v>
      </c>
      <c r="B35" s="663"/>
      <c r="C35" s="664"/>
      <c r="E35" s="665"/>
      <c r="F35" s="665"/>
      <c r="G35" s="666"/>
      <c r="H35" s="635"/>
      <c r="I35" s="636"/>
      <c r="J35" s="636"/>
      <c r="K35" s="636"/>
      <c r="L35" s="636"/>
      <c r="M35" s="636"/>
      <c r="N35" s="637"/>
      <c r="O35" s="637"/>
      <c r="P35" s="637"/>
      <c r="Q35" s="638"/>
      <c r="R35" s="638"/>
      <c r="S35" s="638"/>
      <c r="T35" s="639"/>
      <c r="U35" s="639"/>
    </row>
    <row r="36" spans="1:21" s="632" customFormat="1" ht="33" customHeight="1" x14ac:dyDescent="0.3">
      <c r="A36" s="509" t="s">
        <v>240</v>
      </c>
      <c r="B36" s="663"/>
      <c r="C36" s="664"/>
      <c r="E36" s="665"/>
      <c r="F36" s="665"/>
      <c r="G36" s="666"/>
      <c r="H36" s="635"/>
      <c r="I36" s="636"/>
      <c r="J36" s="636"/>
      <c r="K36" s="636"/>
      <c r="L36" s="636"/>
      <c r="M36" s="636"/>
      <c r="N36" s="637"/>
      <c r="O36" s="637"/>
      <c r="P36" s="637"/>
      <c r="Q36" s="638"/>
      <c r="R36" s="638"/>
      <c r="S36" s="638"/>
      <c r="T36" s="639"/>
      <c r="U36" s="639"/>
    </row>
    <row r="37" spans="1:21" s="632" customFormat="1" ht="7.5" customHeight="1" x14ac:dyDescent="0.3">
      <c r="B37" s="509"/>
      <c r="D37" s="667"/>
      <c r="E37" s="508"/>
      <c r="F37" s="508"/>
      <c r="G37" s="508"/>
      <c r="H37" s="635"/>
      <c r="I37" s="636"/>
      <c r="J37" s="636"/>
      <c r="K37" s="636"/>
      <c r="L37" s="636"/>
      <c r="M37" s="636"/>
      <c r="N37" s="637"/>
      <c r="O37" s="637"/>
      <c r="P37" s="637"/>
      <c r="Q37" s="638"/>
      <c r="R37" s="638"/>
      <c r="S37" s="638"/>
      <c r="T37" s="639"/>
      <c r="U37" s="639"/>
    </row>
    <row r="38" spans="1:21" ht="18.75" customHeight="1" x14ac:dyDescent="0.3">
      <c r="A38" s="668"/>
      <c r="B38" s="668"/>
      <c r="C38" s="669"/>
      <c r="D38" s="508"/>
      <c r="E38" s="509"/>
      <c r="F38" s="509"/>
      <c r="G38" s="528" t="s">
        <v>241</v>
      </c>
    </row>
    <row r="39" spans="1:21" ht="15.75" customHeight="1" x14ac:dyDescent="0.3">
      <c r="A39" s="668"/>
      <c r="B39" s="668"/>
      <c r="C39" s="669"/>
      <c r="D39" s="508"/>
      <c r="E39" s="509"/>
      <c r="F39" s="509"/>
      <c r="G39" s="528" t="str">
        <f>"For and on behalf of " &amp; '[1]Sch-1'!C8</f>
        <v xml:space="preserve">For and on behalf of </v>
      </c>
    </row>
    <row r="40" spans="1:21" ht="33" customHeight="1" x14ac:dyDescent="0.25">
      <c r="A40" s="670"/>
      <c r="B40" s="670"/>
      <c r="C40" s="670"/>
      <c r="D40" s="671"/>
      <c r="E40" s="672"/>
      <c r="F40" s="672"/>
      <c r="G40" s="617"/>
    </row>
    <row r="41" spans="1:21" ht="33" customHeight="1" x14ac:dyDescent="0.3">
      <c r="A41" s="673" t="s">
        <v>242</v>
      </c>
      <c r="B41" s="673"/>
      <c r="C41" s="671" t="str">
        <f>'Sch-7'!E25</f>
        <v>--</v>
      </c>
      <c r="D41" s="671"/>
      <c r="E41" s="672" t="s">
        <v>243</v>
      </c>
      <c r="F41" s="977" t="str">
        <f>'Sch-7'!N25</f>
        <v/>
      </c>
      <c r="G41" s="977"/>
    </row>
    <row r="42" spans="1:21" ht="33" customHeight="1" x14ac:dyDescent="0.3">
      <c r="A42" s="673" t="s">
        <v>244</v>
      </c>
      <c r="B42" s="673"/>
      <c r="C42" s="671" t="str">
        <f>'Sch-7'!E26</f>
        <v/>
      </c>
      <c r="D42" s="674"/>
      <c r="E42" s="672" t="s">
        <v>245</v>
      </c>
      <c r="F42" s="977" t="str">
        <f>'Sch-7'!N26</f>
        <v/>
      </c>
      <c r="G42" s="977"/>
    </row>
    <row r="43" spans="1:21" ht="3.75" customHeight="1" x14ac:dyDescent="0.3">
      <c r="A43" s="668"/>
      <c r="B43" s="668"/>
      <c r="C43" s="668"/>
      <c r="D43" s="668"/>
      <c r="E43" s="672"/>
      <c r="F43" s="672"/>
      <c r="G43" s="617"/>
    </row>
  </sheetData>
  <sheetProtection algorithmName="SHA-512" hashValue="5M3dELLi2oU9+6kd39wi8mLCqcteybmev/KHjzaz4qqY8d1g3uP3NFfGgp8NAFeEKi2ddSO5uLH9nFv3i4DLoA==" saltValue="CBB5wU3jkStUUYwCFfOqmQ==" spinCount="100000" sheet="1" formatColumns="0" formatRows="0" selectLockedCells="1"/>
  <customSheetViews>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0" xr:uid="{00000000-0002-0000-0E00-000000000000}">
      <formula1>0</formula1>
    </dataValidation>
    <dataValidation type="decimal" allowBlank="1" showInputMessage="1" showErrorMessage="1" error="Enter in percent only." sqref="G16 G21:G23 G25:G30"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zoomScale="115" zoomScaleNormal="100" zoomScaleSheetLayoutView="115" workbookViewId="0">
      <selection activeCell="C5" sqref="C5:F5"/>
    </sheetView>
  </sheetViews>
  <sheetFormatPr defaultColWidth="8" defaultRowHeight="16.5" x14ac:dyDescent="0.3"/>
  <cols>
    <col min="1" max="1" width="9.375" style="678" customWidth="1"/>
    <col min="2" max="2" width="10.5" style="683" customWidth="1"/>
    <col min="3" max="3" width="12.875" style="678" customWidth="1"/>
    <col min="4" max="4" width="18.125" style="678" customWidth="1"/>
    <col min="5" max="5" width="11.125" style="678" customWidth="1"/>
    <col min="6" max="6" width="29" style="678" customWidth="1"/>
    <col min="7" max="8" width="8" style="678" hidden="1" customWidth="1"/>
    <col min="9" max="27" width="8" style="679" hidden="1" customWidth="1"/>
    <col min="28" max="28" width="17.5" style="679" hidden="1" customWidth="1"/>
    <col min="29" max="29" width="12.125" style="679" hidden="1" customWidth="1"/>
    <col min="30" max="30" width="8" style="680" hidden="1" customWidth="1"/>
    <col min="31" max="31" width="8" style="681" hidden="1" customWidth="1"/>
    <col min="32" max="32" width="12" style="681" hidden="1" customWidth="1"/>
    <col min="33" max="35" width="8" style="680" hidden="1" customWidth="1"/>
    <col min="36" max="36" width="9.125" style="680" hidden="1" customWidth="1"/>
    <col min="37" max="40" width="8" style="680" hidden="1" customWidth="1"/>
    <col min="41" max="41" width="8" style="680" customWidth="1"/>
    <col min="42" max="16384" width="8" style="679"/>
  </cols>
  <sheetData>
    <row r="1" spans="1:36" ht="17.25" x14ac:dyDescent="0.3">
      <c r="A1" s="675" t="str">
        <f>Cover!B3</f>
        <v>Spec No: CC/NT/W-SOLAR/DOM/A01/25/06750</v>
      </c>
      <c r="B1" s="675"/>
      <c r="C1" s="676"/>
      <c r="D1" s="676"/>
      <c r="E1" s="676"/>
      <c r="F1" s="677" t="s">
        <v>246</v>
      </c>
      <c r="Z1" s="679" t="str">
        <f>'[1]Names of Bidder'!C6</f>
        <v>Sole Bidder</v>
      </c>
      <c r="AE1" s="681">
        <v>1</v>
      </c>
      <c r="AF1" s="681" t="s">
        <v>247</v>
      </c>
      <c r="AI1" s="681">
        <v>1</v>
      </c>
      <c r="AJ1" s="680" t="s">
        <v>248</v>
      </c>
    </row>
    <row r="2" spans="1:36" x14ac:dyDescent="0.3">
      <c r="B2" s="678"/>
      <c r="Z2" s="679">
        <f>'[1]Names of Bidder'!K6</f>
        <v>0</v>
      </c>
      <c r="AE2" s="681">
        <v>2</v>
      </c>
      <c r="AF2" s="681" t="s">
        <v>249</v>
      </c>
      <c r="AI2" s="681">
        <v>2</v>
      </c>
      <c r="AJ2" s="680" t="s">
        <v>250</v>
      </c>
    </row>
    <row r="3" spans="1:36" x14ac:dyDescent="0.3">
      <c r="A3" s="1011" t="s">
        <v>251</v>
      </c>
      <c r="B3" s="1011"/>
      <c r="C3" s="1011"/>
      <c r="D3" s="1011"/>
      <c r="E3" s="1011"/>
      <c r="F3" s="1011"/>
      <c r="AE3" s="681">
        <v>3</v>
      </c>
      <c r="AF3" s="681" t="s">
        <v>252</v>
      </c>
      <c r="AI3" s="681">
        <v>3</v>
      </c>
      <c r="AJ3" s="680" t="s">
        <v>253</v>
      </c>
    </row>
    <row r="4" spans="1:36" x14ac:dyDescent="0.3">
      <c r="A4" s="682"/>
      <c r="B4" s="682"/>
      <c r="C4" s="682"/>
      <c r="D4" s="682"/>
      <c r="E4" s="682"/>
      <c r="F4" s="682"/>
      <c r="AE4" s="681">
        <v>4</v>
      </c>
      <c r="AF4" s="681" t="s">
        <v>254</v>
      </c>
      <c r="AI4" s="681">
        <v>4</v>
      </c>
      <c r="AJ4" s="680" t="s">
        <v>255</v>
      </c>
    </row>
    <row r="5" spans="1:36" x14ac:dyDescent="0.3">
      <c r="A5" s="683" t="s">
        <v>256</v>
      </c>
      <c r="C5" s="1012"/>
      <c r="D5" s="1012"/>
      <c r="E5" s="1012"/>
      <c r="F5" s="1012"/>
      <c r="AE5" s="681">
        <v>5</v>
      </c>
      <c r="AF5" s="681" t="s">
        <v>254</v>
      </c>
      <c r="AI5" s="681">
        <v>5</v>
      </c>
      <c r="AJ5" s="680" t="s">
        <v>257</v>
      </c>
    </row>
    <row r="6" spans="1:36" x14ac:dyDescent="0.3">
      <c r="A6" s="683" t="s">
        <v>258</v>
      </c>
      <c r="B6" s="1013" t="str">
        <f>'Sch-1'!B50</f>
        <v>--</v>
      </c>
      <c r="C6" s="1013"/>
      <c r="AE6" s="681">
        <v>6</v>
      </c>
      <c r="AF6" s="681" t="s">
        <v>254</v>
      </c>
      <c r="AG6" s="684" t="e">
        <f>DAY(B6)</f>
        <v>#VALUE!</v>
      </c>
      <c r="AI6" s="681">
        <v>6</v>
      </c>
      <c r="AJ6" s="680" t="s">
        <v>259</v>
      </c>
    </row>
    <row r="7" spans="1:36" x14ac:dyDescent="0.3">
      <c r="A7" s="683"/>
      <c r="B7" s="685"/>
      <c r="C7" s="685"/>
      <c r="AE7" s="681">
        <v>7</v>
      </c>
      <c r="AF7" s="681" t="s">
        <v>254</v>
      </c>
      <c r="AG7" s="684" t="e">
        <f>MONTH(B6)</f>
        <v>#VALUE!</v>
      </c>
      <c r="AI7" s="681">
        <v>7</v>
      </c>
      <c r="AJ7" s="680" t="s">
        <v>260</v>
      </c>
    </row>
    <row r="8" spans="1:36" x14ac:dyDescent="0.3">
      <c r="A8" s="686" t="s">
        <v>5</v>
      </c>
      <c r="B8" s="687"/>
      <c r="F8" s="688"/>
      <c r="AE8" s="681">
        <v>8</v>
      </c>
      <c r="AF8" s="681" t="s">
        <v>254</v>
      </c>
      <c r="AG8" s="684" t="e">
        <f>LOOKUP(AG7,AI1:AI12,AJ1:AJ12)</f>
        <v>#VALUE!</v>
      </c>
      <c r="AI8" s="681">
        <v>8</v>
      </c>
      <c r="AJ8" s="680" t="s">
        <v>261</v>
      </c>
    </row>
    <row r="9" spans="1:36" x14ac:dyDescent="0.3">
      <c r="A9" s="689" t="str">
        <f>'[1]Sch-1'!M7</f>
        <v>Contracts Services, 3rd Floor</v>
      </c>
      <c r="B9" s="689"/>
      <c r="F9" s="688"/>
      <c r="AE9" s="681">
        <v>9</v>
      </c>
      <c r="AF9" s="681" t="s">
        <v>254</v>
      </c>
      <c r="AG9" s="684" t="e">
        <f>YEAR(B6)</f>
        <v>#VALUE!</v>
      </c>
      <c r="AI9" s="681">
        <v>9</v>
      </c>
      <c r="AJ9" s="680" t="s">
        <v>262</v>
      </c>
    </row>
    <row r="10" spans="1:36" x14ac:dyDescent="0.3">
      <c r="A10" s="689" t="str">
        <f>'[1]Sch-1'!M8</f>
        <v>Power Grid Corporation of India Ltd.,</v>
      </c>
      <c r="B10" s="689"/>
      <c r="F10" s="688"/>
      <c r="AE10" s="681">
        <v>10</v>
      </c>
      <c r="AF10" s="681" t="s">
        <v>254</v>
      </c>
      <c r="AI10" s="681">
        <v>10</v>
      </c>
      <c r="AJ10" s="680" t="s">
        <v>263</v>
      </c>
    </row>
    <row r="11" spans="1:36" x14ac:dyDescent="0.3">
      <c r="A11" s="689" t="str">
        <f>'[1]Sch-1'!M9</f>
        <v>"Saudamini", Plot No.-2</v>
      </c>
      <c r="B11" s="689"/>
      <c r="F11" s="688"/>
      <c r="AE11" s="681">
        <v>11</v>
      </c>
      <c r="AF11" s="681" t="s">
        <v>254</v>
      </c>
      <c r="AI11" s="681">
        <v>11</v>
      </c>
      <c r="AJ11" s="680" t="s">
        <v>264</v>
      </c>
    </row>
    <row r="12" spans="1:36" x14ac:dyDescent="0.3">
      <c r="A12" s="689" t="str">
        <f>'[1]Sch-1'!M10</f>
        <v xml:space="preserve">Sector-29, </v>
      </c>
      <c r="B12" s="689"/>
      <c r="F12" s="688"/>
      <c r="AE12" s="681">
        <v>12</v>
      </c>
      <c r="AF12" s="681" t="s">
        <v>254</v>
      </c>
      <c r="AI12" s="681">
        <v>12</v>
      </c>
      <c r="AJ12" s="680" t="s">
        <v>265</v>
      </c>
    </row>
    <row r="13" spans="1:36" x14ac:dyDescent="0.3">
      <c r="A13" s="689" t="str">
        <f>'[1]Sch-1'!M11</f>
        <v>Gurugram (Haryana) - 122001</v>
      </c>
      <c r="B13" s="689"/>
      <c r="F13" s="688"/>
      <c r="AE13" s="681">
        <v>13</v>
      </c>
      <c r="AF13" s="681" t="s">
        <v>254</v>
      </c>
    </row>
    <row r="14" spans="1:36" ht="22.5" customHeight="1" x14ac:dyDescent="0.3">
      <c r="A14" s="683"/>
      <c r="F14" s="688"/>
      <c r="AE14" s="681">
        <v>14</v>
      </c>
      <c r="AF14" s="681" t="s">
        <v>254</v>
      </c>
    </row>
    <row r="15" spans="1:36" ht="57.75" customHeight="1" x14ac:dyDescent="0.3">
      <c r="A15" s="690" t="s">
        <v>266</v>
      </c>
      <c r="B15" s="691"/>
      <c r="C15" s="1014" t="str">
        <f>Cover!B2</f>
        <v>Power Supply arrangement comprising Solar and BESS as a pilot project for meeting the construction power supply requirement at Pang HVDC station.</v>
      </c>
      <c r="D15" s="1014"/>
      <c r="E15" s="1014"/>
      <c r="F15" s="1014"/>
      <c r="AE15" s="681">
        <v>15</v>
      </c>
      <c r="AF15" s="681" t="s">
        <v>254</v>
      </c>
    </row>
    <row r="16" spans="1:36" ht="27.75" customHeight="1" x14ac:dyDescent="0.3">
      <c r="A16" s="678" t="s">
        <v>267</v>
      </c>
      <c r="B16" s="678"/>
      <c r="C16" s="688"/>
      <c r="D16" s="688"/>
      <c r="E16" s="688"/>
      <c r="F16" s="688"/>
      <c r="AE16" s="681">
        <v>16</v>
      </c>
      <c r="AF16" s="681" t="s">
        <v>254</v>
      </c>
    </row>
    <row r="17" spans="1:41" ht="152.25" customHeight="1" x14ac:dyDescent="0.3">
      <c r="A17" s="691">
        <v>1</v>
      </c>
      <c r="B17" s="100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04"/>
      <c r="D17" s="1004"/>
      <c r="E17" s="1004"/>
      <c r="F17" s="1004"/>
      <c r="Z17" s="692" t="s">
        <v>268</v>
      </c>
      <c r="AA17" s="693" t="s">
        <v>269</v>
      </c>
      <c r="AB17" s="694">
        <f>'Sch-6 After Discount'!D29</f>
        <v>0</v>
      </c>
      <c r="AC17" s="695"/>
      <c r="AE17" s="681">
        <v>17</v>
      </c>
      <c r="AF17" s="681" t="s">
        <v>254</v>
      </c>
    </row>
    <row r="18" spans="1:41" ht="39" customHeight="1" x14ac:dyDescent="0.3">
      <c r="B18" s="1015" t="s">
        <v>270</v>
      </c>
      <c r="C18" s="1015"/>
      <c r="D18" s="1015"/>
      <c r="E18" s="1015"/>
      <c r="F18" s="1015"/>
      <c r="AE18" s="681">
        <v>18</v>
      </c>
      <c r="AF18" s="681" t="s">
        <v>254</v>
      </c>
    </row>
    <row r="19" spans="1:41" s="678" customFormat="1" ht="27.75" customHeight="1" x14ac:dyDescent="0.3">
      <c r="A19" s="696">
        <v>2</v>
      </c>
      <c r="B19" s="1016" t="s">
        <v>271</v>
      </c>
      <c r="C19" s="1016"/>
      <c r="D19" s="1016"/>
      <c r="E19" s="1016"/>
      <c r="F19" s="1016"/>
      <c r="AD19" s="697"/>
      <c r="AE19" s="681">
        <v>19</v>
      </c>
      <c r="AF19" s="681" t="s">
        <v>254</v>
      </c>
      <c r="AG19" s="697"/>
      <c r="AH19" s="697"/>
      <c r="AI19" s="697"/>
      <c r="AJ19" s="697"/>
      <c r="AK19" s="697"/>
      <c r="AL19" s="697"/>
      <c r="AM19" s="697"/>
      <c r="AN19" s="697"/>
      <c r="AO19" s="697"/>
    </row>
    <row r="20" spans="1:41" ht="39.75" customHeight="1" x14ac:dyDescent="0.3">
      <c r="A20" s="691">
        <v>2.1</v>
      </c>
      <c r="B20" s="1004" t="s">
        <v>272</v>
      </c>
      <c r="C20" s="1004"/>
      <c r="D20" s="1004"/>
      <c r="E20" s="1004"/>
      <c r="F20" s="1004"/>
      <c r="AE20" s="681">
        <v>20</v>
      </c>
      <c r="AF20" s="681" t="s">
        <v>254</v>
      </c>
    </row>
    <row r="21" spans="1:41" ht="36.75" customHeight="1" x14ac:dyDescent="0.3">
      <c r="B21" s="1008" t="s">
        <v>273</v>
      </c>
      <c r="C21" s="1008"/>
      <c r="D21" s="1004" t="s">
        <v>274</v>
      </c>
      <c r="E21" s="1004"/>
      <c r="F21" s="1004"/>
      <c r="AE21" s="681">
        <v>21</v>
      </c>
      <c r="AF21" s="681" t="s">
        <v>247</v>
      </c>
    </row>
    <row r="22" spans="1:41" ht="33" customHeight="1" x14ac:dyDescent="0.3">
      <c r="B22" s="1008" t="s">
        <v>275</v>
      </c>
      <c r="C22" s="1008"/>
      <c r="D22" s="698" t="s">
        <v>276</v>
      </c>
      <c r="E22" s="690"/>
      <c r="F22" s="690"/>
      <c r="AE22" s="681">
        <v>22</v>
      </c>
      <c r="AF22" s="681" t="s">
        <v>254</v>
      </c>
    </row>
    <row r="23" spans="1:41" ht="27.95" customHeight="1" x14ac:dyDescent="0.3">
      <c r="B23" s="1008" t="s">
        <v>277</v>
      </c>
      <c r="C23" s="1008"/>
      <c r="D23" s="690" t="s">
        <v>278</v>
      </c>
      <c r="E23" s="690"/>
      <c r="F23" s="690"/>
      <c r="H23" s="697"/>
      <c r="AE23" s="681">
        <v>23</v>
      </c>
      <c r="AF23" s="681" t="s">
        <v>254</v>
      </c>
    </row>
    <row r="24" spans="1:41" ht="27.95" customHeight="1" x14ac:dyDescent="0.3">
      <c r="B24" s="1007" t="s">
        <v>390</v>
      </c>
      <c r="C24" s="1008"/>
      <c r="D24" s="690" t="s">
        <v>391</v>
      </c>
      <c r="E24" s="690"/>
      <c r="F24" s="690"/>
      <c r="AE24" s="681">
        <v>24</v>
      </c>
      <c r="AF24" s="681" t="s">
        <v>254</v>
      </c>
    </row>
    <row r="25" spans="1:41" ht="0.75" customHeight="1" x14ac:dyDescent="0.3">
      <c r="B25" s="1007" t="s">
        <v>279</v>
      </c>
      <c r="C25" s="1008"/>
      <c r="D25" s="1010" t="s">
        <v>335</v>
      </c>
      <c r="E25" s="1010"/>
      <c r="F25" s="1010"/>
    </row>
    <row r="26" spans="1:41" ht="27.95" customHeight="1" x14ac:dyDescent="0.3">
      <c r="B26" s="1008" t="s">
        <v>280</v>
      </c>
      <c r="C26" s="1008"/>
      <c r="D26" s="690" t="s">
        <v>281</v>
      </c>
      <c r="E26" s="690"/>
      <c r="F26" s="690"/>
      <c r="AE26" s="681">
        <v>25</v>
      </c>
      <c r="AF26" s="681" t="s">
        <v>254</v>
      </c>
    </row>
    <row r="27" spans="1:41" x14ac:dyDescent="0.3">
      <c r="B27" s="1007"/>
      <c r="C27" s="1008"/>
      <c r="D27" s="698"/>
      <c r="E27" s="690"/>
      <c r="F27" s="690"/>
      <c r="AE27" s="681">
        <v>25</v>
      </c>
      <c r="AF27" s="681" t="s">
        <v>254</v>
      </c>
    </row>
    <row r="28" spans="1:41" ht="27.95" customHeight="1" x14ac:dyDescent="0.3">
      <c r="B28" s="1007" t="s">
        <v>282</v>
      </c>
      <c r="C28" s="1008"/>
      <c r="D28" s="698" t="s">
        <v>328</v>
      </c>
      <c r="E28" s="690"/>
      <c r="F28" s="690"/>
      <c r="AE28" s="681">
        <v>26</v>
      </c>
      <c r="AF28" s="681" t="s">
        <v>254</v>
      </c>
    </row>
    <row r="29" spans="1:41" ht="43.5" customHeight="1" x14ac:dyDescent="0.3">
      <c r="B29" s="1007" t="s">
        <v>194</v>
      </c>
      <c r="C29" s="1008"/>
      <c r="D29" s="1009" t="s">
        <v>283</v>
      </c>
      <c r="E29" s="1009"/>
      <c r="F29" s="1009"/>
      <c r="AE29" s="681">
        <v>27</v>
      </c>
      <c r="AF29" s="681" t="s">
        <v>254</v>
      </c>
    </row>
    <row r="30" spans="1:41" ht="114.75" customHeight="1" x14ac:dyDescent="0.3">
      <c r="A30" s="699">
        <v>2.2000000000000002</v>
      </c>
      <c r="B30" s="1004" t="s">
        <v>284</v>
      </c>
      <c r="C30" s="1004"/>
      <c r="D30" s="1004"/>
      <c r="E30" s="1004"/>
      <c r="F30" s="1004"/>
      <c r="AE30" s="681">
        <v>28</v>
      </c>
      <c r="AF30" s="681" t="s">
        <v>254</v>
      </c>
    </row>
    <row r="31" spans="1:41" ht="85.5" customHeight="1" x14ac:dyDescent="0.3">
      <c r="A31" s="699">
        <v>2.2999999999999998</v>
      </c>
      <c r="B31" s="1004" t="s">
        <v>285</v>
      </c>
      <c r="C31" s="1004"/>
      <c r="D31" s="1004"/>
      <c r="E31" s="1004"/>
      <c r="F31" s="1004"/>
      <c r="AE31" s="681">
        <v>29</v>
      </c>
      <c r="AF31" s="681" t="s">
        <v>254</v>
      </c>
    </row>
    <row r="32" spans="1:41" ht="146.25" customHeight="1" x14ac:dyDescent="0.3">
      <c r="A32" s="699">
        <v>2.4</v>
      </c>
      <c r="B32" s="1004" t="s">
        <v>286</v>
      </c>
      <c r="C32" s="1004"/>
      <c r="D32" s="1004"/>
      <c r="E32" s="1004"/>
      <c r="F32" s="1004"/>
      <c r="AE32" s="681">
        <v>30</v>
      </c>
      <c r="AF32" s="681" t="s">
        <v>254</v>
      </c>
    </row>
    <row r="33" spans="1:32" ht="93" customHeight="1" x14ac:dyDescent="0.3">
      <c r="A33" s="699">
        <v>2.5</v>
      </c>
      <c r="B33" s="1004" t="s">
        <v>287</v>
      </c>
      <c r="C33" s="1004"/>
      <c r="D33" s="1004"/>
      <c r="E33" s="1004"/>
      <c r="F33" s="1004"/>
      <c r="AE33" s="681">
        <v>31</v>
      </c>
      <c r="AF33" s="681" t="s">
        <v>247</v>
      </c>
    </row>
    <row r="34" spans="1:32" ht="86.25" customHeight="1" x14ac:dyDescent="0.3">
      <c r="A34" s="691">
        <v>3</v>
      </c>
      <c r="B34" s="1004" t="s">
        <v>288</v>
      </c>
      <c r="C34" s="1004"/>
      <c r="D34" s="1004"/>
      <c r="E34" s="1004"/>
      <c r="F34" s="1004"/>
    </row>
    <row r="35" spans="1:32" ht="71.45" customHeight="1" x14ac:dyDescent="0.3">
      <c r="A35" s="691">
        <v>3.1</v>
      </c>
      <c r="B35" s="856" t="s">
        <v>329</v>
      </c>
      <c r="C35" s="856"/>
      <c r="D35" s="856"/>
      <c r="E35" s="856"/>
      <c r="F35" s="856"/>
    </row>
    <row r="36" spans="1:32" ht="125.25" customHeight="1" x14ac:dyDescent="0.3">
      <c r="A36" s="699">
        <v>3.2</v>
      </c>
      <c r="B36" s="1003" t="s">
        <v>289</v>
      </c>
      <c r="C36" s="1004"/>
      <c r="D36" s="1004"/>
      <c r="E36" s="1004"/>
      <c r="F36" s="1004"/>
    </row>
    <row r="37" spans="1:32" ht="15.75" customHeight="1" x14ac:dyDescent="0.3">
      <c r="A37" s="699"/>
      <c r="B37" s="1004"/>
      <c r="C37" s="1004"/>
      <c r="D37" s="1004"/>
      <c r="E37" s="1004"/>
      <c r="F37" s="1004"/>
    </row>
    <row r="38" spans="1:32" ht="58.5" customHeight="1" x14ac:dyDescent="0.3">
      <c r="A38" s="699">
        <v>3.3</v>
      </c>
      <c r="B38" s="1003" t="s">
        <v>290</v>
      </c>
      <c r="C38" s="1004"/>
      <c r="D38" s="1004"/>
      <c r="E38" s="1004"/>
      <c r="F38" s="1004"/>
    </row>
    <row r="39" spans="1:32" ht="5.25" customHeight="1" x14ac:dyDescent="0.3">
      <c r="A39" s="699"/>
      <c r="B39" s="1004"/>
      <c r="C39" s="1004"/>
      <c r="D39" s="1004"/>
      <c r="E39" s="1004"/>
      <c r="F39" s="1004"/>
    </row>
    <row r="40" spans="1:32" ht="84" customHeight="1" x14ac:dyDescent="0.3">
      <c r="A40" s="691">
        <v>4</v>
      </c>
      <c r="B40" s="1005" t="s">
        <v>291</v>
      </c>
      <c r="C40" s="1005"/>
      <c r="D40" s="1005"/>
      <c r="E40" s="1005"/>
      <c r="F40" s="1005"/>
    </row>
    <row r="41" spans="1:32" ht="117" customHeight="1" x14ac:dyDescent="0.3">
      <c r="A41" s="691">
        <v>5</v>
      </c>
      <c r="B41" s="1004" t="s">
        <v>292</v>
      </c>
      <c r="C41" s="1004"/>
      <c r="D41" s="1004"/>
      <c r="E41" s="1004"/>
      <c r="F41" s="1004"/>
    </row>
    <row r="42" spans="1:32" ht="30" customHeight="1" x14ac:dyDescent="0.3">
      <c r="B42" s="471" t="str">
        <f>IF(ISERROR("Dated this " &amp; AG6 &amp; LOOKUP(AG6,AE1:AE33,AF1:AF33) &amp; " day of " &amp; AG8 &amp; " " &amp;AG9), "", "Dated this " &amp; AG6 &amp; LOOKUP(AG6,AE1:AE33,AF1:AF33) &amp; " day of " &amp; AG8 &amp; " " &amp;AG9)</f>
        <v/>
      </c>
      <c r="C42" s="471"/>
      <c r="D42" s="471"/>
      <c r="E42" s="700"/>
      <c r="F42" s="700"/>
    </row>
    <row r="43" spans="1:32" ht="30" customHeight="1" x14ac:dyDescent="0.3">
      <c r="B43" s="471" t="s">
        <v>240</v>
      </c>
      <c r="C43" s="701"/>
      <c r="D43" s="469"/>
      <c r="E43" s="469"/>
      <c r="F43" s="469"/>
    </row>
    <row r="44" spans="1:32" ht="30" customHeight="1" x14ac:dyDescent="0.3">
      <c r="B44" s="702"/>
      <c r="C44" s="469"/>
      <c r="D44" s="469"/>
      <c r="E44" s="471"/>
      <c r="F44" s="703" t="s">
        <v>241</v>
      </c>
    </row>
    <row r="45" spans="1:32" ht="30" customHeight="1" x14ac:dyDescent="0.3">
      <c r="B45" s="702"/>
      <c r="C45" s="469"/>
      <c r="D45" s="471"/>
      <c r="E45" s="471"/>
      <c r="F45" s="703" t="str">
        <f>"For and on behalf of " &amp; 'Sch-1'!C8</f>
        <v xml:space="preserve">For and on behalf of </v>
      </c>
    </row>
    <row r="46" spans="1:32" ht="30" customHeight="1" x14ac:dyDescent="0.3">
      <c r="A46" s="679"/>
      <c r="B46" s="679"/>
      <c r="C46" s="704"/>
      <c r="D46" s="679"/>
      <c r="E46" s="705" t="s">
        <v>293</v>
      </c>
      <c r="F46" s="683"/>
    </row>
    <row r="47" spans="1:32" ht="30" customHeight="1" x14ac:dyDescent="0.3">
      <c r="A47" s="706" t="s">
        <v>242</v>
      </c>
      <c r="B47" s="1006" t="str">
        <f>Discount!C41</f>
        <v>--</v>
      </c>
      <c r="C47" s="1006"/>
      <c r="D47" s="679"/>
      <c r="E47" s="705" t="s">
        <v>243</v>
      </c>
      <c r="F47" s="707" t="str">
        <f>Discount!F41</f>
        <v/>
      </c>
    </row>
    <row r="48" spans="1:32" ht="30" customHeight="1" x14ac:dyDescent="0.3">
      <c r="A48" s="706" t="s">
        <v>244</v>
      </c>
      <c r="B48" s="707" t="str">
        <f>Discount!C42</f>
        <v/>
      </c>
      <c r="C48" s="708"/>
      <c r="D48" s="679"/>
      <c r="E48" s="705" t="s">
        <v>245</v>
      </c>
      <c r="F48" s="707" t="str">
        <f>Discount!F42</f>
        <v/>
      </c>
    </row>
    <row r="49" spans="1:41" ht="30" customHeight="1" x14ac:dyDescent="0.3">
      <c r="B49" s="678"/>
      <c r="D49" s="679"/>
      <c r="E49" s="705" t="s">
        <v>294</v>
      </c>
    </row>
    <row r="50" spans="1:41" s="678" customFormat="1" ht="33" customHeight="1" x14ac:dyDescent="0.3">
      <c r="A50" s="709" t="s">
        <v>295</v>
      </c>
      <c r="B50" s="710"/>
      <c r="C50" s="496"/>
      <c r="D50" s="471"/>
      <c r="E50" s="703"/>
      <c r="F50" s="471"/>
      <c r="H50" s="683"/>
      <c r="AD50" s="697"/>
      <c r="AE50" s="681"/>
      <c r="AF50" s="681"/>
      <c r="AG50" s="697"/>
      <c r="AH50" s="697"/>
      <c r="AI50" s="697"/>
      <c r="AJ50" s="697"/>
      <c r="AK50" s="697"/>
      <c r="AL50" s="697"/>
      <c r="AM50" s="697"/>
      <c r="AN50" s="697"/>
      <c r="AO50" s="697"/>
    </row>
    <row r="51" spans="1:41" s="678" customFormat="1" ht="33" customHeight="1" x14ac:dyDescent="0.3">
      <c r="A51" s="1002" t="s">
        <v>296</v>
      </c>
      <c r="B51" s="1002"/>
      <c r="C51" s="1002"/>
      <c r="D51" s="1000"/>
      <c r="E51" s="1001"/>
      <c r="F51" s="1001"/>
      <c r="H51" s="683"/>
      <c r="AD51" s="697"/>
      <c r="AE51" s="681"/>
      <c r="AF51" s="681"/>
      <c r="AG51" s="697"/>
      <c r="AH51" s="697"/>
      <c r="AI51" s="697"/>
      <c r="AJ51" s="697"/>
      <c r="AK51" s="697"/>
      <c r="AL51" s="697"/>
      <c r="AM51" s="697"/>
      <c r="AN51" s="697"/>
      <c r="AO51" s="697"/>
    </row>
    <row r="52" spans="1:41" s="678" customFormat="1" ht="33" customHeight="1" x14ac:dyDescent="0.3">
      <c r="A52" s="995"/>
      <c r="B52" s="995"/>
      <c r="C52" s="995"/>
      <c r="D52" s="711"/>
      <c r="E52" s="711"/>
      <c r="F52" s="711"/>
      <c r="H52" s="683"/>
      <c r="AD52" s="697"/>
      <c r="AE52" s="681"/>
      <c r="AF52" s="681"/>
      <c r="AG52" s="697"/>
      <c r="AH52" s="697"/>
      <c r="AI52" s="697"/>
      <c r="AJ52" s="697"/>
      <c r="AK52" s="697"/>
      <c r="AL52" s="697"/>
      <c r="AM52" s="697"/>
      <c r="AN52" s="697"/>
      <c r="AO52" s="697"/>
    </row>
    <row r="53" spans="1:41" s="678" customFormat="1" ht="33" customHeight="1" x14ac:dyDescent="0.3">
      <c r="A53" s="996"/>
      <c r="B53" s="996"/>
      <c r="C53" s="996"/>
      <c r="D53" s="711"/>
      <c r="E53" s="711"/>
      <c r="F53" s="711"/>
      <c r="H53" s="683"/>
      <c r="AD53" s="697"/>
      <c r="AE53" s="681"/>
      <c r="AF53" s="681"/>
      <c r="AG53" s="697"/>
      <c r="AH53" s="697"/>
      <c r="AI53" s="697"/>
      <c r="AJ53" s="697"/>
      <c r="AK53" s="697"/>
      <c r="AL53" s="697"/>
      <c r="AM53" s="697"/>
      <c r="AN53" s="697"/>
      <c r="AO53" s="697"/>
    </row>
    <row r="54" spans="1:41" s="678" customFormat="1" ht="33" customHeight="1" x14ac:dyDescent="0.3">
      <c r="A54" s="999" t="s">
        <v>297</v>
      </c>
      <c r="B54" s="999"/>
      <c r="C54" s="999"/>
      <c r="D54" s="1000"/>
      <c r="E54" s="1001"/>
      <c r="F54" s="1001"/>
      <c r="H54" s="683"/>
      <c r="AD54" s="697"/>
      <c r="AE54" s="681"/>
      <c r="AF54" s="681"/>
      <c r="AG54" s="697"/>
      <c r="AH54" s="697"/>
      <c r="AI54" s="697"/>
      <c r="AJ54" s="697"/>
      <c r="AK54" s="697"/>
      <c r="AL54" s="697"/>
      <c r="AM54" s="697"/>
      <c r="AN54" s="697"/>
      <c r="AO54" s="697"/>
    </row>
    <row r="55" spans="1:41" s="678" customFormat="1" ht="33" customHeight="1" x14ac:dyDescent="0.3">
      <c r="A55" s="999" t="s">
        <v>298</v>
      </c>
      <c r="B55" s="999"/>
      <c r="C55" s="999"/>
      <c r="D55" s="1000"/>
      <c r="E55" s="1001"/>
      <c r="F55" s="1001"/>
      <c r="H55" s="683"/>
      <c r="AD55" s="697"/>
      <c r="AE55" s="681"/>
      <c r="AF55" s="681"/>
      <c r="AG55" s="697"/>
      <c r="AH55" s="697"/>
      <c r="AI55" s="697"/>
      <c r="AJ55" s="697"/>
      <c r="AK55" s="697"/>
      <c r="AL55" s="697"/>
      <c r="AM55" s="697"/>
      <c r="AN55" s="697"/>
      <c r="AO55" s="697"/>
    </row>
    <row r="56" spans="1:41" s="678" customFormat="1" ht="33" customHeight="1" x14ac:dyDescent="0.3">
      <c r="A56" s="999" t="s">
        <v>299</v>
      </c>
      <c r="B56" s="999"/>
      <c r="C56" s="999"/>
      <c r="D56" s="1000"/>
      <c r="E56" s="1001"/>
      <c r="F56" s="1001"/>
      <c r="H56" s="683"/>
      <c r="AD56" s="697"/>
      <c r="AE56" s="681"/>
      <c r="AF56" s="681"/>
      <c r="AG56" s="697"/>
      <c r="AH56" s="697"/>
      <c r="AI56" s="697"/>
      <c r="AJ56" s="697"/>
      <c r="AK56" s="697"/>
      <c r="AL56" s="697"/>
      <c r="AM56" s="697"/>
      <c r="AN56" s="697"/>
      <c r="AO56" s="697"/>
    </row>
    <row r="57" spans="1:41" s="678" customFormat="1" ht="33" customHeight="1" x14ac:dyDescent="0.3">
      <c r="A57" s="1002" t="s">
        <v>300</v>
      </c>
      <c r="B57" s="1002"/>
      <c r="C57" s="1002"/>
      <c r="D57" s="1000"/>
      <c r="E57" s="1001"/>
      <c r="F57" s="1001"/>
      <c r="H57" s="683"/>
      <c r="AD57" s="697"/>
      <c r="AE57" s="681"/>
      <c r="AF57" s="681"/>
      <c r="AG57" s="697"/>
      <c r="AH57" s="697"/>
      <c r="AI57" s="697"/>
      <c r="AJ57" s="697"/>
      <c r="AK57" s="697"/>
      <c r="AL57" s="697"/>
      <c r="AM57" s="697"/>
      <c r="AN57" s="697"/>
      <c r="AO57" s="697"/>
    </row>
    <row r="58" spans="1:41" s="678" customFormat="1" ht="33" customHeight="1" x14ac:dyDescent="0.3">
      <c r="A58" s="995"/>
      <c r="B58" s="995"/>
      <c r="C58" s="995"/>
      <c r="D58" s="711"/>
      <c r="E58" s="711"/>
      <c r="F58" s="711"/>
      <c r="H58" s="683"/>
      <c r="AD58" s="697"/>
      <c r="AE58" s="681"/>
      <c r="AF58" s="681"/>
      <c r="AG58" s="697"/>
      <c r="AH58" s="697"/>
      <c r="AI58" s="697"/>
      <c r="AJ58" s="697"/>
      <c r="AK58" s="697"/>
      <c r="AL58" s="697"/>
      <c r="AM58" s="697"/>
      <c r="AN58" s="697"/>
      <c r="AO58" s="697"/>
    </row>
    <row r="59" spans="1:41" s="678" customFormat="1" ht="33" customHeight="1" x14ac:dyDescent="0.3">
      <c r="A59" s="996"/>
      <c r="B59" s="996"/>
      <c r="C59" s="996"/>
      <c r="D59" s="711"/>
      <c r="E59" s="711"/>
      <c r="F59" s="711"/>
      <c r="H59" s="683"/>
      <c r="AD59" s="697"/>
      <c r="AE59" s="681"/>
      <c r="AF59" s="681"/>
      <c r="AG59" s="697"/>
      <c r="AH59" s="697"/>
      <c r="AI59" s="697"/>
      <c r="AJ59" s="697"/>
      <c r="AK59" s="697"/>
      <c r="AL59" s="697"/>
      <c r="AM59" s="697"/>
      <c r="AN59" s="697"/>
      <c r="AO59" s="697"/>
    </row>
    <row r="60" spans="1:41" s="678" customFormat="1" ht="60.75" customHeight="1" x14ac:dyDescent="0.3">
      <c r="A60" s="99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97"/>
      <c r="C60" s="997"/>
      <c r="D60" s="997"/>
      <c r="E60" s="997"/>
      <c r="F60" s="997"/>
      <c r="H60" s="683"/>
      <c r="AD60" s="697"/>
      <c r="AE60" s="681"/>
      <c r="AF60" s="681"/>
      <c r="AG60" s="697"/>
      <c r="AH60" s="697"/>
      <c r="AI60" s="697"/>
      <c r="AJ60" s="697"/>
      <c r="AK60" s="697"/>
      <c r="AL60" s="697"/>
      <c r="AM60" s="697"/>
      <c r="AN60" s="697"/>
      <c r="AO60" s="697"/>
    </row>
    <row r="61" spans="1:41" s="678" customFormat="1" ht="33" customHeight="1" x14ac:dyDescent="0.3">
      <c r="A61" s="998" t="s">
        <v>97</v>
      </c>
      <c r="B61" s="998"/>
      <c r="C61" s="998"/>
      <c r="D61" s="998"/>
      <c r="E61" s="998"/>
      <c r="F61" s="998"/>
      <c r="H61" s="683"/>
      <c r="AD61" s="697"/>
      <c r="AE61" s="681"/>
      <c r="AF61" s="681"/>
      <c r="AG61" s="697"/>
      <c r="AH61" s="697"/>
      <c r="AI61" s="697"/>
      <c r="AJ61" s="697"/>
      <c r="AK61" s="697"/>
      <c r="AL61" s="697"/>
      <c r="AM61" s="697"/>
      <c r="AN61" s="697"/>
      <c r="AO61" s="697"/>
    </row>
    <row r="62" spans="1:41" s="678" customFormat="1" ht="33" customHeight="1" x14ac:dyDescent="0.3">
      <c r="A62" s="683"/>
      <c r="B62" s="683"/>
      <c r="H62" s="683"/>
      <c r="AD62" s="697"/>
      <c r="AE62" s="681"/>
      <c r="AF62" s="681"/>
      <c r="AG62" s="697"/>
      <c r="AH62" s="697"/>
      <c r="AI62" s="697"/>
      <c r="AJ62" s="697"/>
      <c r="AK62" s="697"/>
      <c r="AL62" s="697"/>
      <c r="AM62" s="697"/>
      <c r="AN62" s="697"/>
      <c r="AO62" s="697"/>
    </row>
    <row r="63" spans="1:41" x14ac:dyDescent="0.3">
      <c r="A63" s="683"/>
    </row>
    <row r="64" spans="1:41" x14ac:dyDescent="0.3">
      <c r="A64" s="683"/>
    </row>
    <row r="65" spans="1:1" x14ac:dyDescent="0.3">
      <c r="A65" s="683"/>
    </row>
    <row r="66" spans="1:1" x14ac:dyDescent="0.3">
      <c r="A66" s="683"/>
    </row>
    <row r="67" spans="1:1" x14ac:dyDescent="0.3">
      <c r="A67" s="683"/>
    </row>
    <row r="68" spans="1:1" x14ac:dyDescent="0.3">
      <c r="A68" s="683"/>
    </row>
    <row r="69" spans="1:1" x14ac:dyDescent="0.3">
      <c r="A69" s="683"/>
    </row>
    <row r="70" spans="1:1" x14ac:dyDescent="0.3">
      <c r="A70" s="683"/>
    </row>
    <row r="71" spans="1:1" x14ac:dyDescent="0.3">
      <c r="A71" s="683"/>
    </row>
    <row r="72" spans="1:1" x14ac:dyDescent="0.3">
      <c r="A72" s="683"/>
    </row>
    <row r="73" spans="1:1" x14ac:dyDescent="0.3">
      <c r="A73" s="683"/>
    </row>
    <row r="74" spans="1:1" x14ac:dyDescent="0.3">
      <c r="A74" s="683"/>
    </row>
  </sheetData>
  <sheetProtection algorithmName="SHA-512" hashValue="v6mDsZw1dSEkf6bZt5rsOE4pgjgr1MBa/v5aYprZr0A3kHyoket/AkMcAz5TB2L06nfXVp4fO2uwSPHRLWrqyQ==" saltValue="ieqW0WxSZMe/+Ks7j6+5jQ==" spinCount="100000" sheet="1" formatColumns="0" formatRows="0" selectLockedCells="1"/>
  <customSheetViews>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9">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D25:F25"/>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Kapil Mandil {कपिल मंडिल}</cp:lastModifiedBy>
  <cp:lastPrinted>2023-01-30T08:54:21Z</cp:lastPrinted>
  <dcterms:created xsi:type="dcterms:W3CDTF">2021-08-24T06:52:23Z</dcterms:created>
  <dcterms:modified xsi:type="dcterms:W3CDTF">2025-05-28T07:40:48Z</dcterms:modified>
</cp:coreProperties>
</file>