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93_PACKAGE OH01/03_Package OH01_Retender_02/03_Bidding Document/Volume-III/"/>
    </mc:Choice>
  </mc:AlternateContent>
  <xr:revisionPtr revIDLastSave="328" documentId="114_{C01964D4-5252-434C-9C00-80FD2958957D}" xr6:coauthVersionLast="47" xr6:coauthVersionMax="47" xr10:uidLastSave="{8EF3BA3F-9D7B-4E28-9B5D-5B0B88769E99}"/>
  <workbookProtection workbookAlgorithmName="SHA-512" workbookHashValue="bikXVT8ggwk4VbTq3HAtNS8QohFOkcZjj/H7C0wc6TUgBwtPQ7JvlM9o0UdAKVQsHzT5hMB1VwI4fYSEyPY9tg==" workbookSaltValue="LLVWOgF/R+XtL6d6cZHS3g==" workbookSpinCount="100000" lockStructure="1"/>
  <bookViews>
    <workbookView xWindow="-120" yWindow="-120" windowWidth="29040" windowHeight="15720" tabRatio="749"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'Sch-1'!$A$18:$AY$132</definedName>
    <definedName name="_xlnm._FilterDatabase" localSheetId="5" hidden="1">'Sch-2'!$G$133:$J$134</definedName>
    <definedName name="_xlnm._FilterDatabase" localSheetId="6" hidden="1">'Sch-3 '!$A$18:$BB$66</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'Sch-1'!$A$1:$O$143</definedName>
    <definedName name="_xlnm.Print_Area" localSheetId="5">'Sch-2'!$A$1:$K$143</definedName>
    <definedName name="_xlnm.Print_Area" localSheetId="6">'Sch-3 '!$A$1:$Q$74</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'Sch-6(buy-back)'!$A$1:$Q$37</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'Sch-1'!$A$1:$O$144</definedName>
    <definedName name="Z_01ACF2E1_8E61_4459_ABC1_B6C183DEED61_.wvu.PrintArea" localSheetId="5" hidden="1">'Sch-2'!$A$1:$J$133</definedName>
    <definedName name="Z_01ACF2E1_8E61_4459_ABC1_B6C183DEED61_.wvu.PrintArea" localSheetId="6" hidden="1">'Sch-3 '!$A$1:$P$67</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'Sch-6(buy-back)'!$A$1:$Q$37</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'Sch-1'!$A$17:$AZ$132</definedName>
    <definedName name="Z_0D897A0D_14C5_4BD1_B11A_C8754685A103_.wvu.FilterData" localSheetId="5" hidden="1">'Sch-2'!$G$133:$J$134</definedName>
    <definedName name="Z_0D897A0D_14C5_4BD1_B11A_C8754685A103_.wvu.FilterData" localSheetId="6" hidden="1">'Sch-3 '!$A$18:$BB$66</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'Sch-1'!$A$1:$O$143</definedName>
    <definedName name="Z_0D897A0D_14C5_4BD1_B11A_C8754685A103_.wvu.PrintArea" localSheetId="5" hidden="1">'Sch-2'!$A$1:$K$143</definedName>
    <definedName name="Z_0D897A0D_14C5_4BD1_B11A_C8754685A103_.wvu.PrintArea" localSheetId="6" hidden="1">'Sch-3 '!$A$1:$Q$74</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'Sch-6(buy-back)'!$A$1:$Q$37</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'Sch-2'!$135:$137</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'Sch-1'!$A$133:$AZ$135</definedName>
    <definedName name="Z_0E784DF4_DCB0_4594_B697_9BB3E5A34D91_.wvu.FilterData" localSheetId="5" hidden="1">'Sch-2'!$G$133:$J$134</definedName>
    <definedName name="Z_0E784DF4_DCB0_4594_B697_9BB3E5A34D91_.wvu.FilterData" localSheetId="6" hidden="1">'Sch-3 '!$A$67:$BB$68</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'Sch-1'!$A$1:$O$143</definedName>
    <definedName name="Z_0E784DF4_DCB0_4594_B697_9BB3E5A34D91_.wvu.PrintArea" localSheetId="5" hidden="1">'Sch-2'!$A$1:$J$143</definedName>
    <definedName name="Z_0E784DF4_DCB0_4594_B697_9BB3E5A34D91_.wvu.PrintArea" localSheetId="6" hidden="1">'Sch-3 '!$A$1:$Q$74</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'Sch-6(buy-back)'!$A$1:$Q$37</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'Sch-1'!$A$133:$AZ$135</definedName>
    <definedName name="Z_12CD1B5E_A60A_4336_BE5B_8500E8354FE1_.wvu.FilterData" localSheetId="5" hidden="1">'Sch-2'!$G$133:$J$134</definedName>
    <definedName name="Z_12CD1B5E_A60A_4336_BE5B_8500E8354FE1_.wvu.FilterData" localSheetId="6" hidden="1">'Sch-3 '!$A$67:$BB$68</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'Sch-1'!$A$1:$O$143</definedName>
    <definedName name="Z_12CD1B5E_A60A_4336_BE5B_8500E8354FE1_.wvu.PrintArea" localSheetId="5" hidden="1">'Sch-2'!$A$1:$K$143</definedName>
    <definedName name="Z_12CD1B5E_A60A_4336_BE5B_8500E8354FE1_.wvu.PrintArea" localSheetId="6" hidden="1">'Sch-3 '!$A$1:$Q$74</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'Sch-6(buy-back)'!$A$1:$Q$37</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'Sch-1'!$A$133:$O$138</definedName>
    <definedName name="Z_14D7F02E_BCCA_4517_ABC7_537FF4AEB67A_.wvu.FilterData" localSheetId="6" hidden="1">'Sch-3 '!$A$16:$P$68</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'Sch-1'!$A$1:$O$144</definedName>
    <definedName name="Z_14D7F02E_BCCA_4517_ABC7_537FF4AEB67A_.wvu.PrintArea" localSheetId="5" hidden="1">'Sch-2'!$A$1:$J$142</definedName>
    <definedName name="Z_14D7F02E_BCCA_4517_ABC7_537FF4AEB67A_.wvu.PrintArea" localSheetId="6" hidden="1">'Sch-3 '!$A$1:$P$75</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'Sch-6(buy-back)'!$A$1:$Q$37</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'Sch-2'!$G$133:$J$134</definedName>
    <definedName name="Z_223BC0FC_814D_40F0_9795_CE82A16FF3A5_.wvu.FilterData" localSheetId="6" hidden="1">'Sch-3 '!$A$67:$P$68</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'Sch-1'!$A$1:$O$143</definedName>
    <definedName name="Z_223BC0FC_814D_40F0_9795_CE82A16FF3A5_.wvu.PrintArea" localSheetId="5" hidden="1">'Sch-2'!$A$1:$J$141</definedName>
    <definedName name="Z_223BC0FC_814D_40F0_9795_CE82A16FF3A5_.wvu.PrintArea" localSheetId="6" hidden="1">'Sch-3 '!$A$1:$P$74</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'Sch-6(buy-back)'!$A$1:$Q$37</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'Sch-2'!$G$133:$J$134</definedName>
    <definedName name="Z_27A45B7A_04F2_4516_B80B_5ED0825D4ED3_.wvu.FilterData" localSheetId="6" hidden="1">'Sch-3 '!$A$67:$P$68</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'Sch-1'!$A$1:$O$144</definedName>
    <definedName name="Z_27A45B7A_04F2_4516_B80B_5ED0825D4ED3_.wvu.PrintArea" localSheetId="5" hidden="1">'Sch-2'!$A$1:$J$142</definedName>
    <definedName name="Z_27A45B7A_04F2_4516_B80B_5ED0825D4ED3_.wvu.PrintArea" localSheetId="6" hidden="1">'Sch-3 '!$A$1:$P$75</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'Sch-6(buy-back)'!$A$1:$Q$37</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'Sch-1'!$A$133:$AZ$135</definedName>
    <definedName name="Z_2B5B6511_F071_4C6C_8CE7_AD89764673F9_.wvu.FilterData" localSheetId="5" hidden="1">'Sch-2'!$G$133:$J$134</definedName>
    <definedName name="Z_2B5B6511_F071_4C6C_8CE7_AD89764673F9_.wvu.FilterData" localSheetId="6" hidden="1">'Sch-3 '!$A$67:$BB$68</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'Sch-1'!$A$1:$O$143</definedName>
    <definedName name="Z_2B5B6511_F071_4C6C_8CE7_AD89764673F9_.wvu.PrintArea" localSheetId="5" hidden="1">'Sch-2'!$A$1:$K$143</definedName>
    <definedName name="Z_2B5B6511_F071_4C6C_8CE7_AD89764673F9_.wvu.PrintArea" localSheetId="6" hidden="1">'Sch-3 '!$A$1:$Q$74</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'Sch-6(buy-back)'!$A$1:$Q$37</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'Sch-1'!$A$18:$AY$132</definedName>
    <definedName name="Z_302D9D75_0757_45DA_AFBF_614F08F1401B_.wvu.FilterData" localSheetId="5" hidden="1">'Sch-2'!$G$133:$J$134</definedName>
    <definedName name="Z_302D9D75_0757_45DA_AFBF_614F08F1401B_.wvu.FilterData" localSheetId="6" hidden="1">'Sch-3 '!$A$67:$BB$68</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'Sch-1'!$A$1:$O$143</definedName>
    <definedName name="Z_302D9D75_0757_45DA_AFBF_614F08F1401B_.wvu.PrintArea" localSheetId="5" hidden="1">'Sch-2'!$A$1:$K$143</definedName>
    <definedName name="Z_302D9D75_0757_45DA_AFBF_614F08F1401B_.wvu.PrintArea" localSheetId="6" hidden="1">'Sch-3 '!$A$1:$Q$74</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'Sch-6(buy-back)'!$A$1:$Q$37</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'Sch-1'!$A$133:$AZ$135</definedName>
    <definedName name="Z_49037B54_2990_41F2_A98D_615EDAEEEC02_.wvu.FilterData" localSheetId="5" hidden="1">'Sch-2'!$G$133:$J$134</definedName>
    <definedName name="Z_49037B54_2990_41F2_A98D_615EDAEEEC02_.wvu.FilterData" localSheetId="6" hidden="1">'Sch-3 '!$A$67:$BB$68</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'Sch-1'!$A$1:$O$143</definedName>
    <definedName name="Z_49037B54_2990_41F2_A98D_615EDAEEEC02_.wvu.PrintArea" localSheetId="5" hidden="1">'Sch-2'!$A$1:$J$143</definedName>
    <definedName name="Z_49037B54_2990_41F2_A98D_615EDAEEEC02_.wvu.PrintArea" localSheetId="6" hidden="1">'Sch-3 '!$A$1:$Q$74</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'Sch-6(buy-back)'!$A$1:$Q$37</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'Sch-1'!$A$133:$AZ$135</definedName>
    <definedName name="Z_498493C3_769C_4143_9114_C68CD1D40B11_.wvu.FilterData" localSheetId="5" hidden="1">'Sch-2'!$G$133:$J$134</definedName>
    <definedName name="Z_498493C3_769C_4143_9114_C68CD1D40B11_.wvu.FilterData" localSheetId="6" hidden="1">'Sch-3 '!$A$67:$BB$68</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'Sch-1'!$A$1:$O$143</definedName>
    <definedName name="Z_498493C3_769C_4143_9114_C68CD1D40B11_.wvu.PrintArea" localSheetId="5" hidden="1">'Sch-2'!$A$1:$J$143</definedName>
    <definedName name="Z_498493C3_769C_4143_9114_C68CD1D40B11_.wvu.PrintArea" localSheetId="6" hidden="1">'Sch-3 '!$A$1:$Q$74</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'Sch-6(buy-back)'!$A$1:$Q$37</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'Sch-2'!$G$133:$J$134</definedName>
    <definedName name="Z_4AA1107B_A795_4744_B566_827168772C7A_.wvu.FilterData" localSheetId="6" hidden="1">'Sch-3 '!$A$67:$P$68</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'Sch-1'!$A$1:$O$143</definedName>
    <definedName name="Z_4AA1107B_A795_4744_B566_827168772C7A_.wvu.PrintArea" localSheetId="5" hidden="1">'Sch-2'!$A$1:$J$141</definedName>
    <definedName name="Z_4AA1107B_A795_4744_B566_827168772C7A_.wvu.PrintArea" localSheetId="6" hidden="1">'Sch-3 '!$A$1:$P$74</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'Sch-6(buy-back)'!$A$1:$Q$37</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'Sch-1'!$A$1:$O$144</definedName>
    <definedName name="Z_4F65FF32_EC61_4022_A399_2986D7B6B8B3_.wvu.PrintArea" localSheetId="5" hidden="1">'Sch-2'!$A$1:$J$133</definedName>
    <definedName name="Z_4F65FF32_EC61_4022_A399_2986D7B6B8B3_.wvu.PrintArea" localSheetId="6" hidden="1">'Sch-3 '!$A$1:$P$67</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'Sch-6(buy-back)'!$A$1:$Q$37</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'Sch-1'!$169:$235</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'Sch-2'!$G$133:$J$134</definedName>
    <definedName name="Z_7487ED9F_BBED_4B2A_9631_22F1A430946B_.wvu.FilterData" localSheetId="6" hidden="1">'Sch-3 '!$A$67:$P$68</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'Sch-1'!$A$1:$O$143</definedName>
    <definedName name="Z_7487ED9F_BBED_4B2A_9631_22F1A430946B_.wvu.PrintArea" localSheetId="5" hidden="1">'Sch-2'!$A$1:$J$141</definedName>
    <definedName name="Z_7487ED9F_BBED_4B2A_9631_22F1A430946B_.wvu.PrintArea" localSheetId="6" hidden="1">'Sch-3 '!$A$1:$P$74</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'Sch-6(buy-back)'!$A$1:$Q$37</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'Sch-1'!$A$18:$AY$132</definedName>
    <definedName name="Z_7B2C193D_327B_40D6_809F_9A3DFB75744C_.wvu.FilterData" localSheetId="5" hidden="1">'Sch-2'!$G$133:$J$134</definedName>
    <definedName name="Z_7B2C193D_327B_40D6_809F_9A3DFB75744C_.wvu.FilterData" localSheetId="6" hidden="1">'Sch-3 '!$A$18:$BB$66</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'Sch-1'!$A$1:$O$143</definedName>
    <definedName name="Z_7B2C193D_327B_40D6_809F_9A3DFB75744C_.wvu.PrintArea" localSheetId="5" hidden="1">'Sch-2'!$A$1:$K$143</definedName>
    <definedName name="Z_7B2C193D_327B_40D6_809F_9A3DFB75744C_.wvu.PrintArea" localSheetId="6" hidden="1">'Sch-3 '!$A$1:$Q$74</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'Sch-6(buy-back)'!$A$1:$Q$37</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'Sch-2'!$135:$137</definedName>
    <definedName name="Z_7B2C193D_327B_40D6_809F_9A3DFB75744C_.wvu.Rows" localSheetId="11" hidden="1">'Sch-6(buy-back)'!$28:$28</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'Sch-1'!$A$133:$AZ$135</definedName>
    <definedName name="Z_8E2BD47E_9D90_4E85_B636_9331A76FA1A9_.wvu.FilterData" localSheetId="5" hidden="1">'Sch-2'!$G$133:$J$134</definedName>
    <definedName name="Z_8E2BD47E_9D90_4E85_B636_9331A76FA1A9_.wvu.FilterData" localSheetId="6" hidden="1">'Sch-3 '!$A$67:$BB$68</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'Sch-1'!$A$1:$O$143</definedName>
    <definedName name="Z_8E2BD47E_9D90_4E85_B636_9331A76FA1A9_.wvu.PrintArea" localSheetId="5" hidden="1">'Sch-2'!$A$1:$K$143</definedName>
    <definedName name="Z_8E2BD47E_9D90_4E85_B636_9331A76FA1A9_.wvu.PrintArea" localSheetId="6" hidden="1">'Sch-3 '!$A$1:$Q$74</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'Sch-6(buy-back)'!$A$1:$Q$37</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'Sch-2'!$G$133:$J$134</definedName>
    <definedName name="Z_A7DBDDEF_9245_44C6_9EBF_032DB6E1C0A2_.wvu.FilterData" localSheetId="6" hidden="1">'Sch-3 '!$A$67:$P$68</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'Sch-1'!$A$1:$O$143</definedName>
    <definedName name="Z_A7DBDDEF_9245_44C6_9EBF_032DB6E1C0A2_.wvu.PrintArea" localSheetId="5" hidden="1">'Sch-2'!$A$1:$J$141</definedName>
    <definedName name="Z_A7DBDDEF_9245_44C6_9EBF_032DB6E1C0A2_.wvu.PrintArea" localSheetId="6" hidden="1">'Sch-3 '!$A$1:$P$74</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'Sch-6(buy-back)'!$A$1:$Q$37</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'Sch-2'!$G$133:$J$134</definedName>
    <definedName name="Z_B23AD343_29DA_4CE0_BD10_47BF44F3782F_.wvu.FilterData" localSheetId="6" hidden="1">'Sch-3 '!$A$67:$P$68</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'Sch-1'!$A$1:$O$143</definedName>
    <definedName name="Z_B23AD343_29DA_4CE0_BD10_47BF44F3782F_.wvu.PrintArea" localSheetId="5" hidden="1">'Sch-2'!$A$1:$J$141</definedName>
    <definedName name="Z_B23AD343_29DA_4CE0_BD10_47BF44F3782F_.wvu.PrintArea" localSheetId="6" hidden="1">'Sch-3 '!$A$1:$P$74</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'Sch-6(buy-back)'!$A$1:$Q$37</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'Sch-2'!$G$133:$J$134</definedName>
    <definedName name="Z_B3CE7B10_A914_4559_A6DA_AED8C22AFD6D_.wvu.FilterData" localSheetId="6" hidden="1">'Sch-3 '!$A$67:$P$68</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'Sch-1'!$A$1:$O$143</definedName>
    <definedName name="Z_B3CE7B10_A914_4559_A6DA_AED8C22AFD6D_.wvu.PrintArea" localSheetId="5" hidden="1">'Sch-2'!$A$1:$J$141</definedName>
    <definedName name="Z_B3CE7B10_A914_4559_A6DA_AED8C22AFD6D_.wvu.PrintArea" localSheetId="6" hidden="1">'Sch-3 '!$A$1:$P$74</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'Sch-6(buy-back)'!$A$1:$Q$37</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'Sch-1'!$A$133:$AZ$135</definedName>
    <definedName name="Z_B835C05C_B615_4DCB_982D_4519616B3CD8_.wvu.FilterData" localSheetId="5" hidden="1">'Sch-2'!$G$133:$J$134</definedName>
    <definedName name="Z_B835C05C_B615_4DCB_982D_4519616B3CD8_.wvu.FilterData" localSheetId="6" hidden="1">'Sch-3 '!$A$67:$BB$68</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'Sch-1'!$A$1:$O$143</definedName>
    <definedName name="Z_B835C05C_B615_4DCB_982D_4519616B3CD8_.wvu.PrintArea" localSheetId="5" hidden="1">'Sch-2'!$A$1:$J$141</definedName>
    <definedName name="Z_B835C05C_B615_4DCB_982D_4519616B3CD8_.wvu.PrintArea" localSheetId="6" hidden="1">'Sch-3 '!$A$1:$P$74</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'Sch-6(buy-back)'!$A$1:$Q$37</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'Sch-1'!$A$133:$AZ$135</definedName>
    <definedName name="Z_C431BC99_7569_44AB_83F6_AB73BDED3783_.wvu.FilterData" localSheetId="5" hidden="1">'Sch-2'!$G$133:$J$134</definedName>
    <definedName name="Z_C431BC99_7569_44AB_83F6_AB73BDED3783_.wvu.FilterData" localSheetId="6" hidden="1">'Sch-3 '!$A$67:$BB$68</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'Sch-1'!$A$1:$O$143</definedName>
    <definedName name="Z_C431BC99_7569_44AB_83F6_AB73BDED3783_.wvu.PrintArea" localSheetId="5" hidden="1">'Sch-2'!$A$1:$J$141</definedName>
    <definedName name="Z_C431BC99_7569_44AB_83F6_AB73BDED3783_.wvu.PrintArea" localSheetId="6" hidden="1">'Sch-3 '!$A$1:$P$74</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'Sch-6(buy-back)'!$A$1:$Q$37</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'Sch-1'!$A$18:$AY$132</definedName>
    <definedName name="Z_C6A7FFED_91EB_41DF_A944_2BFB2D792481_.wvu.FilterData" localSheetId="5" hidden="1">'Sch-2'!$G$133:$J$134</definedName>
    <definedName name="Z_C6A7FFED_91EB_41DF_A944_2BFB2D792481_.wvu.FilterData" localSheetId="6" hidden="1">'Sch-3 '!$A$67:$BB$68</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'Sch-1'!$A$1:$O$143</definedName>
    <definedName name="Z_C6A7FFED_91EB_41DF_A944_2BFB2D792481_.wvu.PrintArea" localSheetId="5" hidden="1">'Sch-2'!$A$1:$K$143</definedName>
    <definedName name="Z_C6A7FFED_91EB_41DF_A944_2BFB2D792481_.wvu.PrintArea" localSheetId="6" hidden="1">'Sch-3 '!$A$1:$Q$74</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'Sch-6(buy-back)'!$A$1:$Q$37</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'Sch-2'!$G$133:$J$134</definedName>
    <definedName name="Z_D0757F9E_DF41_4B40_A5E5_F4F8FDD8D61D_.wvu.FilterData" localSheetId="6" hidden="1">'Sch-3 '!$A$67:$P$68</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'Sch-1'!$A$1:$O$143</definedName>
    <definedName name="Z_D0757F9E_DF41_4B40_A5E5_F4F8FDD8D61D_.wvu.PrintArea" localSheetId="5" hidden="1">'Sch-2'!$A$1:$J$141</definedName>
    <definedName name="Z_D0757F9E_DF41_4B40_A5E5_F4F8FDD8D61D_.wvu.PrintArea" localSheetId="6" hidden="1">'Sch-3 '!$A$1:$P$74</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'Sch-6(buy-back)'!$A$1:$Q$37</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'Sch-2'!$G$133:$J$134</definedName>
    <definedName name="Z_D53177B2_31EC_4222_B97A_A37DCFD9E45B_.wvu.FilterData" localSheetId="6" hidden="1">'Sch-3 '!$A$67:$P$68</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'Sch-1'!$A$1:$O$143</definedName>
    <definedName name="Z_D53177B2_31EC_4222_B97A_A37DCFD9E45B_.wvu.PrintArea" localSheetId="5" hidden="1">'Sch-2'!$A$1:$J$141</definedName>
    <definedName name="Z_D53177B2_31EC_4222_B97A_A37DCFD9E45B_.wvu.PrintArea" localSheetId="6" hidden="1">'Sch-3 '!$A$1:$P$74</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'Sch-6(buy-back)'!$A$1:$Q$37</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'Sch-1'!$A$133:$AZ$135</definedName>
    <definedName name="Z_E31EEC54_5F58_47EA_99FC_C1E22AF5375A_.wvu.FilterData" localSheetId="5" hidden="1">'Sch-2'!$G$133:$J$134</definedName>
    <definedName name="Z_E31EEC54_5F58_47EA_99FC_C1E22AF5375A_.wvu.FilterData" localSheetId="6" hidden="1">'Sch-3 '!$A$67:$BB$68</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'Sch-1'!$A$1:$O$143</definedName>
    <definedName name="Z_E31EEC54_5F58_47EA_99FC_C1E22AF5375A_.wvu.PrintArea" localSheetId="5" hidden="1">'Sch-2'!$A$1:$J$143</definedName>
    <definedName name="Z_E31EEC54_5F58_47EA_99FC_C1E22AF5375A_.wvu.PrintArea" localSheetId="6" hidden="1">'Sch-3 '!$A$1:$Q$74</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'Sch-6(buy-back)'!$A$1:$Q$37</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'Sch-2'!$G$133:$J$134</definedName>
    <definedName name="Z_E97134B6_5E8D_4951_8DA0_73D065532361_.wvu.FilterData" localSheetId="6" hidden="1">'Sch-3 '!$A$67:$P$68</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'Sch-1'!$A$1:$O$143</definedName>
    <definedName name="Z_E97134B6_5E8D_4951_8DA0_73D065532361_.wvu.PrintArea" localSheetId="5" hidden="1">'Sch-2'!$A$1:$J$141</definedName>
    <definedName name="Z_E97134B6_5E8D_4951_8DA0_73D065532361_.wvu.PrintArea" localSheetId="6" hidden="1">'Sch-3 '!$A$1:$P$74</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'Sch-6(buy-back)'!$A$1:$Q$37</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'Sch-2'!$G$133:$J$134</definedName>
    <definedName name="Z_E9F4E142_7D26_464D_BECA_4F3806DB1FE1_.wvu.FilterData" localSheetId="6" hidden="1">'Sch-3 '!$A$67:$P$68</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'Sch-1'!$A$1:$O$143</definedName>
    <definedName name="Z_E9F4E142_7D26_464D_BECA_4F3806DB1FE1_.wvu.PrintArea" localSheetId="5" hidden="1">'Sch-2'!$A$1:$J$141</definedName>
    <definedName name="Z_E9F4E142_7D26_464D_BECA_4F3806DB1FE1_.wvu.PrintArea" localSheetId="6" hidden="1">'Sch-3 '!$A$1:$P$74</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'Sch-6(buy-back)'!$A$1:$Q$37</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'Sch-2'!$G$133:$J$134</definedName>
    <definedName name="Z_ECE9294F_C910_4036_88BC_B1F2176FB06B_.wvu.FilterData" localSheetId="6" hidden="1">'Sch-3 '!$A$67:$P$68</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'Sch-1'!$A$1:$O$143</definedName>
    <definedName name="Z_ECE9294F_C910_4036_88BC_B1F2176FB06B_.wvu.PrintArea" localSheetId="5" hidden="1">'Sch-2'!$A$1:$J$141</definedName>
    <definedName name="Z_ECE9294F_C910_4036_88BC_B1F2176FB06B_.wvu.PrintArea" localSheetId="6" hidden="1">'Sch-3 '!$A$1:$P$74</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'Sch-6(buy-back)'!$A$1:$Q$37</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'Sch-2'!$G$133:$J$134</definedName>
    <definedName name="Z_EE46BCD1_F715_4FA9_A5FC_1B125AD601E0_.wvu.FilterData" localSheetId="6" hidden="1">'Sch-3 '!$A$67:$P$68</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'Sch-1'!$A$1:$O$143</definedName>
    <definedName name="Z_EE46BCD1_F715_4FA9_A5FC_1B125AD601E0_.wvu.PrintArea" localSheetId="5" hidden="1">'Sch-2'!$A$1:$J$141</definedName>
    <definedName name="Z_EE46BCD1_F715_4FA9_A5FC_1B125AD601E0_.wvu.PrintArea" localSheetId="6" hidden="1">'Sch-3 '!$A$1:$P$74</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'Sch-6(buy-back)'!$A$1:$Q$37</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1" i="5" l="1"/>
  <c r="T131" i="5" s="1"/>
  <c r="N131" i="5"/>
  <c r="Q131" i="5" s="1"/>
  <c r="R131" i="5" s="1"/>
  <c r="O131" i="5" s="1"/>
  <c r="N25" i="12"/>
  <c r="N23" i="12"/>
  <c r="N21" i="12"/>
  <c r="N19" i="12"/>
  <c r="A65" i="7" l="1"/>
  <c r="A63" i="7"/>
  <c r="A59" i="7"/>
  <c r="A57" i="7"/>
  <c r="A55" i="7"/>
  <c r="T57" i="7"/>
  <c r="P57" i="7"/>
  <c r="R57" i="7" s="1"/>
  <c r="S57" i="7" s="1"/>
  <c r="Q57" i="7" s="1"/>
  <c r="T56" i="7"/>
  <c r="P56" i="7"/>
  <c r="R56" i="7" s="1"/>
  <c r="S56" i="7" s="1"/>
  <c r="Q56" i="7" s="1"/>
  <c r="A42" i="7"/>
  <c r="A44" i="7"/>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A40" i="7"/>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J131" i="6"/>
  <c r="K131" i="6"/>
  <c r="A131"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J49" i="6"/>
  <c r="K49" i="6"/>
  <c r="J48" i="6"/>
  <c r="K48" i="6"/>
  <c r="A122" i="5"/>
  <c r="A99" i="5"/>
  <c r="A100" i="5" s="1"/>
  <c r="A101" i="5" s="1"/>
  <c r="A103" i="5"/>
  <c r="A104" i="5" s="1"/>
  <c r="A105" i="5" s="1"/>
  <c r="A108" i="5"/>
  <c r="A109" i="5" s="1"/>
  <c r="A111" i="5"/>
  <c r="A112" i="5" s="1"/>
  <c r="A113" i="5" s="1"/>
  <c r="P33" i="5"/>
  <c r="T33" i="5" s="1"/>
  <c r="N33" i="5"/>
  <c r="Q33" i="5" s="1"/>
  <c r="R33" i="5" s="1"/>
  <c r="O33" i="5" s="1"/>
  <c r="P32" i="5"/>
  <c r="T32" i="5" s="1"/>
  <c r="N32" i="5"/>
  <c r="Q32" i="5" s="1"/>
  <c r="R32" i="5" s="1"/>
  <c r="O32" i="5" s="1"/>
  <c r="P34" i="5"/>
  <c r="T34" i="5" s="1"/>
  <c r="N34" i="5"/>
  <c r="Q34" i="5" s="1"/>
  <c r="R34" i="5" s="1"/>
  <c r="O34" i="5" s="1"/>
  <c r="N134" i="5" l="1"/>
  <c r="J132" i="6" l="1"/>
  <c r="K132" i="6"/>
  <c r="J130" i="6"/>
  <c r="K130" i="6"/>
  <c r="J129" i="6"/>
  <c r="K129" i="6"/>
  <c r="J128" i="6"/>
  <c r="K128" i="6"/>
  <c r="J127" i="6"/>
  <c r="K127" i="6"/>
  <c r="J126" i="6"/>
  <c r="K126" i="6"/>
  <c r="J125" i="6"/>
  <c r="K125" i="6"/>
  <c r="J124" i="6"/>
  <c r="K124" i="6"/>
  <c r="J123" i="6"/>
  <c r="K123" i="6"/>
  <c r="J122" i="6"/>
  <c r="K122" i="6"/>
  <c r="J121" i="6"/>
  <c r="K121" i="6"/>
  <c r="J120" i="6"/>
  <c r="K120" i="6"/>
  <c r="J119" i="6"/>
  <c r="K119" i="6"/>
  <c r="J118" i="6"/>
  <c r="K118" i="6"/>
  <c r="J117" i="6"/>
  <c r="K117" i="6"/>
  <c r="J116" i="6"/>
  <c r="K116" i="6"/>
  <c r="A94" i="6"/>
  <c r="J113" i="6"/>
  <c r="J112" i="6"/>
  <c r="J111" i="6"/>
  <c r="J110" i="6"/>
  <c r="J109" i="6"/>
  <c r="J108" i="6"/>
  <c r="J107" i="6"/>
  <c r="J106" i="6"/>
  <c r="J105" i="6"/>
  <c r="J104" i="6"/>
  <c r="J103" i="6"/>
  <c r="J102" i="6"/>
  <c r="J101" i="6"/>
  <c r="J100" i="6"/>
  <c r="J99" i="6"/>
  <c r="J98" i="6"/>
  <c r="J97" i="6"/>
  <c r="J96" i="6"/>
  <c r="J95" i="6"/>
  <c r="J9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A56" i="6"/>
  <c r="J55" i="6"/>
  <c r="A55" i="6"/>
  <c r="J54" i="6"/>
  <c r="A54" i="6"/>
  <c r="J52" i="6"/>
  <c r="K52" i="6"/>
  <c r="J51" i="6"/>
  <c r="K51" i="6"/>
  <c r="J50" i="6"/>
  <c r="K50" i="6"/>
  <c r="J47" i="6"/>
  <c r="K47" i="6"/>
  <c r="J46" i="6"/>
  <c r="K46" i="6"/>
  <c r="J45" i="6"/>
  <c r="K45" i="6"/>
  <c r="J44" i="6"/>
  <c r="K44" i="6"/>
  <c r="J43" i="6"/>
  <c r="K43" i="6"/>
  <c r="J42" i="6"/>
  <c r="K42" i="6"/>
  <c r="J41" i="6"/>
  <c r="K41" i="6"/>
  <c r="J40" i="6"/>
  <c r="K40" i="6"/>
  <c r="J39" i="6"/>
  <c r="K39" i="6"/>
  <c r="J38" i="6"/>
  <c r="K38" i="6"/>
  <c r="J37" i="6"/>
  <c r="K37" i="6"/>
  <c r="J36" i="6"/>
  <c r="K36" i="6"/>
  <c r="J35" i="6"/>
  <c r="K35" i="6"/>
  <c r="J34" i="6"/>
  <c r="K34" i="6"/>
  <c r="J33" i="6"/>
  <c r="K33" i="6"/>
  <c r="J32" i="6"/>
  <c r="K32" i="6"/>
  <c r="J31" i="6"/>
  <c r="K31" i="6"/>
  <c r="J30" i="6"/>
  <c r="K30" i="6"/>
  <c r="J29" i="6"/>
  <c r="K29" i="6"/>
  <c r="J28" i="6"/>
  <c r="K28" i="6"/>
  <c r="J27" i="6"/>
  <c r="K27" i="6"/>
  <c r="J26" i="6"/>
  <c r="K26" i="6"/>
  <c r="J25" i="6"/>
  <c r="K25" i="6"/>
  <c r="J24" i="6"/>
  <c r="K24" i="6"/>
  <c r="J23" i="6"/>
  <c r="K23" i="6"/>
  <c r="J22" i="6"/>
  <c r="K22" i="6"/>
  <c r="J21" i="6"/>
  <c r="K21" i="6"/>
  <c r="J20" i="6"/>
  <c r="K20" i="6"/>
  <c r="J19" i="6"/>
  <c r="A19" i="6"/>
  <c r="B53" i="6"/>
  <c r="A3" i="5"/>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41" i="5"/>
  <c r="T41" i="5" s="1"/>
  <c r="N41" i="5"/>
  <c r="Q41" i="5" s="1"/>
  <c r="R41" i="5" s="1"/>
  <c r="O41" i="5" s="1"/>
  <c r="N27" i="12"/>
  <c r="P52" i="7" l="1"/>
  <c r="R52" i="7" s="1"/>
  <c r="S52" i="7" s="1"/>
  <c r="Q52" i="7" s="1"/>
  <c r="T52" i="7"/>
  <c r="F93" i="6"/>
  <c r="G93" i="6"/>
  <c r="H93" i="6"/>
  <c r="K93" i="6" s="1"/>
  <c r="K107" i="6"/>
  <c r="F114" i="6"/>
  <c r="G114" i="6"/>
  <c r="H114" i="6"/>
  <c r="K114" i="6" s="1"/>
  <c r="B93" i="6"/>
  <c r="C93" i="6"/>
  <c r="D93" i="6"/>
  <c r="E93" i="6"/>
  <c r="J93" i="6"/>
  <c r="B114" i="6"/>
  <c r="C114" i="6"/>
  <c r="D114" i="6"/>
  <c r="E114" i="6"/>
  <c r="J114" i="6"/>
  <c r="N107" i="5"/>
  <c r="Q107" i="5" s="1"/>
  <c r="R107" i="5" s="1"/>
  <c r="O107" i="5" s="1"/>
  <c r="P107" i="5"/>
  <c r="T107" i="5" s="1"/>
  <c r="N68" i="5"/>
  <c r="Q68" i="5" s="1"/>
  <c r="R68" i="5" s="1"/>
  <c r="O68" i="5" s="1"/>
  <c r="P68" i="5"/>
  <c r="T68" i="5" s="1"/>
  <c r="A7" i="15"/>
  <c r="A7" i="14"/>
  <c r="A7" i="13"/>
  <c r="A7" i="12"/>
  <c r="A7" i="11"/>
  <c r="A7" i="9"/>
  <c r="A7" i="8"/>
  <c r="A7" i="7"/>
  <c r="P25" i="12" l="1"/>
  <c r="R25" i="12" s="1"/>
  <c r="S25" i="12" s="1"/>
  <c r="Q25" i="12" s="1"/>
  <c r="P23" i="12"/>
  <c r="R23" i="12" s="1"/>
  <c r="S23" i="12" s="1"/>
  <c r="Q23" i="12" s="1"/>
  <c r="P21" i="12"/>
  <c r="R21" i="12" s="1"/>
  <c r="S21" i="12" s="1"/>
  <c r="Q21" i="12" s="1"/>
  <c r="P19" i="12"/>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7"/>
  <c r="A21" i="7" s="1"/>
  <c r="A22" i="7" s="1"/>
  <c r="A23" i="7" s="1"/>
  <c r="A24" i="7" s="1"/>
  <c r="A25" i="7" s="1"/>
  <c r="A26" i="7" s="1"/>
  <c r="A27" i="7" s="1"/>
  <c r="A28" i="7" s="1"/>
  <c r="A29" i="7" s="1"/>
  <c r="A30" i="7" s="1"/>
  <c r="A31" i="7" s="1"/>
  <c r="A32" i="7" s="1"/>
  <c r="A33" i="7" s="1"/>
  <c r="A34" i="7" s="1"/>
  <c r="A35" i="7" s="1"/>
  <c r="A36" i="7" s="1"/>
  <c r="A3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0" i="7"/>
  <c r="P60" i="7"/>
  <c r="R60" i="7" s="1"/>
  <c r="S60" i="7" s="1"/>
  <c r="Q60" i="7" s="1"/>
  <c r="T59" i="7"/>
  <c r="P59" i="7"/>
  <c r="R59" i="7" s="1"/>
  <c r="S59" i="7" s="1"/>
  <c r="Q59" i="7" s="1"/>
  <c r="J115" i="6"/>
  <c r="K115" i="6"/>
  <c r="K113" i="6"/>
  <c r="K112" i="6"/>
  <c r="K111" i="6"/>
  <c r="K110" i="6"/>
  <c r="K109" i="6"/>
  <c r="K108" i="6"/>
  <c r="K106" i="6"/>
  <c r="K105" i="6"/>
  <c r="K104" i="6"/>
  <c r="K103" i="6"/>
  <c r="K102" i="6"/>
  <c r="K101" i="6"/>
  <c r="K100" i="6"/>
  <c r="K99" i="6"/>
  <c r="K98" i="6"/>
  <c r="K97" i="6"/>
  <c r="K96" i="6"/>
  <c r="K95" i="6"/>
  <c r="K94" i="6"/>
  <c r="A20" i="6"/>
  <c r="P132" i="5"/>
  <c r="T132" i="5" s="1"/>
  <c r="N132" i="5"/>
  <c r="Q132" i="5" s="1"/>
  <c r="R132" i="5" s="1"/>
  <c r="O132"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82" i="5"/>
  <c r="T82" i="5" s="1"/>
  <c r="N82" i="5"/>
  <c r="Q82" i="5" s="1"/>
  <c r="R82" i="5" s="1"/>
  <c r="O82" i="5" s="1"/>
  <c r="J134" i="6" l="1"/>
  <c r="A21" i="6"/>
  <c r="P27" i="12"/>
  <c r="R19" i="12"/>
  <c r="S19" i="12" s="1"/>
  <c r="Q19" i="12" s="1"/>
  <c r="A22" i="6" l="1"/>
  <c r="A23" i="6" l="1"/>
  <c r="P11" i="12"/>
  <c r="P10" i="12"/>
  <c r="P9" i="12"/>
  <c r="P8" i="12"/>
  <c r="P7" i="12"/>
  <c r="A24" i="6" l="1"/>
  <c r="S27" i="12"/>
  <c r="Q28" i="12"/>
  <c r="D28" i="13"/>
  <c r="D28" i="14" l="1"/>
  <c r="P20" i="9"/>
  <c r="R20" i="9" s="1"/>
  <c r="S20" i="9" s="1"/>
  <c r="Q20" i="9" s="1"/>
  <c r="T58" i="7"/>
  <c r="P58" i="7"/>
  <c r="R58" i="7" s="1"/>
  <c r="S58" i="7" s="1"/>
  <c r="Q58" i="7" s="1"/>
  <c r="T55" i="7"/>
  <c r="P55" i="7"/>
  <c r="R55" i="7" s="1"/>
  <c r="S55" i="7" s="1"/>
  <c r="Q55" i="7" s="1"/>
  <c r="T54" i="7"/>
  <c r="P54" i="7"/>
  <c r="R54" i="7" s="1"/>
  <c r="S54" i="7" s="1"/>
  <c r="Q54" i="7" s="1"/>
  <c r="T51" i="7"/>
  <c r="P51" i="7"/>
  <c r="R51" i="7" s="1"/>
  <c r="S51" i="7" s="1"/>
  <c r="Q51"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0" i="7"/>
  <c r="P40" i="7"/>
  <c r="R40" i="7" s="1"/>
  <c r="S40" i="7" s="1"/>
  <c r="Q40" i="7" s="1"/>
  <c r="T39" i="7"/>
  <c r="P39" i="7"/>
  <c r="R39" i="7" s="1"/>
  <c r="S39" i="7" s="1"/>
  <c r="Q39"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20" i="7"/>
  <c r="P20" i="7"/>
  <c r="R20" i="7" s="1"/>
  <c r="S20" i="7" s="1"/>
  <c r="Q20" i="7" s="1"/>
  <c r="T19" i="7"/>
  <c r="P19" i="7"/>
  <c r="K54" i="6"/>
  <c r="K19" i="6"/>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68" i="7" l="1"/>
  <c r="T68" i="7"/>
  <c r="N133" i="5"/>
  <c r="N135" i="5" s="1"/>
  <c r="T19" i="5"/>
  <c r="T133" i="5" s="1"/>
  <c r="P133" i="5"/>
  <c r="R19" i="7"/>
  <c r="S19" i="7" s="1"/>
  <c r="Q19" i="5"/>
  <c r="R19" i="5" s="1"/>
  <c r="O19" i="5" s="1"/>
  <c r="N136" i="5" s="1"/>
  <c r="D25" i="10"/>
  <c r="B25" i="10"/>
  <c r="D24" i="10"/>
  <c r="B24" i="10"/>
  <c r="D11" i="10"/>
  <c r="B11" i="10"/>
  <c r="D10" i="10"/>
  <c r="B10" i="10"/>
  <c r="D9" i="10"/>
  <c r="B9" i="10"/>
  <c r="D8" i="10"/>
  <c r="B8" i="10"/>
  <c r="D7" i="10"/>
  <c r="A7" i="10"/>
  <c r="A6" i="10"/>
  <c r="A3" i="10"/>
  <c r="A1" i="10"/>
  <c r="M143" i="5"/>
  <c r="J141" i="6" s="1"/>
  <c r="O74" i="7" s="1"/>
  <c r="O35" i="12" s="1"/>
  <c r="M142" i="5"/>
  <c r="D24" i="11" s="1"/>
  <c r="D34" i="13" s="1"/>
  <c r="D34" i="14" s="1"/>
  <c r="N25" i="15" s="1"/>
  <c r="F41" i="16" s="1"/>
  <c r="F47" i="17" s="1"/>
  <c r="B142" i="5"/>
  <c r="B141"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69" i="7" s="1"/>
  <c r="S68" i="7"/>
  <c r="A6" i="6"/>
  <c r="A6" i="12"/>
  <c r="A6" i="7"/>
  <c r="A6" i="8"/>
  <c r="A6" i="15"/>
  <c r="A105" i="15" s="1"/>
  <c r="A6" i="11"/>
  <c r="A6" i="13"/>
  <c r="A6" i="14"/>
  <c r="A6" i="9"/>
  <c r="Q18" i="15"/>
  <c r="R18" i="15" s="1"/>
  <c r="N18" i="15" s="1"/>
  <c r="N21" i="15" s="1"/>
  <c r="D26" i="13"/>
  <c r="B10" i="9"/>
  <c r="B10" i="11" s="1"/>
  <c r="B10" i="12"/>
  <c r="B9" i="9"/>
  <c r="B9" i="11" s="1"/>
  <c r="B9" i="12"/>
  <c r="B11" i="9"/>
  <c r="B11" i="11" s="1"/>
  <c r="B11" i="12"/>
  <c r="B140" i="6"/>
  <c r="D73" i="7" s="1"/>
  <c r="B35" i="12"/>
  <c r="B139" i="6"/>
  <c r="B34"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140" i="6"/>
  <c r="O73" i="7" s="1"/>
  <c r="O34" i="12" s="1"/>
  <c r="B41" i="9"/>
  <c r="B25" i="11"/>
  <c r="B35" i="13" s="1"/>
  <c r="B35" i="14" s="1"/>
  <c r="E26" i="15" s="1"/>
  <c r="C42" i="16" s="1"/>
  <c r="B48" i="17" s="1"/>
  <c r="O18" i="11"/>
  <c r="B38" i="8"/>
  <c r="AM7" i="7"/>
  <c r="B39" i="8"/>
  <c r="D25" i="11"/>
  <c r="D35" i="13" s="1"/>
  <c r="D35" i="14" s="1"/>
  <c r="N26" i="15" s="1"/>
  <c r="F42" i="16" s="1"/>
  <c r="F48" i="17" s="1"/>
  <c r="D72" i="7"/>
  <c r="K134" i="6"/>
  <c r="S33" i="8"/>
  <c r="AG9" i="17"/>
  <c r="P33" i="8"/>
  <c r="T69"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 r="A95" i="5" l="1"/>
  <c r="A96" i="5" l="1"/>
  <c r="A95" i="6"/>
  <c r="A97" i="5" l="1"/>
  <c r="A96" i="6"/>
  <c r="A97" i="6" l="1"/>
  <c r="A98" i="6" l="1"/>
  <c r="A99" i="6" l="1"/>
  <c r="A100" i="6" l="1"/>
  <c r="A101" i="6" l="1"/>
  <c r="A102" i="6" l="1"/>
  <c r="A103" i="6" l="1"/>
  <c r="A104" i="6" l="1"/>
  <c r="A105" i="6" l="1"/>
  <c r="A106" i="6" l="1"/>
  <c r="A107" i="6" l="1"/>
  <c r="A108" i="6"/>
  <c r="A109" i="6" l="1"/>
  <c r="A110" i="6" l="1"/>
  <c r="A111" i="6" l="1"/>
  <c r="A112" i="6" l="1"/>
  <c r="A113" i="6" l="1"/>
  <c r="A116" i="6" l="1"/>
  <c r="A115" i="6"/>
  <c r="A117" i="5" l="1"/>
  <c r="A117" i="6" s="1"/>
  <c r="A118" i="5" l="1"/>
  <c r="A118" i="6" s="1"/>
  <c r="A119" i="6" l="1"/>
  <c r="A120" i="6" l="1"/>
  <c r="A121" i="6" l="1"/>
  <c r="A122" i="6" l="1"/>
  <c r="A123" i="6" l="1"/>
  <c r="A124" i="6" l="1"/>
  <c r="A125" i="6" l="1"/>
  <c r="A126" i="6" l="1"/>
  <c r="A127" i="6" l="1"/>
  <c r="A128" i="6" l="1"/>
  <c r="A129" i="6" l="1"/>
  <c r="A130" i="6" l="1"/>
  <c r="A132" i="6" l="1"/>
</calcChain>
</file>

<file path=xl/sharedStrings.xml><?xml version="1.0" encoding="utf-8"?>
<sst xmlns="http://schemas.openxmlformats.org/spreadsheetml/2006/main" count="1544" uniqueCount="482">
  <si>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</si>
  <si>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</si>
  <si>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</si>
  <si>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</si>
  <si>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</si>
  <si>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</si>
  <si>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</si>
  <si>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</si>
  <si>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</si>
  <si>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</si>
  <si>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</si>
  <si>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</si>
  <si>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</si>
  <si>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</si>
  <si>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</si>
  <si>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</si>
  <si>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</si>
  <si>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</si>
  <si>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</si>
  <si>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</si>
  <si>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</si>
  <si>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</si>
  <si>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</si>
  <si>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</si>
  <si>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</si>
  <si>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</si>
  <si>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</si>
  <si>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</si>
  <si>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</si>
  <si>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</si>
  <si>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</si>
  <si>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</si>
  <si>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</si>
  <si>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</si>
  <si>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</si>
  <si>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</si>
  <si>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</si>
  <si>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</si>
  <si>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</si>
  <si>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</si>
  <si>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</si>
  <si>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</si>
  <si>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</si>
  <si>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</si>
  <si>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</si>
  <si>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</si>
  <si>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</si>
  <si>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</si>
  <si>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</si>
  <si>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</si>
  <si>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</si>
  <si>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</si>
  <si>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</si>
  <si>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</si>
  <si>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</si>
  <si>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</si>
  <si>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</si>
  <si>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</si>
  <si>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</si>
  <si>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</si>
  <si>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</si>
  <si>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</si>
  <si>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</si>
  <si>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</si>
  <si>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</si>
  <si>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</si>
  <si>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</si>
  <si>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</si>
  <si>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</si>
  <si>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</si>
  <si>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</si>
  <si>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</si>
  <si>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</si>
  <si>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</si>
  <si>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</si>
  <si>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</si>
  <si>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</si>
  <si>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</si>
  <si>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</si>
  <si>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</si>
  <si>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</si>
  <si>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</si>
  <si>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</si>
  <si>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</si>
  <si>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</si>
  <si>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</si>
  <si>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</si>
  <si>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</si>
  <si>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</si>
  <si>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</si>
  <si>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</si>
  <si>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</si>
  <si>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</si>
  <si>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</si>
  <si>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</si>
  <si>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</si>
  <si>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</si>
  <si>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</si>
  <si>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</si>
  <si>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</si>
  <si>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</si>
  <si>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</si>
  <si>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</si>
  <si>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</si>
  <si>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</si>
  <si>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</si>
  <si>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</si>
  <si>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</si>
  <si>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</si>
  <si>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</si>
  <si>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</si>
  <si>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</si>
  <si>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</si>
  <si>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</si>
  <si>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</si>
  <si>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</si>
  <si>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</si>
  <si>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</si>
  <si>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</si>
  <si>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</si>
  <si>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</si>
  <si>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</si>
  <si>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</si>
  <si>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</si>
  <si>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</si>
  <si>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</si>
  <si>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</si>
  <si>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</si>
  <si>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</si>
  <si>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</si>
  <si>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</si>
  <si>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</si>
  <si>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</si>
  <si>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</si>
  <si>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</si>
  <si>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</si>
  <si>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</si>
  <si>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</si>
  <si>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</si>
  <si>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</si>
  <si>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</si>
  <si>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</si>
  <si>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</si>
  <si>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</si>
  <si>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</si>
  <si>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</si>
  <si>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</si>
  <si>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</si>
  <si>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</si>
  <si>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</si>
  <si>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</si>
  <si>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</si>
  <si>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</si>
  <si>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</si>
  <si>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</si>
  <si>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</si>
  <si>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</si>
  <si>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</si>
  <si>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</si>
  <si>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</si>
  <si>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</si>
  <si>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</si>
  <si>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</si>
  <si>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</si>
  <si>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</si>
  <si>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</si>
  <si>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</si>
  <si>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</si>
  <si>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</si>
  <si>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</si>
  <si>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</si>
  <si>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</si>
  <si>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</si>
  <si>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</si>
  <si>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</si>
  <si>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</si>
  <si>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</si>
  <si>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</si>
  <si>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</si>
  <si>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</si>
  <si>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</si>
  <si>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</si>
  <si>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</si>
  <si>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</si>
  <si>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</si>
  <si>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</si>
  <si>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</si>
  <si>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</si>
  <si>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</si>
  <si>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</si>
  <si>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</si>
  <si>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</si>
  <si>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</si>
  <si>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</si>
  <si>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</si>
  <si>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</si>
  <si>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</si>
  <si>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</si>
  <si>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</si>
  <si>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</si>
  <si>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</si>
  <si>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</si>
  <si>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</si>
  <si>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</si>
  <si>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</si>
  <si>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</si>
  <si>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</si>
  <si>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</si>
  <si>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</si>
  <si>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</si>
  <si>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</si>
  <si>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</si>
  <si>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</si>
  <si>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</si>
  <si>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</si>
  <si>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</si>
  <si>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</si>
  <si>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</si>
  <si>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</si>
  <si>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</si>
  <si>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</si>
  <si>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</si>
  <si>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</si>
  <si>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</si>
  <si>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</si>
  <si>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</si>
  <si>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</si>
  <si>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</si>
  <si>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</si>
  <si>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</si>
  <si>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</si>
  <si>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</si>
  <si>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</si>
  <si>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</si>
  <si>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</si>
  <si>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</si>
  <si>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</si>
  <si>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</si>
  <si>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</si>
  <si>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</si>
  <si>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</si>
  <si>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</si>
  <si>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</si>
  <si>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</si>
  <si>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</si>
  <si>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</si>
  <si>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</si>
  <si>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</si>
  <si>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</si>
  <si>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</si>
  <si>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</si>
  <si>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</si>
  <si>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</si>
  <si>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</si>
  <si>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</si>
  <si>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</si>
  <si>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</si>
  <si>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</si>
  <si>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</si>
  <si>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</si>
  <si>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</si>
  <si>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</si>
  <si>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</si>
  <si>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</si>
  <si>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</si>
  <si>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</si>
  <si>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</si>
  <si>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</si>
  <si>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</si>
  <si>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</si>
  <si>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</si>
  <si>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</si>
  <si>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</si>
  <si>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</si>
  <si>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</si>
  <si>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</si>
  <si>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</si>
  <si>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</si>
  <si>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</si>
  <si>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</si>
  <si>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</si>
  <si>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</si>
  <si>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</si>
  <si>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</si>
  <si>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</si>
  <si>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</si>
  <si>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</si>
  <si>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</si>
  <si>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</si>
  <si>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</si>
  <si>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</si>
  <si>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</si>
  <si>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</si>
  <si>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</si>
  <si>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</si>
  <si>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</si>
  <si>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</si>
  <si>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</si>
  <si>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</si>
  <si>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</si>
  <si>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</si>
  <si>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</si>
  <si>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</si>
  <si>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</si>
  <si>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</si>
  <si>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</si>
  <si>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</si>
  <si>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</si>
  <si>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</si>
  <si>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</si>
  <si>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</si>
  <si>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</si>
  <si>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</si>
  <si>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</si>
  <si>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</si>
  <si>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</si>
  <si>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</si>
  <si>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</si>
  <si>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</si>
  <si>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</si>
  <si>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</si>
  <si>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</si>
  <si>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</si>
  <si>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</si>
  <si>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</si>
  <si>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</si>
  <si>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</si>
  <si>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</si>
  <si>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</si>
  <si>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</si>
  <si>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 xml:space="preserve">KM </t>
  </si>
  <si>
    <t>SET</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</si>
  <si>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</si>
  <si>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</si>
  <si>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</si>
  <si>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</si>
  <si>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</si>
  <si>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</si>
  <si>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</si>
  <si>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</si>
  <si>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</si>
  <si>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</si>
  <si>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</si>
  <si>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</si>
  <si>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</si>
  <si>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</si>
  <si>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</si>
  <si>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</si>
  <si>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</si>
  <si>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</si>
  <si>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e</t>
  </si>
  <si>
    <t>f</t>
  </si>
  <si>
    <t>g</t>
  </si>
  <si>
    <t>h</t>
  </si>
  <si>
    <t>Total GST on Installation Services (identified in Schedule 3)</t>
  </si>
  <si>
    <t>KM</t>
  </si>
  <si>
    <t>Rate of GST applicable (in %)</t>
  </si>
  <si>
    <t>Schedule 4</t>
  </si>
  <si>
    <t>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t>
  </si>
  <si>
    <t xml:space="preserve">Package OH01 </t>
  </si>
  <si>
    <t xml:space="preserve">Recond Maheshwaram-Hyd 400kV S/C-HTLS   </t>
  </si>
  <si>
    <t>III</t>
  </si>
  <si>
    <t>IV</t>
  </si>
  <si>
    <t xml:space="preserve">CONDUCTOR                               </t>
  </si>
  <si>
    <t xml:space="preserve">HTLS CLAMPS &amp; FITTINGS                  </t>
  </si>
  <si>
    <t xml:space="preserve">CONDUCTOR ACCEESSORIES                  </t>
  </si>
  <si>
    <t xml:space="preserve">CONDUCTOR SPARE                         </t>
  </si>
  <si>
    <t xml:space="preserve">HTLS CLAMPS &amp; FITTINGS SPARE            </t>
  </si>
  <si>
    <t xml:space="preserve">CONDUCTOR ACCEESSORIES SPARE            </t>
  </si>
  <si>
    <t xml:space="preserve">FABRICATION &amp; SUPPLY (ASSORTED MEMBERS) </t>
  </si>
  <si>
    <t xml:space="preserve">SHIELDWIRE EARTHING                     </t>
  </si>
  <si>
    <t xml:space="preserve">COMPOSITE LONG ROD INSULATOR            </t>
  </si>
  <si>
    <t xml:space="preserve">SPARE- CLR INSULATOR                    </t>
  </si>
  <si>
    <t xml:space="preserve">SPECIAL TOOLS &amp; TACKLES FOR HTLS        </t>
  </si>
  <si>
    <t>HTLS  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</si>
  <si>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</si>
  <si>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</si>
  <si>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</si>
  <si>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</si>
  <si>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</si>
  <si>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</si>
  <si>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</si>
  <si>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</si>
  <si>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</si>
  <si>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</si>
  <si>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</si>
  <si>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Hexagonal Bolts &amp; Nuts fortowers including Step Bolts,SpringWashers etc.</t>
  </si>
  <si>
    <t xml:space="preserve">MT </t>
  </si>
  <si>
    <t>SUPPLY OF ASSORTED TOWER MEMBERS HT</t>
  </si>
  <si>
    <t>SUPPLY OF ASSORTED TOWER MEMBERS MS</t>
  </si>
  <si>
    <t>Supply of Shieldwire EarthingincludingPG clamps, downlead clampsbutexcluding Earthwire bitsforCounterpoise type earthing</t>
  </si>
  <si>
    <t>Supply of Shieldwire EarthingincludingPG clamps, downlead clampsbutexcluding Earthwire bits for Pipetypeearthing</t>
  </si>
  <si>
    <t>Composite long rod Insulators for 400kV Transmission Line-160 KN(Length-3910 mm, Creepage-13020 mm)</t>
  </si>
  <si>
    <t>Composite long rod Insulators for 400kV Transmission Line-120 KN(Length-3335 mm, Creepage-13020 mm)</t>
  </si>
  <si>
    <t>SUPPLY OF ONE SET OF ALL THE SPECIAL TOOLS &amp; TACKLES REQUIRED FORSTRINGING OF THE OFFERED HTLS CONDUCTOR</t>
  </si>
  <si>
    <t xml:space="preserve">LS </t>
  </si>
  <si>
    <t xml:space="preserve">SUPPLY OF TOWER ACCESSORIES             </t>
  </si>
  <si>
    <t>Danger  Plate for 400kV</t>
  </si>
  <si>
    <t>Number  Plate for 400kV</t>
  </si>
  <si>
    <t>Phase Plate (Set of three)</t>
  </si>
  <si>
    <t>Supply of Anti-Climbing Devices ofBarbedWire Type</t>
  </si>
  <si>
    <t>Bird Guard (Set of Three)</t>
  </si>
  <si>
    <t xml:space="preserve">Conductor HTLS 800A                     </t>
  </si>
  <si>
    <t xml:space="preserve">Conductor Accessories HTLS 800A         </t>
  </si>
  <si>
    <t xml:space="preserve">Hardware Excl. Clamp                    </t>
  </si>
  <si>
    <t xml:space="preserve">Clamps for HTLS 800A Cond               </t>
  </si>
  <si>
    <t xml:space="preserve">Conductor HTLS 800A Spare               </t>
  </si>
  <si>
    <t xml:space="preserve">Conductor Accessories HTLS 800A Spare   </t>
  </si>
  <si>
    <t xml:space="preserve">Hardware Excl. Clamp Spare              </t>
  </si>
  <si>
    <t xml:space="preserve">Clamps for HTLS 800A Cond Spare         </t>
  </si>
  <si>
    <t xml:space="preserve">Insulator                               </t>
  </si>
  <si>
    <t xml:space="preserve">Insulator Spare                         </t>
  </si>
  <si>
    <t xml:space="preserve">Tower Accessories                       </t>
  </si>
  <si>
    <t>HTLS Conducor for 132kV TL</t>
  </si>
  <si>
    <t>MID SPAN COMPRESSION JOINT FOR HTLS PANTHER SIZE COUNDUCTOR</t>
  </si>
  <si>
    <t>REPAIR SLEEVE FOR HTLS PANTHER SIZE COUNDUCTOR</t>
  </si>
  <si>
    <t>VIBRATION DAMPER FOR HTLS PANTHER SIZE COUNDUCTOR</t>
  </si>
  <si>
    <t>SINGLE TEN STR-132KV PANTHER W/O TEN CLP</t>
  </si>
  <si>
    <t>DTS -132KV W/O TEN CLMP SINGLE PANTHER</t>
  </si>
  <si>
    <t>DEAD END TENSION CLAMP SUITABLE FOR HTLS PANTHER SIZE CONDUCTOR</t>
  </si>
  <si>
    <t>Composite long rod Insulators for 132kV Transmission Line-90 KN (Length-1450 mm, Creepage-4495 mm)</t>
  </si>
  <si>
    <t>Number  Plate for 132kV</t>
  </si>
  <si>
    <t xml:space="preserve">Recond. of Dimapur (PG)- Dimapur (NAG) </t>
  </si>
  <si>
    <t xml:space="preserve">Recond. of Dimapur (PG) - Kohima (NAG)     </t>
  </si>
  <si>
    <t xml:space="preserve">PROFILING-EXISTING LINE                 </t>
  </si>
  <si>
    <t xml:space="preserve">DESTRINGING                             </t>
  </si>
  <si>
    <t xml:space="preserve">STRINGING                               </t>
  </si>
  <si>
    <t xml:space="preserve">ERECTION                                </t>
  </si>
  <si>
    <t xml:space="preserve">INSTALLATION SHIELDWIRE EARTHING        </t>
  </si>
  <si>
    <t>POWERLINE CROSSING UNDER LIVE LINE COND.</t>
  </si>
  <si>
    <t xml:space="preserve">INSTALLATION OF TOWER ACCESSORIES       </t>
  </si>
  <si>
    <t xml:space="preserve">PAINTING (STUB)                         </t>
  </si>
  <si>
    <t xml:space="preserve">LABOUR FACILITIES                       </t>
  </si>
  <si>
    <t>Profiling of existing line route covering ground profile, locating towers, verification of sag profile of high capacity conductor atmaximum operating temperature &amp; varification of clearances etc. employing Total Stations &amp; PLSS CAD software.</t>
  </si>
  <si>
    <t>Installation of necessary hardware, hoisting of insulator Strings, Installing and Stringing of Twin High capacity conductorincluding fixing of conductor accessoriesfor reconductoring of existing line -Single circuit tower</t>
  </si>
  <si>
    <t>Installation of necessary hardware, hoisting of insulator Strings, Installing and Stringing of Twin High capacity conductorincluding fixing of conductor accessories for reconductoring of existing line-Single circuit on Double circuit towers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</si>
  <si>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</si>
  <si>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</si>
  <si>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</si>
  <si>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Fixing of Asrt Tower parts in Erct Tower</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</si>
  <si>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</si>
  <si>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</si>
  <si>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for powerline crossing location under live line condition.</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</si>
  <si>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</si>
  <si>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</si>
  <si>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</si>
  <si>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</si>
  <si>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</si>
  <si>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PAINTING OF TOWER LEGS </t>
  </si>
  <si>
    <t>ESTABLISHMENT OF LABOUR CAMPS AS PER PROVISION UNDER FACILITIES TO BE INCORPORATED FOR LABOURERS IN TECHNICAL SPECIFICATION</t>
  </si>
  <si>
    <t>Installation of necessary hardware, hoisting of insulator Strings, Installing and Stringing of Twin High capacity conductorincluding fixing of conductor accessories for reconductoring of existing 400kv D/C  line</t>
  </si>
  <si>
    <t>Installation of necessary hardware, hoisting of insulator Strings, Installing and Stringing of Twin High capacity conductorincluding fixing of conductor accessories for reconductoring of existing line-Double circuit stringing on Multi circuit towers</t>
  </si>
  <si>
    <t xml:space="preserve">Profiling of Existing line              </t>
  </si>
  <si>
    <t xml:space="preserve">Destringing and Stringing               </t>
  </si>
  <si>
    <t>Installation of necessary hardware, hoisting of insulator Strings, Installing and Stringing of High capacity conductor includingfixing of conductor accessories. : 132 kV S/C Tower (Route Length)</t>
  </si>
  <si>
    <t xml:space="preserve">Recond. of Dimapur (PG) – Dimapur (NAG) </t>
  </si>
  <si>
    <t xml:space="preserve">400kV D/C (Twin ACSR Moose) Somanahalli-Bidadi TL </t>
  </si>
  <si>
    <t xml:space="preserve">400kV S/C (Twin ACSR Moose) Maheswaram (PG)-Hyderabad TL </t>
  </si>
  <si>
    <t>ISTS portion of 132 KV(Ckt-2) S/C (Single ACSR Panther) Dimapur(PG)-Dimapur(DoP,Nagaland) TL</t>
  </si>
  <si>
    <t>ISTS portion of 132 KV S/C (Single ACSR Panther) Dimapur(PG)-Kohima(DoP,Nagaland)  TL</t>
  </si>
  <si>
    <t>De-strunged ACSR Moose Conductor along with associated clamp fittings &amp; accessories</t>
  </si>
  <si>
    <t>De-strunged ACSR Panther Conductor along with associated clamp fittings &amp; accessories</t>
  </si>
  <si>
    <t>Destringing of existing 400kV S/C (Twin) line excluding Earth wire/OPGW</t>
  </si>
  <si>
    <t>DeStringing of one circuit of existing 400 kV D/C (Twin) line excluding Earth wire/OPGW</t>
  </si>
  <si>
    <t>Destringing of existing 400kV D/C (Twin) line excluding Earth wire/OPGW</t>
  </si>
  <si>
    <t>Destringing of two circuits of existing 400kV M/C (Twin) line excluding Earth wire/OPGW</t>
  </si>
  <si>
    <t>Destringing of existing 132kV S/C line excluding Earth wire/OPGW</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</si>
  <si>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</si>
  <si>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</si>
  <si>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</si>
  <si>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</si>
  <si>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</si>
  <si>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</si>
  <si>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</si>
  <si>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t>Buy-back Charges (Buy-Back value):</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</si>
  <si>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</si>
  <si>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</si>
  <si>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</si>
  <si>
    <t>Specification No: CC/NT/W-COND/DOM/A00/26/07413</t>
  </si>
  <si>
    <t>Recond Somanahalli-Bidadi 400kV D/C-HTLS</t>
  </si>
  <si>
    <t xml:space="preserve">Recond. of Dimapur (PG) – Kohima (NAG)  </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</si>
  <si>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 of the Price Schedule in this Second Envelope by the Indian Laws.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</si>
</sst>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 numFmtId="177" formatCode="#,##0.00000_ ;\-#,##0.00000\ "/>
  </numFmts>
  <fonts count="63"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sz val="12"/>
      <name val="Calibri"/>
      <family val="2"/>
      <scheme val="minor"/>
    </font>
    <font>
      <sz val="16"/>
      <name val="Book Antiqua"/>
      <family val="1"/>
    </font>
    <font>
      <b/>
      <sz val="16"/>
      <name val="Book Antiqua"/>
      <family val="1"/>
    </font>
    <font>
      <b/>
      <sz val="16"/>
      <color indexed="9"/>
      <name val="Book Antiqua"/>
      <family val="1"/>
    </font>
    <font>
      <sz val="16"/>
      <color indexed="9"/>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03">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2" fontId="0" fillId="0" borderId="8" xfId="3" applyNumberFormat="1" applyFont="1" applyFill="1" applyBorder="1" applyAlignment="1" applyProtection="1">
      <alignment horizontal="right" vertical="top"/>
      <protection locked="0" hidden="1"/>
    </xf>
    <xf numFmtId="0" fontId="26" fillId="0" borderId="0" xfId="0" applyFont="1" applyAlignment="1">
      <alignment horizontal="center"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4" fontId="6" fillId="0" borderId="15" xfId="5" applyNumberFormat="1" applyFont="1" applyBorder="1" applyAlignment="1" applyProtection="1">
      <alignment vertical="center" wrapText="1"/>
      <protection hidden="1"/>
    </xf>
    <xf numFmtId="0" fontId="6" fillId="6" borderId="6" xfId="0" applyFont="1" applyFill="1" applyBorder="1" applyAlignment="1">
      <alignment vertical="top" wrapText="1"/>
    </xf>
    <xf numFmtId="0" fontId="6" fillId="6" borderId="7" xfId="0" applyFont="1" applyFill="1" applyBorder="1" applyAlignment="1">
      <alignment vertical="top" wrapText="1"/>
    </xf>
    <xf numFmtId="0" fontId="6" fillId="6" borderId="25"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7" fillId="5" borderId="0" xfId="9" applyFont="1" applyFill="1" applyAlignment="1" applyProtection="1">
      <alignment vertical="center"/>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9" fontId="0" fillId="0" borderId="2" xfId="0" applyNumberFormat="1" applyBorder="1" applyAlignment="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 fillId="6"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0" fontId="6" fillId="6" borderId="6"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left" vertical="top"/>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 fontId="58" fillId="10" borderId="2" xfId="0" applyNumberFormat="1" applyFont="1" applyFill="1" applyBorder="1" applyAlignment="1">
      <alignment horizontal="center" vertical="top" wrapText="1"/>
    </xf>
    <xf numFmtId="1" fontId="58" fillId="0" borderId="2" xfId="0" applyNumberFormat="1" applyFont="1" applyBorder="1" applyAlignment="1">
      <alignment horizontal="justify" vertical="top" wrapText="1"/>
    </xf>
    <xf numFmtId="1" fontId="58" fillId="0" borderId="2" xfId="0" applyNumberFormat="1" applyFont="1" applyBorder="1" applyAlignment="1">
      <alignment horizontal="center" vertical="top" wrapText="1"/>
    </xf>
    <xf numFmtId="173" fontId="58" fillId="0" borderId="2" xfId="0" applyNumberFormat="1" applyFont="1" applyBorder="1" applyAlignment="1">
      <alignment horizontal="center" vertical="center" wrapText="1"/>
    </xf>
    <xf numFmtId="176" fontId="20" fillId="6" borderId="0" xfId="9" applyNumberFormat="1" applyFont="1" applyFill="1" applyBorder="1" applyAlignment="1" applyProtection="1">
      <alignment vertical="top"/>
      <protection hidden="1"/>
    </xf>
    <xf numFmtId="2" fontId="58" fillId="0" borderId="2" xfId="0" applyNumberFormat="1" applyFont="1" applyBorder="1" applyAlignment="1">
      <alignment horizontal="center" vertical="center"/>
    </xf>
    <xf numFmtId="177" fontId="3" fillId="0" borderId="0" xfId="5" applyNumberFormat="1" applyFont="1" applyAlignment="1" applyProtection="1">
      <alignment vertical="top"/>
      <protection hidden="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0" fillId="10" borderId="0" xfId="9" applyNumberFormat="1" applyFont="1" applyFill="1" applyBorder="1" applyAlignment="1" applyProtection="1">
      <alignment vertical="center"/>
      <protection hidden="1"/>
    </xf>
    <xf numFmtId="0" fontId="59" fillId="0" borderId="2" xfId="0" applyFont="1" applyBorder="1" applyAlignment="1">
      <alignment horizontal="center" vertical="center"/>
    </xf>
    <xf numFmtId="0" fontId="60" fillId="6" borderId="6" xfId="0" applyFont="1" applyFill="1" applyBorder="1" applyAlignment="1">
      <alignment horizontal="center" vertical="top" wrapText="1"/>
    </xf>
    <xf numFmtId="0" fontId="61" fillId="0" borderId="0" xfId="0" applyFont="1" applyAlignment="1">
      <alignment horizontal="left" vertical="top" wrapText="1"/>
    </xf>
    <xf numFmtId="0" fontId="62" fillId="0" borderId="0" xfId="0" applyFont="1" applyAlignment="1">
      <alignment horizontal="center" vertical="top" wrapText="1"/>
    </xf>
    <xf numFmtId="0" fontId="62" fillId="0" borderId="0" xfId="0" applyFont="1" applyAlignment="1">
      <alignment vertical="top" wrapText="1"/>
    </xf>
    <xf numFmtId="0" fontId="62" fillId="0" borderId="0" xfId="0" applyFont="1" applyAlignment="1">
      <alignment vertical="top"/>
    </xf>
    <xf numFmtId="0" fontId="59" fillId="0" borderId="0" xfId="0" applyFont="1" applyAlignment="1">
      <alignment vertical="top"/>
    </xf>
    <xf numFmtId="0" fontId="59" fillId="0" borderId="0" xfId="0" applyFont="1" applyAlignment="1">
      <alignment horizontal="center" vertical="top"/>
    </xf>
    <xf numFmtId="15" fontId="59" fillId="0" borderId="0" xfId="0" applyNumberFormat="1" applyFont="1" applyAlignment="1">
      <alignment vertical="top"/>
    </xf>
    <xf numFmtId="0" fontId="59" fillId="0" borderId="2" xfId="0" applyFont="1" applyBorder="1" applyAlignment="1">
      <alignment horizontal="left" vertical="center" wrapText="1"/>
    </xf>
    <xf numFmtId="2" fontId="59" fillId="0" borderId="8" xfId="0" applyNumberFormat="1" applyFont="1" applyBorder="1" applyAlignment="1">
      <alignment horizontal="right" vertical="top"/>
    </xf>
    <xf numFmtId="2" fontId="59" fillId="0" borderId="2" xfId="0" applyNumberFormat="1" applyFont="1" applyBorder="1" applyAlignment="1">
      <alignment horizontal="right" vertical="top"/>
    </xf>
    <xf numFmtId="2" fontId="59" fillId="10" borderId="2" xfId="0" applyNumberFormat="1" applyFont="1" applyFill="1" applyBorder="1" applyAlignment="1">
      <alignment horizontal="right" vertical="top"/>
    </xf>
    <xf numFmtId="0" fontId="59" fillId="0" borderId="2" xfId="0" applyFont="1" applyBorder="1" applyAlignment="1">
      <alignment horizontal="center"/>
    </xf>
    <xf numFmtId="0" fontId="59" fillId="0" borderId="2" xfId="0" applyFont="1" applyBorder="1" applyAlignment="1">
      <alignment horizontal="left" wrapText="1"/>
    </xf>
    <xf numFmtId="9" fontId="59" fillId="0" borderId="8" xfId="0" applyNumberFormat="1" applyFont="1" applyBorder="1" applyAlignment="1">
      <alignment horizontal="center" vertical="top" wrapText="1"/>
    </xf>
    <xf numFmtId="0" fontId="59" fillId="0" borderId="2" xfId="0" applyFont="1" applyBorder="1" applyAlignment="1">
      <alignment horizontal="center" vertical="top"/>
    </xf>
    <xf numFmtId="0" fontId="59" fillId="0" borderId="2" xfId="0" applyFont="1" applyBorder="1" applyAlignment="1">
      <alignment horizontal="left" vertical="top" wrapText="1"/>
    </xf>
    <xf numFmtId="0" fontId="59" fillId="0" borderId="2" xfId="0" applyFont="1" applyBorder="1" applyAlignment="1">
      <alignment horizontal="left" vertical="top"/>
    </xf>
    <xf numFmtId="2" fontId="59" fillId="0" borderId="2" xfId="0" applyNumberFormat="1" applyFont="1" applyBorder="1" applyAlignment="1">
      <alignment horizontal="right"/>
    </xf>
    <xf numFmtId="2" fontId="27" fillId="0" borderId="25" xfId="0" applyNumberFormat="1" applyFont="1" applyBorder="1" applyAlignment="1">
      <alignment horizontal="right" vertical="top"/>
    </xf>
    <xf numFmtId="2" fontId="27" fillId="0" borderId="6" xfId="0" applyNumberFormat="1" applyFont="1" applyBorder="1" applyAlignment="1">
      <alignment horizontal="right" vertical="top"/>
    </xf>
    <xf numFmtId="0" fontId="27" fillId="0" borderId="8" xfId="0" applyFont="1" applyBorder="1" applyAlignment="1">
      <alignment horizontal="center" vertical="top" wrapText="1"/>
    </xf>
    <xf numFmtId="0" fontId="27" fillId="0" borderId="2" xfId="0" applyFont="1" applyBorder="1" applyAlignment="1">
      <alignment horizontal="center" vertical="top"/>
    </xf>
    <xf numFmtId="0" fontId="27" fillId="0" borderId="2" xfId="0" applyFont="1" applyBorder="1" applyAlignment="1">
      <alignment horizontal="left" vertical="top"/>
    </xf>
    <xf numFmtId="0" fontId="27" fillId="0" borderId="2" xfId="0" applyFont="1" applyBorder="1" applyAlignment="1">
      <alignment horizontal="left" vertical="top" wrapText="1"/>
    </xf>
    <xf numFmtId="0" fontId="27" fillId="0" borderId="2" xfId="0" applyFont="1" applyBorder="1" applyAlignment="1">
      <alignment horizontal="center"/>
    </xf>
    <xf numFmtId="0" fontId="27" fillId="0" borderId="2" xfId="0" applyFont="1" applyBorder="1" applyAlignment="1">
      <alignment horizontal="left"/>
    </xf>
    <xf numFmtId="0" fontId="27" fillId="0" borderId="2" xfId="0" applyFont="1" applyBorder="1" applyAlignment="1">
      <alignment horizontal="left" wrapText="1"/>
    </xf>
    <xf numFmtId="2" fontId="27" fillId="0" borderId="8" xfId="3" applyNumberFormat="1" applyFont="1" applyFill="1" applyBorder="1" applyAlignment="1" applyProtection="1">
      <alignment horizontal="right" vertical="top"/>
      <protection locked="0" hidden="1"/>
    </xf>
    <xf numFmtId="1" fontId="27" fillId="0" borderId="2" xfId="0" applyNumberFormat="1" applyFont="1" applyBorder="1" applyAlignment="1">
      <alignment horizontal="center" vertical="top" wrapText="1"/>
    </xf>
    <xf numFmtId="1" fontId="27" fillId="0" borderId="4" xfId="3" applyNumberFormat="1" applyFont="1" applyFill="1" applyBorder="1" applyAlignment="1" applyProtection="1">
      <alignment horizontal="center" vertical="top"/>
      <protection locked="0"/>
    </xf>
    <xf numFmtId="9" fontId="27" fillId="0" borderId="2" xfId="0" applyNumberFormat="1" applyFont="1" applyBorder="1" applyAlignment="1">
      <alignment horizontal="center" vertical="top"/>
    </xf>
    <xf numFmtId="10" fontId="27" fillId="0" borderId="2" xfId="3" applyNumberFormat="1" applyFont="1" applyFill="1" applyBorder="1" applyAlignment="1" applyProtection="1">
      <alignment horizontal="center" vertical="top"/>
      <protection locked="0" hidden="1"/>
    </xf>
    <xf numFmtId="0" fontId="27" fillId="0" borderId="2" xfId="0" applyFont="1" applyBorder="1" applyAlignment="1">
      <alignment horizontal="left" vertical="center" wrapText="1"/>
    </xf>
    <xf numFmtId="0" fontId="27" fillId="0" borderId="2" xfId="0" applyFont="1" applyBorder="1" applyAlignment="1">
      <alignment horizontal="center" vertical="center"/>
    </xf>
    <xf numFmtId="2" fontId="27" fillId="0" borderId="2" xfId="3" applyNumberFormat="1" applyFont="1" applyFill="1" applyBorder="1" applyAlignment="1" applyProtection="1">
      <alignment horizontal="right" vertical="top"/>
      <protection locked="0"/>
    </xf>
    <xf numFmtId="2" fontId="27" fillId="0" borderId="2" xfId="3" applyNumberFormat="1" applyFont="1" applyFill="1" applyBorder="1" applyAlignment="1" applyProtection="1">
      <alignment horizontal="right" vertical="top"/>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4" xfId="0" applyFont="1" applyFill="1" applyBorder="1" applyAlignment="1">
      <alignment horizontal="left" vertical="top" wrapText="1"/>
    </xf>
    <xf numFmtId="0" fontId="60" fillId="6" borderId="6" xfId="0" applyFont="1" applyFill="1" applyBorder="1" applyAlignment="1">
      <alignment horizontal="left" vertical="top" wrapText="1"/>
    </xf>
    <xf numFmtId="0" fontId="60" fillId="6" borderId="7" xfId="0" applyFont="1" applyFill="1" applyBorder="1" applyAlignment="1">
      <alignment horizontal="left" vertical="top" wrapText="1"/>
    </xf>
    <xf numFmtId="0" fontId="60" fillId="6" borderId="4" xfId="0" applyFont="1" applyFill="1" applyBorder="1" applyAlignment="1">
      <alignment horizontal="left" vertical="top" wrapText="1"/>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6"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10" borderId="0" xfId="0" applyFont="1" applyFill="1" applyAlignment="1">
      <alignment horizontal="left" vertical="top" wrapText="1"/>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00">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20574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88696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6584706"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466844" y="19050"/>
          <a:ext cx="0"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407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7" sqref="B7"/>
    </sheetView>
  </sheetViews>
  <sheetFormatPr defaultRowHeight="16.5" x14ac:dyDescent="0.3"/>
  <cols>
    <col min="1" max="1" width="19.875" customWidth="1"/>
    <col min="2" max="2" width="56.75" customWidth="1"/>
  </cols>
  <sheetData>
    <row r="2" spans="1:2" ht="176.25" customHeight="1" x14ac:dyDescent="0.3">
      <c r="A2" t="s">
        <v>307</v>
      </c>
      <c r="B2" s="735" t="s">
        <v>358</v>
      </c>
    </row>
    <row r="3" spans="1:2" x14ac:dyDescent="0.3">
      <c r="A3" t="s">
        <v>308</v>
      </c>
      <c r="B3" t="s">
        <v>478</v>
      </c>
    </row>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2" sqref="B2:E2"/>
    </sheetView>
  </sheetViews>
  <sheetFormatPr defaultColWidth="8" defaultRowHeight="15.75" x14ac:dyDescent="0.2"/>
  <cols>
    <col min="1" max="1" width="8.625" style="158" customWidth="1"/>
    <col min="2" max="2" width="11.125" style="158" customWidth="1"/>
    <col min="3" max="4" width="38.625" style="158" customWidth="1"/>
    <col min="5" max="5" width="11.25" style="158" customWidth="1"/>
    <col min="6" max="6" width="8.625" style="152" customWidth="1"/>
    <col min="7" max="9" width="8" style="152" customWidth="1"/>
    <col min="10" max="16384" width="8" style="153"/>
  </cols>
  <sheetData>
    <row r="1" spans="1:10" ht="30.75" customHeight="1" x14ac:dyDescent="0.2">
      <c r="A1" s="149"/>
      <c r="B1" s="877"/>
      <c r="C1" s="878"/>
      <c r="D1" s="878"/>
      <c r="E1" s="879"/>
      <c r="F1" s="150"/>
      <c r="G1" s="151" t="s">
        <v>47</v>
      </c>
    </row>
    <row r="2" spans="1:10" ht="135.75" customHeight="1" x14ac:dyDescent="0.2">
      <c r="A2" s="880" t="s">
        <v>48</v>
      </c>
      <c r="B2" s="883" t="str">
        <f>Basic!B2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C2" s="884"/>
      <c r="D2" s="884"/>
      <c r="E2" s="885"/>
      <c r="F2" s="880" t="s">
        <v>359</v>
      </c>
    </row>
    <row r="3" spans="1:10" ht="23.25" customHeight="1" x14ac:dyDescent="0.2">
      <c r="A3" s="881"/>
      <c r="B3" s="886" t="str">
        <f>Basic!B3</f>
        <v>Specification No: CC/NT/W-COND/DOM/A00/26/07413</v>
      </c>
      <c r="C3" s="887"/>
      <c r="D3" s="887"/>
      <c r="E3" s="888"/>
      <c r="F3" s="881"/>
    </row>
    <row r="4" spans="1:10" ht="39.950000000000003" customHeight="1" x14ac:dyDescent="0.2">
      <c r="A4" s="881"/>
      <c r="B4" s="154">
        <v>1</v>
      </c>
      <c r="C4" s="889" t="s">
        <v>49</v>
      </c>
      <c r="D4" s="889"/>
      <c r="E4" s="890"/>
      <c r="F4" s="881"/>
      <c r="G4" s="155"/>
      <c r="H4" s="156" t="s">
        <v>50</v>
      </c>
    </row>
    <row r="5" spans="1:10" ht="30" customHeight="1" x14ac:dyDescent="0.2">
      <c r="A5" s="881"/>
      <c r="B5" s="154">
        <v>2</v>
      </c>
      <c r="C5" s="889" t="s">
        <v>51</v>
      </c>
      <c r="D5" s="889"/>
      <c r="E5" s="890"/>
      <c r="F5" s="881"/>
    </row>
    <row r="6" spans="1:10" s="152" customFormat="1" ht="30" customHeight="1" x14ac:dyDescent="0.3">
      <c r="A6" s="881"/>
      <c r="B6" s="154">
        <v>3</v>
      </c>
      <c r="C6" s="889" t="s">
        <v>52</v>
      </c>
      <c r="D6" s="889"/>
      <c r="E6" s="890"/>
      <c r="F6" s="881"/>
    </row>
    <row r="7" spans="1:10" ht="52.5" hidden="1" customHeight="1" x14ac:dyDescent="0.2">
      <c r="A7" s="881"/>
      <c r="B7" s="154">
        <v>4</v>
      </c>
      <c r="C7" s="889" t="s">
        <v>53</v>
      </c>
      <c r="D7" s="889"/>
      <c r="E7" s="890"/>
      <c r="F7" s="881"/>
    </row>
    <row r="8" spans="1:10" ht="9.75" customHeight="1" x14ac:dyDescent="0.2">
      <c r="A8" s="881"/>
      <c r="B8" s="157"/>
      <c r="E8" s="159"/>
      <c r="F8" s="881"/>
    </row>
    <row r="9" spans="1:10" ht="23.25" customHeight="1" x14ac:dyDescent="0.2">
      <c r="A9" s="881"/>
      <c r="B9" s="891"/>
      <c r="C9" s="892"/>
      <c r="D9" s="892"/>
      <c r="E9" s="893"/>
      <c r="F9" s="881"/>
    </row>
    <row r="10" spans="1:10" ht="10.5" customHeight="1" x14ac:dyDescent="0.2">
      <c r="A10" s="881"/>
      <c r="B10" s="160"/>
      <c r="C10" s="161"/>
      <c r="D10" s="161"/>
      <c r="E10" s="162"/>
      <c r="F10" s="881"/>
    </row>
    <row r="11" spans="1:10" ht="24" customHeight="1" x14ac:dyDescent="0.2">
      <c r="A11" s="881"/>
      <c r="B11" s="894"/>
      <c r="C11" s="895"/>
      <c r="D11" s="895"/>
      <c r="E11" s="163"/>
      <c r="F11" s="881"/>
    </row>
    <row r="12" spans="1:10" ht="15.95" customHeight="1" x14ac:dyDescent="0.2">
      <c r="A12" s="882"/>
      <c r="B12" s="896"/>
      <c r="C12" s="897"/>
      <c r="D12" s="897"/>
      <c r="E12" s="159"/>
      <c r="F12" s="882"/>
    </row>
    <row r="13" spans="1:10" ht="24" customHeight="1" x14ac:dyDescent="0.2">
      <c r="A13" s="871"/>
      <c r="B13" s="872"/>
      <c r="C13" s="873"/>
      <c r="D13" s="873"/>
      <c r="E13" s="163"/>
      <c r="F13" s="874"/>
      <c r="G13" s="164"/>
      <c r="H13" s="164"/>
      <c r="I13" s="164"/>
      <c r="J13" s="164"/>
    </row>
    <row r="14" spans="1:10" ht="15.95" customHeight="1" x14ac:dyDescent="0.2">
      <c r="A14" s="871"/>
      <c r="B14" s="875"/>
      <c r="C14" s="876"/>
      <c r="D14" s="876"/>
      <c r="E14" s="162"/>
      <c r="F14" s="874"/>
      <c r="G14" s="164"/>
      <c r="H14" s="164"/>
      <c r="I14" s="164"/>
      <c r="J14" s="164"/>
    </row>
    <row r="15" spans="1:10" x14ac:dyDescent="0.2">
      <c r="B15" s="165"/>
      <c r="C15" s="165"/>
      <c r="D15" s="165"/>
      <c r="E15" s="165"/>
    </row>
  </sheetData>
  <sheetProtection algorithmName="SHA-512" hashValue="g+IoIEK/RyZ4IiPCHiqy0AsuK2aMwQs0L26SxtF2ahDUSb4aD485vQmS85RshDb+dkwDENlDaGDm3VeA19ybaQ==" saltValue="DE4Z0HN4JK6b60VOMhIvtw==" spinCount="100000" sheet="1" objects="1" scenarios="1" formatColumns="0" formatRows="0"/>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68"/>
  </cols>
  <sheetData>
    <row r="1" spans="1:11" ht="45" customHeight="1" x14ac:dyDescent="0.25">
      <c r="A1" s="899" t="s">
        <v>54</v>
      </c>
      <c r="B1" s="899"/>
      <c r="C1" s="899"/>
      <c r="D1" s="166"/>
      <c r="E1" s="167"/>
      <c r="F1" s="167"/>
      <c r="G1" s="167"/>
      <c r="H1" s="167"/>
      <c r="I1" s="167"/>
      <c r="J1" s="167"/>
      <c r="K1" s="167"/>
    </row>
    <row r="2" spans="1:11" ht="18" customHeight="1" x14ac:dyDescent="0.25">
      <c r="D2" s="169"/>
      <c r="E2" s="170"/>
      <c r="F2" s="170"/>
      <c r="G2" s="170"/>
      <c r="H2" s="170"/>
      <c r="I2" s="170"/>
      <c r="J2" s="170"/>
      <c r="K2" s="170"/>
    </row>
    <row r="3" spans="1:11" ht="18" customHeight="1" x14ac:dyDescent="0.25">
      <c r="A3" s="57" t="s">
        <v>33</v>
      </c>
      <c r="B3" s="33" t="s">
        <v>55</v>
      </c>
      <c r="D3" s="171"/>
      <c r="E3" s="172"/>
      <c r="F3" s="172"/>
      <c r="G3" s="172"/>
      <c r="H3" s="172"/>
      <c r="I3" s="172"/>
      <c r="J3" s="172"/>
      <c r="K3" s="172"/>
    </row>
    <row r="4" spans="1:11" ht="18" customHeight="1" x14ac:dyDescent="0.25">
      <c r="B4" s="173" t="s">
        <v>56</v>
      </c>
      <c r="C4" s="174" t="s">
        <v>57</v>
      </c>
      <c r="D4" s="171"/>
      <c r="E4" s="172"/>
      <c r="F4" s="172"/>
      <c r="G4" s="172"/>
      <c r="H4" s="172"/>
      <c r="I4" s="172"/>
      <c r="J4" s="172"/>
      <c r="K4" s="172"/>
    </row>
    <row r="5" spans="1:11" ht="38.1" customHeight="1" x14ac:dyDescent="0.25">
      <c r="B5" s="173" t="s">
        <v>58</v>
      </c>
      <c r="C5" s="174" t="s">
        <v>59</v>
      </c>
      <c r="D5" s="171"/>
      <c r="E5" s="172"/>
      <c r="F5" s="172"/>
      <c r="G5" s="172"/>
      <c r="H5" s="172"/>
      <c r="I5" s="172"/>
      <c r="J5" s="172"/>
      <c r="K5" s="172"/>
    </row>
    <row r="6" spans="1:11" ht="18" customHeight="1" x14ac:dyDescent="0.25">
      <c r="B6" s="173" t="s">
        <v>60</v>
      </c>
      <c r="C6" s="174" t="s">
        <v>61</v>
      </c>
      <c r="D6" s="171"/>
      <c r="E6" s="172"/>
      <c r="F6" s="172"/>
      <c r="G6" s="172"/>
      <c r="H6" s="172"/>
      <c r="I6" s="172"/>
      <c r="J6" s="172"/>
      <c r="K6" s="172"/>
    </row>
    <row r="7" spans="1:11" ht="18" customHeight="1" x14ac:dyDescent="0.25">
      <c r="B7" s="173" t="s">
        <v>62</v>
      </c>
      <c r="C7" s="174" t="s">
        <v>63</v>
      </c>
      <c r="D7" s="171"/>
      <c r="E7" s="172"/>
      <c r="F7" s="172"/>
      <c r="G7" s="172"/>
      <c r="H7" s="172"/>
      <c r="I7" s="172"/>
      <c r="J7" s="172"/>
      <c r="K7" s="172"/>
    </row>
    <row r="8" spans="1:11" ht="18" customHeight="1" x14ac:dyDescent="0.25">
      <c r="B8" s="173" t="s">
        <v>64</v>
      </c>
      <c r="C8" s="174" t="s">
        <v>65</v>
      </c>
      <c r="D8" s="171"/>
      <c r="E8" s="172"/>
      <c r="F8" s="172"/>
      <c r="G8" s="172"/>
      <c r="H8" s="172"/>
      <c r="I8" s="172"/>
      <c r="J8" s="172"/>
      <c r="K8" s="172"/>
    </row>
    <row r="9" spans="1:11" ht="18" customHeight="1" x14ac:dyDescent="0.25">
      <c r="B9" s="173" t="s">
        <v>66</v>
      </c>
      <c r="C9" s="174" t="s">
        <v>67</v>
      </c>
      <c r="D9" s="171"/>
      <c r="E9" s="172"/>
      <c r="F9" s="172"/>
      <c r="G9" s="172"/>
      <c r="H9" s="172"/>
      <c r="I9" s="172"/>
      <c r="J9" s="172"/>
      <c r="K9" s="172"/>
    </row>
    <row r="10" spans="1:11" ht="18" customHeight="1" x14ac:dyDescent="0.25">
      <c r="B10" s="173"/>
      <c r="C10" s="174"/>
      <c r="D10" s="171"/>
      <c r="E10" s="172"/>
      <c r="F10" s="172"/>
      <c r="G10" s="172"/>
      <c r="H10" s="172"/>
      <c r="I10" s="172"/>
      <c r="J10" s="172"/>
      <c r="K10" s="172"/>
    </row>
    <row r="11" spans="1:11" ht="18" customHeight="1" x14ac:dyDescent="0.25">
      <c r="A11" s="57" t="s">
        <v>35</v>
      </c>
      <c r="B11" s="33" t="s">
        <v>68</v>
      </c>
      <c r="D11" s="171"/>
      <c r="E11" s="172"/>
      <c r="F11" s="172"/>
      <c r="G11" s="172"/>
      <c r="H11" s="172"/>
      <c r="I11" s="172"/>
      <c r="J11" s="172"/>
      <c r="K11" s="172"/>
    </row>
    <row r="12" spans="1:11" ht="18" customHeight="1" x14ac:dyDescent="0.25">
      <c r="B12" s="898" t="s">
        <v>69</v>
      </c>
      <c r="C12" s="898"/>
      <c r="D12" s="175"/>
      <c r="E12" s="172"/>
      <c r="F12" s="172"/>
      <c r="G12" s="172"/>
      <c r="H12" s="172"/>
      <c r="I12" s="172"/>
      <c r="J12" s="172"/>
      <c r="K12" s="172"/>
    </row>
    <row r="13" spans="1:11" ht="18" customHeight="1" x14ac:dyDescent="0.25">
      <c r="B13" s="176"/>
      <c r="C13" s="174" t="s">
        <v>70</v>
      </c>
      <c r="D13" s="171"/>
      <c r="E13" s="172"/>
      <c r="F13" s="172"/>
      <c r="G13" s="172"/>
      <c r="H13" s="172"/>
      <c r="I13" s="172"/>
      <c r="J13" s="172"/>
      <c r="K13" s="172"/>
    </row>
    <row r="14" spans="1:11" ht="18" customHeight="1" x14ac:dyDescent="0.25">
      <c r="B14" s="898" t="s">
        <v>71</v>
      </c>
      <c r="C14" s="898"/>
      <c r="D14" s="175"/>
      <c r="E14" s="172"/>
      <c r="F14" s="172"/>
      <c r="G14" s="172"/>
      <c r="H14" s="172"/>
      <c r="I14" s="172"/>
      <c r="J14" s="172"/>
      <c r="K14" s="172"/>
    </row>
    <row r="15" spans="1:11" ht="24" customHeight="1" x14ac:dyDescent="0.25">
      <c r="B15" s="111" t="s">
        <v>72</v>
      </c>
      <c r="C15" s="174" t="s">
        <v>73</v>
      </c>
      <c r="D15" s="171"/>
      <c r="E15" s="172"/>
      <c r="F15" s="172"/>
      <c r="G15" s="172"/>
      <c r="H15" s="172"/>
      <c r="I15" s="172"/>
      <c r="J15" s="172"/>
      <c r="K15" s="172"/>
    </row>
    <row r="16" spans="1:11" ht="18" customHeight="1" x14ac:dyDescent="0.25">
      <c r="B16" s="111" t="s">
        <v>72</v>
      </c>
      <c r="C16" s="174" t="s">
        <v>74</v>
      </c>
      <c r="D16" s="171"/>
      <c r="E16" s="172"/>
      <c r="F16" s="172"/>
      <c r="G16" s="172"/>
      <c r="H16" s="172"/>
      <c r="I16" s="172"/>
      <c r="J16" s="172"/>
      <c r="K16" s="172"/>
    </row>
    <row r="17" spans="2:11" ht="18" customHeight="1" x14ac:dyDescent="0.25">
      <c r="B17" s="111" t="s">
        <v>72</v>
      </c>
      <c r="C17" s="174" t="s">
        <v>75</v>
      </c>
      <c r="D17" s="171"/>
      <c r="E17" s="172"/>
      <c r="F17" s="172"/>
      <c r="G17" s="172"/>
      <c r="H17" s="172"/>
      <c r="I17" s="172"/>
      <c r="J17" s="172"/>
      <c r="K17" s="172"/>
    </row>
    <row r="18" spans="2:11" ht="18" customHeight="1" x14ac:dyDescent="0.25">
      <c r="B18" s="111" t="s">
        <v>72</v>
      </c>
      <c r="C18" s="174" t="s">
        <v>76</v>
      </c>
      <c r="D18" s="171"/>
      <c r="E18" s="172"/>
      <c r="F18" s="172"/>
      <c r="G18" s="172"/>
      <c r="H18" s="172"/>
      <c r="I18" s="172"/>
      <c r="J18" s="172"/>
      <c r="K18" s="172"/>
    </row>
    <row r="19" spans="2:11" ht="18" customHeight="1" x14ac:dyDescent="0.25">
      <c r="B19" s="898" t="s">
        <v>77</v>
      </c>
      <c r="C19" s="898"/>
      <c r="D19" s="175"/>
      <c r="E19" s="172"/>
      <c r="F19" s="172"/>
      <c r="G19" s="172"/>
      <c r="H19" s="172"/>
      <c r="I19" s="172"/>
      <c r="J19" s="172"/>
      <c r="K19" s="172"/>
    </row>
    <row r="20" spans="2:11" ht="54" customHeight="1" x14ac:dyDescent="0.25">
      <c r="B20" s="111" t="s">
        <v>72</v>
      </c>
      <c r="C20" s="174" t="s">
        <v>78</v>
      </c>
      <c r="D20" s="171"/>
      <c r="E20" s="172"/>
      <c r="F20" s="172"/>
      <c r="G20" s="172"/>
      <c r="H20" s="172"/>
      <c r="I20" s="172"/>
      <c r="J20" s="172"/>
      <c r="K20" s="172"/>
    </row>
    <row r="21" spans="2:11" ht="54" customHeight="1" x14ac:dyDescent="0.25">
      <c r="B21" s="111" t="s">
        <v>72</v>
      </c>
      <c r="C21" s="174" t="s">
        <v>79</v>
      </c>
      <c r="D21" s="171"/>
      <c r="E21" s="172"/>
      <c r="F21" s="172"/>
      <c r="G21" s="172"/>
      <c r="H21" s="172"/>
      <c r="I21" s="172"/>
      <c r="J21" s="172"/>
      <c r="K21" s="172"/>
    </row>
    <row r="22" spans="2:11" ht="18" customHeight="1" x14ac:dyDescent="0.25">
      <c r="B22" s="111" t="s">
        <v>72</v>
      </c>
      <c r="C22" s="174" t="s">
        <v>80</v>
      </c>
      <c r="D22" s="171"/>
      <c r="E22" s="172"/>
      <c r="F22" s="172"/>
      <c r="G22" s="172"/>
      <c r="H22" s="172"/>
      <c r="I22" s="172"/>
      <c r="J22" s="172"/>
      <c r="K22" s="172"/>
    </row>
    <row r="23" spans="2:11" ht="38.1" customHeight="1" x14ac:dyDescent="0.25">
      <c r="B23" s="111" t="s">
        <v>72</v>
      </c>
      <c r="C23" s="174" t="s">
        <v>81</v>
      </c>
      <c r="D23" s="171"/>
      <c r="E23" s="172"/>
      <c r="F23" s="172"/>
      <c r="G23" s="172"/>
      <c r="H23" s="172"/>
      <c r="I23" s="172"/>
      <c r="J23" s="172"/>
      <c r="K23" s="172"/>
    </row>
    <row r="24" spans="2:11" ht="18" customHeight="1" x14ac:dyDescent="0.25">
      <c r="B24" s="898" t="s">
        <v>82</v>
      </c>
      <c r="C24" s="898"/>
      <c r="D24" s="175"/>
      <c r="E24" s="172"/>
      <c r="F24" s="172"/>
      <c r="G24" s="172"/>
      <c r="H24" s="172"/>
      <c r="I24" s="172"/>
      <c r="J24" s="172"/>
      <c r="K24" s="172"/>
    </row>
    <row r="25" spans="2:11" ht="54" customHeight="1" x14ac:dyDescent="0.25">
      <c r="B25" s="111" t="s">
        <v>72</v>
      </c>
      <c r="C25" s="174" t="s">
        <v>78</v>
      </c>
      <c r="D25" s="171"/>
      <c r="E25" s="172"/>
      <c r="F25" s="172"/>
      <c r="G25" s="172"/>
      <c r="H25" s="172"/>
      <c r="I25" s="172"/>
      <c r="J25" s="172"/>
      <c r="K25" s="172"/>
    </row>
    <row r="26" spans="2:11" ht="18" customHeight="1" x14ac:dyDescent="0.25">
      <c r="B26" s="111" t="s">
        <v>72</v>
      </c>
      <c r="C26" s="174" t="s">
        <v>80</v>
      </c>
      <c r="D26" s="171"/>
      <c r="E26" s="172"/>
      <c r="F26" s="172"/>
      <c r="G26" s="172"/>
      <c r="H26" s="172"/>
      <c r="I26" s="172"/>
      <c r="J26" s="172"/>
      <c r="K26" s="172"/>
    </row>
    <row r="27" spans="2:11" ht="18" customHeight="1" x14ac:dyDescent="0.25">
      <c r="B27" s="898" t="s">
        <v>83</v>
      </c>
      <c r="C27" s="898"/>
      <c r="D27" s="175"/>
    </row>
    <row r="28" spans="2:11" ht="54" customHeight="1" x14ac:dyDescent="0.25">
      <c r="B28" s="111" t="s">
        <v>72</v>
      </c>
      <c r="C28" s="174" t="s">
        <v>78</v>
      </c>
      <c r="D28" s="171"/>
      <c r="E28" s="172"/>
      <c r="F28" s="172"/>
      <c r="G28" s="172"/>
      <c r="H28" s="172"/>
      <c r="I28" s="172"/>
      <c r="J28" s="172"/>
      <c r="K28" s="172"/>
    </row>
    <row r="29" spans="2:11" ht="18" customHeight="1" x14ac:dyDescent="0.25">
      <c r="B29" s="111" t="s">
        <v>72</v>
      </c>
      <c r="C29" s="174" t="s">
        <v>80</v>
      </c>
      <c r="D29" s="171"/>
    </row>
    <row r="30" spans="2:11" ht="18" customHeight="1" x14ac:dyDescent="0.25">
      <c r="B30" s="898" t="s">
        <v>84</v>
      </c>
      <c r="C30" s="898"/>
      <c r="D30" s="175"/>
    </row>
    <row r="31" spans="2:11" ht="50.25" customHeight="1" x14ac:dyDescent="0.25">
      <c r="B31" s="111" t="s">
        <v>72</v>
      </c>
      <c r="C31" s="174" t="s">
        <v>78</v>
      </c>
      <c r="D31" s="175"/>
    </row>
    <row r="32" spans="2:11" ht="18" customHeight="1" x14ac:dyDescent="0.25">
      <c r="B32" s="111" t="s">
        <v>72</v>
      </c>
      <c r="C32" s="174" t="s">
        <v>80</v>
      </c>
      <c r="D32" s="171"/>
    </row>
    <row r="33" spans="2:11" ht="18" customHeight="1" x14ac:dyDescent="0.25">
      <c r="B33" s="898" t="s">
        <v>85</v>
      </c>
      <c r="C33" s="898"/>
      <c r="D33" s="175"/>
    </row>
    <row r="34" spans="2:11" ht="51.75" customHeight="1" x14ac:dyDescent="0.25">
      <c r="B34" s="111" t="s">
        <v>72</v>
      </c>
      <c r="C34" s="174" t="s">
        <v>78</v>
      </c>
      <c r="D34" s="175"/>
    </row>
    <row r="35" spans="2:11" ht="18" customHeight="1" x14ac:dyDescent="0.25">
      <c r="B35" s="111" t="s">
        <v>72</v>
      </c>
      <c r="C35" s="174" t="s">
        <v>80</v>
      </c>
      <c r="D35" s="171"/>
    </row>
    <row r="36" spans="2:11" ht="18" customHeight="1" x14ac:dyDescent="0.25">
      <c r="B36" s="898" t="s">
        <v>86</v>
      </c>
      <c r="C36" s="898"/>
      <c r="D36" s="175"/>
    </row>
    <row r="37" spans="2:11" ht="32.25" customHeight="1" x14ac:dyDescent="0.25">
      <c r="B37" s="111" t="s">
        <v>72</v>
      </c>
      <c r="C37" s="174" t="s">
        <v>87</v>
      </c>
      <c r="D37" s="171"/>
      <c r="E37" s="172"/>
      <c r="F37" s="172"/>
      <c r="G37" s="172"/>
      <c r="H37" s="172"/>
      <c r="I37" s="172"/>
      <c r="J37" s="172"/>
      <c r="K37" s="172"/>
    </row>
    <row r="38" spans="2:11" ht="18" customHeight="1" x14ac:dyDescent="0.25">
      <c r="B38" s="898" t="s">
        <v>88</v>
      </c>
      <c r="C38" s="898"/>
    </row>
    <row r="39" spans="2:11" ht="38.1" customHeight="1" x14ac:dyDescent="0.25">
      <c r="B39" s="111" t="s">
        <v>72</v>
      </c>
      <c r="C39" s="174" t="s">
        <v>89</v>
      </c>
    </row>
    <row r="40" spans="2:11" ht="38.1" customHeight="1" x14ac:dyDescent="0.25">
      <c r="B40" s="111" t="s">
        <v>72</v>
      </c>
      <c r="C40" s="174" t="s">
        <v>87</v>
      </c>
    </row>
    <row r="41" spans="2:11" ht="18" customHeight="1" x14ac:dyDescent="0.25">
      <c r="B41" s="898" t="s">
        <v>90</v>
      </c>
      <c r="C41" s="898"/>
    </row>
    <row r="42" spans="2:11" ht="18" customHeight="1" x14ac:dyDescent="0.25">
      <c r="B42" s="111" t="s">
        <v>72</v>
      </c>
      <c r="C42" s="177" t="s">
        <v>91</v>
      </c>
    </row>
    <row r="43" spans="2:11" ht="18" customHeight="1" x14ac:dyDescent="0.25">
      <c r="B43" s="111" t="s">
        <v>72</v>
      </c>
      <c r="C43" s="177" t="s">
        <v>92</v>
      </c>
    </row>
    <row r="44" spans="2:11" ht="18" customHeight="1" x14ac:dyDescent="0.25">
      <c r="B44" s="898" t="s">
        <v>93</v>
      </c>
      <c r="C44" s="898"/>
    </row>
    <row r="45" spans="2:11" ht="18" customHeight="1" x14ac:dyDescent="0.25">
      <c r="B45" s="111" t="s">
        <v>72</v>
      </c>
      <c r="C45" s="174" t="s">
        <v>94</v>
      </c>
      <c r="D45" s="171"/>
      <c r="E45" s="172"/>
      <c r="F45" s="172"/>
      <c r="G45" s="172"/>
      <c r="H45" s="172"/>
      <c r="I45" s="172"/>
      <c r="J45" s="172"/>
      <c r="K45" s="172"/>
    </row>
    <row r="46" spans="2:11" ht="18" customHeight="1" x14ac:dyDescent="0.25">
      <c r="B46" s="111" t="s">
        <v>72</v>
      </c>
      <c r="C46" s="174" t="s">
        <v>95</v>
      </c>
      <c r="D46" s="171"/>
      <c r="E46" s="172"/>
      <c r="F46" s="172"/>
      <c r="G46" s="172"/>
      <c r="H46" s="172"/>
      <c r="I46" s="172"/>
      <c r="J46" s="172"/>
      <c r="K46" s="172"/>
    </row>
    <row r="47" spans="2:11" ht="18" customHeight="1" x14ac:dyDescent="0.25">
      <c r="B47" s="111" t="s">
        <v>72</v>
      </c>
      <c r="C47" s="174" t="s">
        <v>96</v>
      </c>
      <c r="D47" s="171"/>
      <c r="E47" s="172"/>
      <c r="F47" s="172"/>
      <c r="G47" s="172"/>
      <c r="H47" s="172"/>
      <c r="I47" s="172"/>
      <c r="J47" s="172"/>
      <c r="K47" s="172"/>
    </row>
    <row r="48" spans="2:11" ht="18" customHeight="1" x14ac:dyDescent="0.25">
      <c r="C48" s="168"/>
    </row>
    <row r="49" spans="1:4" ht="18" customHeight="1" x14ac:dyDescent="0.25">
      <c r="A49" s="900" t="s">
        <v>97</v>
      </c>
      <c r="B49" s="900"/>
      <c r="C49" s="900"/>
      <c r="D49" s="178"/>
    </row>
    <row r="50" spans="1:4" ht="36" customHeight="1" x14ac:dyDescent="0.25">
      <c r="A50" s="901" t="s">
        <v>98</v>
      </c>
      <c r="B50" s="901"/>
      <c r="C50" s="901"/>
    </row>
    <row r="51" spans="1:4" ht="18" customHeight="1" x14ac:dyDescent="0.25">
      <c r="C51" s="177"/>
    </row>
    <row r="52" spans="1:4" ht="18" customHeight="1" x14ac:dyDescent="0.25">
      <c r="C52" s="168"/>
    </row>
    <row r="53" spans="1:4" ht="18" customHeight="1" x14ac:dyDescent="0.25">
      <c r="C53" s="177"/>
    </row>
    <row r="54" spans="1:4" ht="18" customHeight="1" x14ac:dyDescent="0.25">
      <c r="B54" s="168"/>
      <c r="C54" s="168"/>
    </row>
    <row r="55" spans="1:4" ht="18" customHeight="1" x14ac:dyDescent="0.25">
      <c r="B55" s="168"/>
      <c r="C55" s="168"/>
    </row>
    <row r="56" spans="1:4" ht="18" customHeight="1" x14ac:dyDescent="0.25">
      <c r="B56" s="168"/>
      <c r="C56" s="168"/>
    </row>
    <row r="57" spans="1:4" ht="18" customHeight="1" x14ac:dyDescent="0.25">
      <c r="B57" s="168"/>
      <c r="C57" s="168"/>
    </row>
    <row r="58" spans="1:4" ht="18" customHeight="1" x14ac:dyDescent="0.25">
      <c r="B58" s="168"/>
      <c r="C58" s="168"/>
    </row>
    <row r="59" spans="1:4" ht="18" customHeight="1" x14ac:dyDescent="0.25">
      <c r="B59" s="168"/>
      <c r="C59" s="168"/>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zoomScaleNormal="100" zoomScaleSheetLayoutView="100" workbookViewId="0">
      <selection activeCell="C33" sqref="C33:F33"/>
    </sheetView>
  </sheetViews>
  <sheetFormatPr defaultColWidth="8" defaultRowHeight="15.75" x14ac:dyDescent="0.25"/>
  <cols>
    <col min="1" max="1" width="28.875" style="180" customWidth="1"/>
    <col min="2" max="2" width="10.25" style="180" customWidth="1"/>
    <col min="3" max="4" width="5.625" style="180" customWidth="1"/>
    <col min="5" max="5" width="5.625" style="182" customWidth="1"/>
    <col min="6" max="6" width="33.75" style="182" customWidth="1"/>
    <col min="7" max="7" width="1.125" style="182" hidden="1" customWidth="1"/>
    <col min="8" max="8" width="17.5" style="182" hidden="1" customWidth="1"/>
    <col min="9" max="9" width="10.375" style="182" hidden="1" customWidth="1"/>
    <col min="10" max="10" width="8" style="182" hidden="1" customWidth="1"/>
    <col min="11" max="11" width="54.875" style="182" hidden="1" customWidth="1"/>
    <col min="12" max="16" width="8" style="182" hidden="1" customWidth="1"/>
    <col min="17" max="73" width="8" style="182" customWidth="1"/>
    <col min="74" max="16384" width="8" style="182"/>
  </cols>
  <sheetData>
    <row r="1" spans="1:13" s="180" customFormat="1" ht="147" customHeight="1" x14ac:dyDescent="0.3">
      <c r="A1" s="905" t="str">
        <f>Basic!B2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1" s="905"/>
      <c r="C1" s="905"/>
      <c r="D1" s="905"/>
      <c r="E1" s="905"/>
      <c r="F1" s="905"/>
      <c r="G1" s="179"/>
      <c r="H1" s="179"/>
      <c r="I1" s="179"/>
      <c r="K1" s="181"/>
      <c r="L1" s="181"/>
      <c r="M1" s="181"/>
    </row>
    <row r="2" spans="1:13" ht="20.100000000000001" customHeight="1" x14ac:dyDescent="0.25">
      <c r="A2" s="906" t="str">
        <f>Cover!B3</f>
        <v>Specification No: CC/NT/W-COND/DOM/A00/26/07413</v>
      </c>
      <c r="B2" s="906"/>
      <c r="C2" s="906"/>
      <c r="D2" s="906"/>
      <c r="E2" s="906"/>
      <c r="F2" s="906"/>
      <c r="G2" s="180"/>
      <c r="H2" s="180"/>
      <c r="I2" s="180"/>
      <c r="K2" s="182" t="s">
        <v>99</v>
      </c>
      <c r="L2" s="183">
        <v>1</v>
      </c>
      <c r="M2" s="184"/>
    </row>
    <row r="3" spans="1:13" ht="13.5" customHeight="1" x14ac:dyDescent="0.25">
      <c r="A3" s="185"/>
      <c r="B3" s="185"/>
      <c r="C3" s="185"/>
      <c r="D3" s="185"/>
      <c r="E3" s="180"/>
      <c r="F3" s="180"/>
      <c r="G3" s="180"/>
      <c r="H3" s="180"/>
      <c r="I3" s="180"/>
      <c r="K3" s="182" t="s">
        <v>100</v>
      </c>
      <c r="L3" s="183" t="s">
        <v>101</v>
      </c>
      <c r="M3" s="184"/>
    </row>
    <row r="4" spans="1:13" ht="20.100000000000001" customHeight="1" x14ac:dyDescent="0.25">
      <c r="A4" s="907" t="s">
        <v>102</v>
      </c>
      <c r="B4" s="907"/>
      <c r="C4" s="907"/>
      <c r="D4" s="907"/>
      <c r="E4" s="907"/>
      <c r="F4" s="907"/>
      <c r="G4" s="180"/>
      <c r="H4" s="180"/>
      <c r="I4" s="180"/>
      <c r="L4" s="183"/>
      <c r="M4" s="184"/>
    </row>
    <row r="5" spans="1:13" ht="12" customHeight="1" x14ac:dyDescent="0.25">
      <c r="A5" s="186"/>
      <c r="B5" s="186"/>
      <c r="E5" s="180"/>
      <c r="F5" s="180"/>
      <c r="G5" s="180"/>
      <c r="H5" s="180"/>
      <c r="I5" s="180"/>
      <c r="K5" s="184"/>
      <c r="L5" s="184"/>
      <c r="M5" s="184"/>
    </row>
    <row r="6" spans="1:13" s="180" customFormat="1" ht="43.5" customHeight="1" x14ac:dyDescent="0.3">
      <c r="A6" s="187" t="s">
        <v>103</v>
      </c>
      <c r="B6" s="188"/>
      <c r="C6" s="908"/>
      <c r="D6" s="908"/>
      <c r="E6" s="908"/>
      <c r="F6" s="908"/>
      <c r="G6" s="189"/>
      <c r="H6" s="189"/>
      <c r="I6" s="189"/>
      <c r="K6" s="190">
        <f>IF(C6= "Sole Bidder", 0, C7)</f>
        <v>0</v>
      </c>
      <c r="L6" s="181"/>
      <c r="M6" s="181"/>
    </row>
    <row r="7" spans="1:13" ht="42" customHeight="1" x14ac:dyDescent="0.25">
      <c r="A7" s="187" t="str">
        <f>IF(C6= "JV (Joint Venture)", "Total Nos. of  Partners in the JV [excluding the Lead Partner]", "")</f>
        <v/>
      </c>
      <c r="B7" s="191"/>
      <c r="C7" s="909"/>
      <c r="D7" s="910"/>
      <c r="E7" s="910"/>
      <c r="F7" s="911"/>
      <c r="K7" s="184"/>
      <c r="L7" s="184"/>
      <c r="M7" s="184"/>
    </row>
    <row r="8" spans="1:13" ht="19.5" customHeight="1" x14ac:dyDescent="0.25">
      <c r="A8" s="192"/>
      <c r="B8" s="192"/>
      <c r="C8" s="189"/>
    </row>
    <row r="9" spans="1:13" ht="20.100000000000001" customHeight="1" x14ac:dyDescent="0.25">
      <c r="A9" s="193" t="str">
        <f>IF(C6= "Sole Bidder", "Name of Sole Bidder", "Name of Lead Partner")</f>
        <v>Name of Lead Partner</v>
      </c>
      <c r="B9" s="194"/>
      <c r="C9" s="912"/>
      <c r="D9" s="913"/>
      <c r="E9" s="913"/>
      <c r="F9" s="914"/>
    </row>
    <row r="10" spans="1:13" ht="20.100000000000001" customHeight="1" x14ac:dyDescent="0.25">
      <c r="A10" s="195" t="str">
        <f>IF(C6= "Sole Bidder", "Address of Sole Bidder", "Address of Lead Partner")</f>
        <v>Address of Lead Partner</v>
      </c>
      <c r="B10" s="196"/>
      <c r="C10" s="912"/>
      <c r="D10" s="913"/>
      <c r="E10" s="913"/>
      <c r="F10" s="914"/>
    </row>
    <row r="11" spans="1:13" ht="20.100000000000001" customHeight="1" x14ac:dyDescent="0.25">
      <c r="A11" s="197"/>
      <c r="B11" s="198"/>
      <c r="C11" s="912"/>
      <c r="D11" s="913"/>
      <c r="E11" s="913"/>
      <c r="F11" s="914"/>
    </row>
    <row r="12" spans="1:13" ht="20.100000000000001" customHeight="1" x14ac:dyDescent="0.25">
      <c r="A12" s="195"/>
      <c r="B12" s="196"/>
      <c r="C12" s="915"/>
      <c r="D12" s="916"/>
      <c r="E12" s="916"/>
      <c r="F12" s="917"/>
    </row>
    <row r="13" spans="1:13" ht="20.100000000000001" customHeight="1" x14ac:dyDescent="0.25"/>
    <row r="14" spans="1:13" ht="20.100000000000001" customHeight="1" x14ac:dyDescent="0.25">
      <c r="A14" s="199" t="str">
        <f>IF(C7=1, "Name of other Partner","Name of other Partner - 1")</f>
        <v>Name of other Partner - 1</v>
      </c>
      <c r="B14" s="200"/>
      <c r="C14" s="915" t="s">
        <v>350</v>
      </c>
      <c r="D14" s="916"/>
      <c r="E14" s="916"/>
      <c r="F14" s="917"/>
    </row>
    <row r="15" spans="1:13" ht="20.100000000000001" customHeight="1" x14ac:dyDescent="0.25">
      <c r="A15" s="201" t="str">
        <f>IF(C7=1, "Address of other Partner","Address of other Partner - 1")</f>
        <v>Address of other Partner - 1</v>
      </c>
      <c r="B15" s="202"/>
      <c r="C15" s="918" t="s">
        <v>351</v>
      </c>
      <c r="D15" s="919"/>
      <c r="E15" s="919"/>
      <c r="F15" s="920"/>
    </row>
    <row r="16" spans="1:13" ht="20.100000000000001" customHeight="1" x14ac:dyDescent="0.25">
      <c r="A16" s="203"/>
      <c r="B16" s="204"/>
      <c r="C16" s="902" t="s">
        <v>352</v>
      </c>
      <c r="D16" s="903"/>
      <c r="E16" s="903"/>
      <c r="F16" s="904"/>
    </row>
    <row r="17" spans="1:7" ht="20.100000000000001" customHeight="1" x14ac:dyDescent="0.25">
      <c r="A17" s="195"/>
      <c r="B17" s="196"/>
      <c r="C17" s="918" t="s">
        <v>353</v>
      </c>
      <c r="D17" s="919"/>
      <c r="E17" s="919"/>
      <c r="F17" s="920"/>
    </row>
    <row r="18" spans="1:7" ht="20.100000000000001" customHeight="1" x14ac:dyDescent="0.25"/>
    <row r="19" spans="1:7" ht="20.100000000000001" customHeight="1" x14ac:dyDescent="0.25">
      <c r="A19" s="193" t="s">
        <v>104</v>
      </c>
      <c r="B19" s="194"/>
      <c r="C19" s="915"/>
      <c r="D19" s="916"/>
      <c r="E19" s="916"/>
      <c r="F19" s="917"/>
    </row>
    <row r="20" spans="1:7" ht="20.100000000000001" customHeight="1" x14ac:dyDescent="0.25">
      <c r="A20" s="193" t="s">
        <v>105</v>
      </c>
      <c r="B20" s="194"/>
      <c r="C20" s="915"/>
      <c r="D20" s="916"/>
      <c r="E20" s="916"/>
      <c r="F20" s="917"/>
    </row>
    <row r="21" spans="1:7" ht="20.100000000000001" customHeight="1" x14ac:dyDescent="0.25">
      <c r="A21" s="197"/>
      <c r="B21" s="198"/>
      <c r="C21" s="915"/>
      <c r="D21" s="916"/>
      <c r="E21" s="916"/>
      <c r="F21" s="917"/>
    </row>
    <row r="22" spans="1:7" ht="20.100000000000001" customHeight="1" x14ac:dyDescent="0.25">
      <c r="A22" s="195"/>
      <c r="B22" s="196"/>
      <c r="C22" s="915"/>
      <c r="D22" s="916"/>
      <c r="E22" s="916"/>
      <c r="F22" s="917"/>
    </row>
    <row r="23" spans="1:7" ht="20.100000000000001" customHeight="1" x14ac:dyDescent="0.25"/>
    <row r="24" spans="1:7" ht="20.100000000000001" customHeight="1" x14ac:dyDescent="0.25"/>
    <row r="25" spans="1:7" ht="21" customHeight="1" x14ac:dyDescent="0.25">
      <c r="A25" s="205" t="s">
        <v>106</v>
      </c>
      <c r="B25" s="206"/>
      <c r="C25" s="912"/>
      <c r="D25" s="913"/>
      <c r="E25" s="913"/>
      <c r="F25" s="914"/>
    </row>
    <row r="26" spans="1:7" ht="21" customHeight="1" x14ac:dyDescent="0.25">
      <c r="A26" s="205" t="s">
        <v>107</v>
      </c>
      <c r="B26" s="206"/>
      <c r="C26" s="915"/>
      <c r="D26" s="916"/>
      <c r="E26" s="916"/>
      <c r="F26" s="917"/>
    </row>
    <row r="27" spans="1:7" ht="21" hidden="1" customHeight="1" x14ac:dyDescent="0.25">
      <c r="A27" s="205" t="s">
        <v>108</v>
      </c>
      <c r="B27" s="206"/>
      <c r="C27" s="921"/>
      <c r="D27" s="921"/>
      <c r="E27" s="921"/>
      <c r="F27" s="921"/>
    </row>
    <row r="28" spans="1:7" ht="21" hidden="1" customHeight="1" x14ac:dyDescent="0.25">
      <c r="A28" s="205" t="s">
        <v>109</v>
      </c>
      <c r="B28" s="206"/>
      <c r="C28" s="922"/>
      <c r="D28" s="922"/>
      <c r="E28" s="922"/>
      <c r="F28" s="922"/>
    </row>
    <row r="29" spans="1:7" ht="21" hidden="1" customHeight="1" x14ac:dyDescent="0.25">
      <c r="A29" s="205" t="s">
        <v>110</v>
      </c>
      <c r="B29" s="206"/>
      <c r="C29" s="922"/>
      <c r="D29" s="922"/>
      <c r="E29" s="922"/>
      <c r="F29" s="922"/>
    </row>
    <row r="30" spans="1:7" ht="21" hidden="1" customHeight="1" x14ac:dyDescent="0.25">
      <c r="A30" s="205" t="s">
        <v>111</v>
      </c>
      <c r="B30" s="206"/>
      <c r="C30" s="922"/>
      <c r="D30" s="922"/>
      <c r="E30" s="922"/>
      <c r="F30" s="922"/>
    </row>
    <row r="31" spans="1:7" ht="21" customHeight="1" x14ac:dyDescent="0.25">
      <c r="A31" s="207"/>
      <c r="B31" s="207"/>
      <c r="C31" s="207"/>
    </row>
    <row r="32" spans="1:7" s="180" customFormat="1" ht="21" customHeight="1" x14ac:dyDescent="0.3">
      <c r="A32" s="205" t="s">
        <v>112</v>
      </c>
      <c r="B32" s="206"/>
      <c r="C32" s="208"/>
      <c r="D32" s="209"/>
      <c r="E32" s="208"/>
      <c r="F32" s="210"/>
      <c r="G32" s="181">
        <f>IF(D32="Feb",28,IF(OR(D32="Apr", D32="Jun", D32="Sep", D32="Nov"),30,31))</f>
        <v>31</v>
      </c>
    </row>
    <row r="33" spans="1:6" ht="21" customHeight="1" x14ac:dyDescent="0.25">
      <c r="A33" s="205" t="s">
        <v>113</v>
      </c>
      <c r="B33" s="206"/>
      <c r="C33" s="915"/>
      <c r="D33" s="916"/>
      <c r="E33" s="916"/>
      <c r="F33" s="917"/>
    </row>
    <row r="34" spans="1:6" x14ac:dyDescent="0.25">
      <c r="D34" s="182"/>
    </row>
  </sheetData>
  <sheetProtection algorithmName="SHA-512" hashValue="3Bx1IyngjphIet50C4JoCkWoVCgX71eCUtVyPUhoqM7vcNjlYtNX+EenrmTdhc6qzzGxl0tSTR39TVT+SW9sdA==" saltValue="hO7t5m2vdGAVWI/Iiwmrbg==" spinCount="100000" sheet="1" objects="1" scenarios="1" formatColumns="0" formatRows="0"/>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99" priority="6" stopIfTrue="1">
      <formula>$C$6="Sole Bidder"</formula>
    </cfRule>
  </conditionalFormatting>
  <conditionalFormatting sqref="A14:B17">
    <cfRule type="expression" dxfId="98" priority="5" stopIfTrue="1">
      <formula>$K$6&lt;1</formula>
    </cfRule>
  </conditionalFormatting>
  <conditionalFormatting sqref="A19:B22">
    <cfRule type="expression" dxfId="97" priority="4" stopIfTrue="1">
      <formula>$K$6&lt;2</formula>
    </cfRule>
  </conditionalFormatting>
  <conditionalFormatting sqref="C7:F7">
    <cfRule type="expression" dxfId="96" priority="1" stopIfTrue="1">
      <formula>$C$6="Sole Bidder"</formula>
    </cfRule>
  </conditionalFormatting>
  <conditionalFormatting sqref="C14:F17">
    <cfRule type="expression" dxfId="95" priority="3" stopIfTrue="1">
      <formula>$K$6&lt;1</formula>
    </cfRule>
  </conditionalFormatting>
  <conditionalFormatting sqref="C19:F22">
    <cfRule type="expression" dxfId="94"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"2023,2025,2026,2027"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43"/>
  <sheetViews>
    <sheetView tabSelected="1" view="pageBreakPreview" topLeftCell="A110" zoomScale="70" zoomScaleNormal="100" zoomScaleSheetLayoutView="70" workbookViewId="0">
      <selection activeCell="J120" sqref="J120"/>
    </sheetView>
  </sheetViews>
  <sheetFormatPr defaultRowHeight="16.5" x14ac:dyDescent="0.3"/>
  <cols>
    <col min="1" max="1" width="6.25" style="11" customWidth="1"/>
    <col min="2" max="2" width="15.625" style="11" bestFit="1" customWidth="1"/>
    <col min="3" max="3" width="9.625" style="11" customWidth="1"/>
    <col min="4" max="4" width="46.875" style="11" customWidth="1"/>
    <col min="5" max="5" width="16.75" style="11" customWidth="1"/>
    <col min="6" max="6" width="14.75" style="11" customWidth="1"/>
    <col min="7" max="7" width="16.75" style="11" customWidth="1"/>
    <col min="8" max="8" width="11.375" style="11" customWidth="1"/>
    <col min="9" max="9" width="15.5" style="19" customWidth="1"/>
    <col min="10" max="10" width="75.875" style="10" customWidth="1"/>
    <col min="11" max="11" width="5.75" style="11" customWidth="1"/>
    <col min="12" max="12" width="11.125" style="11" customWidth="1"/>
    <col min="13" max="13" width="13.375" style="10" customWidth="1"/>
    <col min="14" max="14" width="14.12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CC/NT/W-COND/DOM/A00/26/07413</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111" customHeight="1" x14ac:dyDescent="0.3">
      <c r="A3" s="932" t="str">
        <f>Basic!B2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32"/>
      <c r="C3" s="932"/>
      <c r="D3" s="932"/>
      <c r="E3" s="932"/>
      <c r="F3" s="932"/>
      <c r="G3" s="932"/>
      <c r="H3" s="932"/>
      <c r="I3" s="932"/>
      <c r="J3" s="932"/>
      <c r="K3" s="932"/>
      <c r="L3" s="932"/>
      <c r="M3" s="932"/>
      <c r="N3" s="932"/>
      <c r="O3" s="932"/>
      <c r="Y3" s="18"/>
      <c r="Z3" s="19"/>
      <c r="AA3" s="19"/>
      <c r="AB3" s="19"/>
      <c r="AD3" s="14"/>
      <c r="AG3" s="931"/>
      <c r="AH3" s="931"/>
    </row>
    <row r="4" spans="1:51" x14ac:dyDescent="0.3">
      <c r="A4" s="933" t="s">
        <v>4</v>
      </c>
      <c r="B4" s="933"/>
      <c r="C4" s="933"/>
      <c r="D4" s="933"/>
      <c r="E4" s="933"/>
      <c r="F4" s="933"/>
      <c r="G4" s="933"/>
      <c r="H4" s="933"/>
      <c r="I4" s="933"/>
      <c r="J4" s="933"/>
      <c r="K4" s="933"/>
      <c r="L4" s="933"/>
      <c r="M4" s="933"/>
      <c r="N4" s="933"/>
      <c r="O4" s="933"/>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(Lead Partner) :</v>
      </c>
      <c r="B6" s="21"/>
      <c r="C6" s="21"/>
      <c r="D6" s="21"/>
      <c r="E6" s="21"/>
      <c r="F6" s="21"/>
      <c r="G6" s="21"/>
      <c r="H6" s="21"/>
      <c r="I6" s="22"/>
      <c r="J6" s="23"/>
      <c r="K6" s="24"/>
      <c r="L6" s="21"/>
      <c r="M6" s="25" t="s">
        <v>5</v>
      </c>
      <c r="O6" s="23"/>
      <c r="Y6" s="18"/>
      <c r="Z6" s="19"/>
      <c r="AA6" s="19"/>
      <c r="AB6" s="19"/>
      <c r="AD6" s="14"/>
      <c r="AE6" s="20"/>
    </row>
    <row r="7" spans="1:51" x14ac:dyDescent="0.3">
      <c r="A7" s="934"/>
      <c r="B7" s="934"/>
      <c r="C7" s="934"/>
      <c r="D7" s="934"/>
      <c r="E7" s="934"/>
      <c r="F7" s="934"/>
      <c r="G7" s="934"/>
      <c r="H7" s="934"/>
      <c r="I7" s="934"/>
      <c r="J7" s="934"/>
      <c r="K7" s="934"/>
      <c r="L7" s="934"/>
      <c r="M7" s="26" t="s">
        <v>6</v>
      </c>
      <c r="O7" s="23"/>
      <c r="Y7" s="7"/>
      <c r="Z7" s="27"/>
      <c r="AA7" s="27"/>
      <c r="AB7" s="27"/>
      <c r="AG7" s="931"/>
      <c r="AH7" s="931"/>
    </row>
    <row r="8" spans="1:51" x14ac:dyDescent="0.3">
      <c r="A8" s="21" t="s">
        <v>7</v>
      </c>
      <c r="B8" s="21"/>
      <c r="C8" s="935" t="str">
        <f>IF('Names of Bidder'!C9=0, "", 'Names of Bidder'!C9)</f>
        <v/>
      </c>
      <c r="D8" s="935"/>
      <c r="E8" s="935"/>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935" t="str">
        <f>IF('Names of Bidder'!C10=0, "", 'Names of Bidder'!C10)</f>
        <v/>
      </c>
      <c r="D9" s="935"/>
      <c r="E9" s="935"/>
      <c r="F9" s="21"/>
      <c r="G9" s="21"/>
      <c r="H9" s="21"/>
      <c r="I9" s="22"/>
      <c r="M9" s="26" t="s">
        <v>10</v>
      </c>
      <c r="O9" s="23"/>
      <c r="Y9" s="18"/>
      <c r="Z9" s="28"/>
      <c r="AA9" s="28"/>
      <c r="AB9" s="28"/>
    </row>
    <row r="10" spans="1:51" x14ac:dyDescent="0.3">
      <c r="A10" s="23"/>
      <c r="B10" s="23"/>
      <c r="C10" s="935" t="str">
        <f>IF('Names of Bidder'!C11=0, "", 'Names of Bidder'!C11)</f>
        <v/>
      </c>
      <c r="D10" s="935"/>
      <c r="E10" s="935"/>
      <c r="F10" s="23"/>
      <c r="G10" s="23"/>
      <c r="H10" s="23"/>
      <c r="I10" s="29"/>
      <c r="M10" s="26" t="s">
        <v>11</v>
      </c>
      <c r="O10" s="23"/>
      <c r="Y10" s="7"/>
      <c r="Z10" s="30"/>
      <c r="AA10" s="19"/>
      <c r="AB10" s="31"/>
    </row>
    <row r="11" spans="1:51" x14ac:dyDescent="0.3">
      <c r="A11" s="23"/>
      <c r="B11" s="23"/>
      <c r="C11" s="935" t="str">
        <f>IF('Names of Bidder'!C12=0, "", 'Names of Bidder'!C12)</f>
        <v/>
      </c>
      <c r="D11" s="935"/>
      <c r="E11" s="935"/>
      <c r="F11" s="23"/>
      <c r="G11" s="23"/>
      <c r="H11" s="23"/>
      <c r="I11" s="29"/>
      <c r="M11" s="26" t="s">
        <v>12</v>
      </c>
      <c r="O11" s="23"/>
      <c r="AG11" s="931"/>
      <c r="AH11" s="931"/>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36" t="s">
        <v>13</v>
      </c>
      <c r="B13" s="936"/>
      <c r="C13" s="936"/>
      <c r="D13" s="936"/>
      <c r="E13" s="936"/>
      <c r="F13" s="936"/>
      <c r="G13" s="936"/>
      <c r="H13" s="936"/>
      <c r="I13" s="936"/>
      <c r="J13" s="936"/>
      <c r="K13" s="936"/>
      <c r="L13" s="936"/>
      <c r="M13" s="936"/>
      <c r="N13" s="936"/>
      <c r="O13" s="936"/>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929"/>
      <c r="AA15" s="929"/>
      <c r="AC15" s="930"/>
      <c r="AD15" s="930"/>
      <c r="AE15" s="10" t="s">
        <v>16</v>
      </c>
      <c r="AG15" s="931"/>
      <c r="AH15" s="931"/>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s="818" customFormat="1" ht="36" customHeight="1" x14ac:dyDescent="0.3">
      <c r="A18" s="813" t="s">
        <v>33</v>
      </c>
      <c r="B18" s="926" t="s">
        <v>479</v>
      </c>
      <c r="C18" s="927"/>
      <c r="D18" s="927"/>
      <c r="E18" s="927"/>
      <c r="F18" s="927"/>
      <c r="G18" s="927"/>
      <c r="H18" s="927"/>
      <c r="I18" s="927"/>
      <c r="J18" s="927"/>
      <c r="K18" s="927"/>
      <c r="L18" s="927"/>
      <c r="M18" s="927"/>
      <c r="N18" s="927"/>
      <c r="O18" s="928"/>
      <c r="P18" s="814"/>
      <c r="Q18" s="814"/>
      <c r="R18" s="814"/>
      <c r="S18" s="815"/>
      <c r="T18" s="816"/>
      <c r="U18" s="816"/>
      <c r="V18" s="816"/>
      <c r="W18" s="816"/>
      <c r="X18" s="817"/>
      <c r="Y18" s="817"/>
      <c r="AA18" s="819"/>
      <c r="AB18" s="819"/>
      <c r="AI18" s="820"/>
      <c r="AL18" s="817"/>
      <c r="AM18" s="817"/>
      <c r="AN18" s="817"/>
      <c r="AO18" s="817"/>
      <c r="AP18" s="817"/>
      <c r="AQ18" s="817"/>
      <c r="AR18" s="817"/>
      <c r="AS18" s="817"/>
      <c r="AT18" s="817"/>
      <c r="AU18" s="817"/>
      <c r="AV18" s="817"/>
      <c r="AW18" s="817"/>
      <c r="AX18" s="817"/>
      <c r="AY18" s="817"/>
    </row>
    <row r="19" spans="1:51" ht="21" x14ac:dyDescent="0.3">
      <c r="A19" s="58">
        <v>1</v>
      </c>
      <c r="B19" s="812">
        <v>7000037622</v>
      </c>
      <c r="C19" s="812">
        <v>10</v>
      </c>
      <c r="D19" s="821" t="s">
        <v>363</v>
      </c>
      <c r="E19" s="812">
        <v>1000057049</v>
      </c>
      <c r="F19" s="812">
        <v>76149000</v>
      </c>
      <c r="G19" s="59"/>
      <c r="H19" s="827">
        <v>0.18</v>
      </c>
      <c r="I19" s="60"/>
      <c r="J19" s="821" t="s">
        <v>374</v>
      </c>
      <c r="K19" s="812" t="s">
        <v>330</v>
      </c>
      <c r="L19" s="812">
        <v>227</v>
      </c>
      <c r="M19" s="61"/>
      <c r="N19" s="822" t="str">
        <f t="shared" ref="N19:N52" si="0">IF(M19=0, "Included",IF(ISERROR(L19*M19), M19, L19*M19))</f>
        <v>Included</v>
      </c>
      <c r="O19" s="62">
        <f>R19</f>
        <v>0</v>
      </c>
      <c r="P19" s="9">
        <f t="shared" ref="P19:P52" si="1">+L19*M19</f>
        <v>0</v>
      </c>
      <c r="Q19" s="10">
        <f>IF(N19="Included",0,N19)</f>
        <v>0</v>
      </c>
      <c r="R19" s="17">
        <f t="shared" ref="R19:R52" si="2">IF(I19="", H19*Q19,I19*Q19)</f>
        <v>0</v>
      </c>
      <c r="S19" s="9"/>
      <c r="T19" s="63">
        <f t="shared" ref="T19:T52" si="3">+P19*H19</f>
        <v>0</v>
      </c>
      <c r="V19" s="64"/>
      <c r="AB19" s="10"/>
      <c r="AL19" s="10"/>
      <c r="AM19" s="10"/>
      <c r="AN19" s="10"/>
      <c r="AO19" s="10"/>
      <c r="AP19" s="10"/>
      <c r="AQ19" s="10"/>
      <c r="AR19" s="10"/>
      <c r="AS19" s="10"/>
      <c r="AT19" s="10"/>
      <c r="AU19" s="10"/>
      <c r="AV19" s="10"/>
      <c r="AW19" s="10"/>
      <c r="AX19" s="10"/>
      <c r="AY19" s="10"/>
    </row>
    <row r="20" spans="1:51" ht="42" x14ac:dyDescent="0.3">
      <c r="A20" s="58">
        <v>2</v>
      </c>
      <c r="B20" s="812">
        <v>7000037622</v>
      </c>
      <c r="C20" s="812">
        <v>20</v>
      </c>
      <c r="D20" s="821" t="s">
        <v>364</v>
      </c>
      <c r="E20" s="812">
        <v>1000019805</v>
      </c>
      <c r="F20" s="812">
        <v>73082011</v>
      </c>
      <c r="G20" s="59"/>
      <c r="H20" s="827">
        <v>0.18</v>
      </c>
      <c r="I20" s="60"/>
      <c r="J20" s="821" t="s">
        <v>375</v>
      </c>
      <c r="K20" s="812" t="s">
        <v>331</v>
      </c>
      <c r="L20" s="812">
        <v>150</v>
      </c>
      <c r="M20" s="61"/>
      <c r="N20" s="823" t="str">
        <f t="shared" si="0"/>
        <v>Included</v>
      </c>
      <c r="O20" s="66">
        <f t="shared" ref="O20:O35" si="4">R20</f>
        <v>0</v>
      </c>
      <c r="P20" s="9">
        <f t="shared" si="1"/>
        <v>0</v>
      </c>
      <c r="Q20" s="10">
        <f t="shared" ref="Q20:Q35" si="5">IF(N20="Included",0,N20)</f>
        <v>0</v>
      </c>
      <c r="R20" s="17">
        <f t="shared" si="2"/>
        <v>0</v>
      </c>
      <c r="S20" s="9"/>
      <c r="T20" s="63">
        <f t="shared" si="3"/>
        <v>0</v>
      </c>
      <c r="V20" s="64"/>
      <c r="AB20" s="10"/>
      <c r="AL20" s="10"/>
      <c r="AM20" s="10"/>
      <c r="AN20" s="10"/>
      <c r="AO20" s="10"/>
      <c r="AP20" s="10"/>
      <c r="AQ20" s="10"/>
      <c r="AR20" s="10"/>
      <c r="AS20" s="10"/>
      <c r="AT20" s="10"/>
      <c r="AU20" s="10"/>
      <c r="AV20" s="10"/>
      <c r="AW20" s="10"/>
      <c r="AX20" s="10"/>
      <c r="AY20" s="10"/>
    </row>
    <row r="21" spans="1:51" ht="42" x14ac:dyDescent="0.3">
      <c r="A21" s="58">
        <v>3</v>
      </c>
      <c r="B21" s="812">
        <v>7000037622</v>
      </c>
      <c r="C21" s="812">
        <v>30</v>
      </c>
      <c r="D21" s="821" t="s">
        <v>364</v>
      </c>
      <c r="E21" s="812">
        <v>1000019783</v>
      </c>
      <c r="F21" s="812">
        <v>73082011</v>
      </c>
      <c r="G21" s="59"/>
      <c r="H21" s="827">
        <v>0.18</v>
      </c>
      <c r="I21" s="60"/>
      <c r="J21" s="821" t="s">
        <v>376</v>
      </c>
      <c r="K21" s="812" t="s">
        <v>331</v>
      </c>
      <c r="L21" s="812">
        <v>216</v>
      </c>
      <c r="M21" s="61"/>
      <c r="N21" s="823" t="str">
        <f t="shared" si="0"/>
        <v>Included</v>
      </c>
      <c r="O21" s="66">
        <f t="shared" si="4"/>
        <v>0</v>
      </c>
      <c r="P21" s="9">
        <f t="shared" si="1"/>
        <v>0</v>
      </c>
      <c r="Q21" s="10">
        <f t="shared" si="5"/>
        <v>0</v>
      </c>
      <c r="R21" s="17">
        <f t="shared" si="2"/>
        <v>0</v>
      </c>
      <c r="S21" s="9"/>
      <c r="T21" s="63">
        <f t="shared" si="3"/>
        <v>0</v>
      </c>
      <c r="V21" s="64"/>
      <c r="AB21" s="10"/>
      <c r="AL21" s="10"/>
      <c r="AM21" s="10"/>
      <c r="AN21" s="10"/>
      <c r="AO21" s="10"/>
      <c r="AP21" s="10"/>
      <c r="AQ21" s="10"/>
      <c r="AR21" s="10"/>
      <c r="AS21" s="10"/>
      <c r="AT21" s="10"/>
      <c r="AU21" s="10"/>
      <c r="AV21" s="10"/>
      <c r="AW21" s="10"/>
      <c r="AX21" s="10"/>
      <c r="AY21" s="10"/>
    </row>
    <row r="22" spans="1:51" ht="42" x14ac:dyDescent="0.3">
      <c r="A22" s="58">
        <v>4</v>
      </c>
      <c r="B22" s="812">
        <v>7000037622</v>
      </c>
      <c r="C22" s="812">
        <v>40</v>
      </c>
      <c r="D22" s="821" t="s">
        <v>364</v>
      </c>
      <c r="E22" s="812">
        <v>1000010803</v>
      </c>
      <c r="F22" s="812">
        <v>73082011</v>
      </c>
      <c r="G22" s="59"/>
      <c r="H22" s="827">
        <v>0.18</v>
      </c>
      <c r="I22" s="60"/>
      <c r="J22" s="821" t="s">
        <v>377</v>
      </c>
      <c r="K22" s="812" t="s">
        <v>331</v>
      </c>
      <c r="L22" s="812">
        <v>408</v>
      </c>
      <c r="M22" s="61"/>
      <c r="N22" s="823" t="str">
        <f t="shared" si="0"/>
        <v>Included</v>
      </c>
      <c r="O22" s="66">
        <f t="shared" si="4"/>
        <v>0</v>
      </c>
      <c r="P22" s="9">
        <f t="shared" si="1"/>
        <v>0</v>
      </c>
      <c r="Q22" s="10">
        <f t="shared" si="5"/>
        <v>0</v>
      </c>
      <c r="R22" s="17">
        <f t="shared" si="2"/>
        <v>0</v>
      </c>
      <c r="S22" s="9"/>
      <c r="T22" s="63">
        <f t="shared" si="3"/>
        <v>0</v>
      </c>
      <c r="V22" s="64"/>
      <c r="AB22" s="10"/>
      <c r="AL22" s="10"/>
      <c r="AM22" s="10"/>
      <c r="AN22" s="10"/>
      <c r="AO22" s="10"/>
      <c r="AP22" s="10"/>
      <c r="AQ22" s="10"/>
      <c r="AR22" s="10"/>
      <c r="AS22" s="10"/>
      <c r="AT22" s="10"/>
      <c r="AU22" s="10"/>
      <c r="AV22" s="10"/>
      <c r="AW22" s="10"/>
      <c r="AX22" s="10"/>
      <c r="AY22" s="10"/>
    </row>
    <row r="23" spans="1:51" ht="105" x14ac:dyDescent="0.3">
      <c r="A23" s="58">
        <v>5</v>
      </c>
      <c r="B23" s="812">
        <v>7000037622</v>
      </c>
      <c r="C23" s="812">
        <v>50</v>
      </c>
      <c r="D23" s="821" t="s">
        <v>364</v>
      </c>
      <c r="E23" s="812">
        <v>1000057054</v>
      </c>
      <c r="F23" s="812">
        <v>73082011</v>
      </c>
      <c r="G23" s="59"/>
      <c r="H23" s="827">
        <v>0.18</v>
      </c>
      <c r="I23" s="60"/>
      <c r="J23" s="821" t="s">
        <v>378</v>
      </c>
      <c r="K23" s="812" t="s">
        <v>34</v>
      </c>
      <c r="L23" s="812">
        <v>300</v>
      </c>
      <c r="M23" s="61"/>
      <c r="N23" s="823" t="str">
        <f t="shared" si="0"/>
        <v>Included</v>
      </c>
      <c r="O23" s="66">
        <f t="shared" si="4"/>
        <v>0</v>
      </c>
      <c r="P23" s="9">
        <f t="shared" si="1"/>
        <v>0</v>
      </c>
      <c r="Q23" s="10">
        <f t="shared" si="5"/>
        <v>0</v>
      </c>
      <c r="R23" s="17">
        <f t="shared" si="2"/>
        <v>0</v>
      </c>
      <c r="S23" s="9"/>
      <c r="T23" s="63">
        <f t="shared" si="3"/>
        <v>0</v>
      </c>
      <c r="V23" s="64"/>
      <c r="AB23" s="10"/>
      <c r="AL23" s="10"/>
      <c r="AM23" s="10"/>
      <c r="AN23" s="10"/>
      <c r="AO23" s="10"/>
      <c r="AP23" s="10"/>
      <c r="AQ23" s="10"/>
      <c r="AR23" s="10"/>
      <c r="AS23" s="10"/>
      <c r="AT23" s="10"/>
      <c r="AU23" s="10"/>
      <c r="AV23" s="10"/>
      <c r="AW23" s="10"/>
      <c r="AX23" s="10"/>
      <c r="AY23" s="10"/>
    </row>
    <row r="24" spans="1:51" ht="63" x14ac:dyDescent="0.3">
      <c r="A24" s="58">
        <v>6</v>
      </c>
      <c r="B24" s="812">
        <v>7000037622</v>
      </c>
      <c r="C24" s="812">
        <v>60</v>
      </c>
      <c r="D24" s="821" t="s">
        <v>364</v>
      </c>
      <c r="E24" s="812">
        <v>1000057055</v>
      </c>
      <c r="F24" s="812">
        <v>73082011</v>
      </c>
      <c r="G24" s="59"/>
      <c r="H24" s="827">
        <v>0.18</v>
      </c>
      <c r="I24" s="60"/>
      <c r="J24" s="821" t="s">
        <v>379</v>
      </c>
      <c r="K24" s="812" t="s">
        <v>34</v>
      </c>
      <c r="L24" s="812">
        <v>432</v>
      </c>
      <c r="M24" s="61"/>
      <c r="N24" s="823" t="str">
        <f t="shared" si="0"/>
        <v>Included</v>
      </c>
      <c r="O24" s="66">
        <f t="shared" si="4"/>
        <v>0</v>
      </c>
      <c r="P24" s="9">
        <f t="shared" si="1"/>
        <v>0</v>
      </c>
      <c r="Q24" s="10">
        <f t="shared" si="5"/>
        <v>0</v>
      </c>
      <c r="R24" s="17">
        <f t="shared" si="2"/>
        <v>0</v>
      </c>
      <c r="S24" s="9"/>
      <c r="T24" s="63">
        <f t="shared" si="3"/>
        <v>0</v>
      </c>
      <c r="V24" s="64"/>
      <c r="AB24" s="10"/>
      <c r="AL24" s="10"/>
      <c r="AM24" s="10"/>
      <c r="AN24" s="10"/>
      <c r="AO24" s="10"/>
      <c r="AP24" s="10"/>
      <c r="AQ24" s="10"/>
      <c r="AR24" s="10"/>
      <c r="AS24" s="10"/>
      <c r="AT24" s="10"/>
      <c r="AU24" s="10"/>
      <c r="AV24" s="10"/>
      <c r="AW24" s="10"/>
      <c r="AX24" s="10"/>
      <c r="AY24" s="10"/>
    </row>
    <row r="25" spans="1:51" s="726" customFormat="1" ht="63" x14ac:dyDescent="0.3">
      <c r="A25" s="58">
        <v>7</v>
      </c>
      <c r="B25" s="812">
        <v>7000037622</v>
      </c>
      <c r="C25" s="812">
        <v>70</v>
      </c>
      <c r="D25" s="821" t="s">
        <v>364</v>
      </c>
      <c r="E25" s="812">
        <v>1000057048</v>
      </c>
      <c r="F25" s="812">
        <v>73082011</v>
      </c>
      <c r="G25" s="723"/>
      <c r="H25" s="827">
        <v>0.18</v>
      </c>
      <c r="I25" s="60"/>
      <c r="J25" s="821" t="s">
        <v>380</v>
      </c>
      <c r="K25" s="812" t="s">
        <v>34</v>
      </c>
      <c r="L25" s="812">
        <v>816</v>
      </c>
      <c r="M25" s="61"/>
      <c r="N25" s="824" t="str">
        <f t="shared" si="0"/>
        <v>Included</v>
      </c>
      <c r="O25" s="724">
        <f t="shared" si="4"/>
        <v>0</v>
      </c>
      <c r="P25" s="725">
        <f t="shared" si="1"/>
        <v>0</v>
      </c>
      <c r="Q25" s="726">
        <f t="shared" si="5"/>
        <v>0</v>
      </c>
      <c r="R25" s="727">
        <f t="shared" si="2"/>
        <v>0</v>
      </c>
      <c r="S25" s="725"/>
      <c r="T25" s="728">
        <f t="shared" si="3"/>
        <v>0</v>
      </c>
      <c r="U25" s="725"/>
      <c r="V25" s="729"/>
      <c r="W25" s="725"/>
      <c r="X25" s="725"/>
      <c r="Y25" s="725"/>
    </row>
    <row r="26" spans="1:51" s="726" customFormat="1" ht="42" x14ac:dyDescent="0.3">
      <c r="A26" s="58">
        <v>8</v>
      </c>
      <c r="B26" s="812">
        <v>7000037622</v>
      </c>
      <c r="C26" s="812">
        <v>80</v>
      </c>
      <c r="D26" s="821" t="s">
        <v>365</v>
      </c>
      <c r="E26" s="812">
        <v>1000057050</v>
      </c>
      <c r="F26" s="812">
        <v>76169990</v>
      </c>
      <c r="G26" s="723"/>
      <c r="H26" s="827">
        <v>0.18</v>
      </c>
      <c r="I26" s="60"/>
      <c r="J26" s="821" t="s">
        <v>381</v>
      </c>
      <c r="K26" s="812" t="s">
        <v>34</v>
      </c>
      <c r="L26" s="812">
        <v>100</v>
      </c>
      <c r="M26" s="61"/>
      <c r="N26" s="824" t="str">
        <f t="shared" si="0"/>
        <v>Included</v>
      </c>
      <c r="O26" s="724">
        <f t="shared" si="4"/>
        <v>0</v>
      </c>
      <c r="P26" s="725">
        <f t="shared" si="1"/>
        <v>0</v>
      </c>
      <c r="Q26" s="726">
        <f t="shared" si="5"/>
        <v>0</v>
      </c>
      <c r="R26" s="727">
        <f t="shared" si="2"/>
        <v>0</v>
      </c>
      <c r="S26" s="725"/>
      <c r="T26" s="728">
        <f t="shared" si="3"/>
        <v>0</v>
      </c>
      <c r="U26" s="725"/>
      <c r="V26" s="729"/>
      <c r="W26" s="725"/>
      <c r="X26" s="725"/>
      <c r="Y26" s="725"/>
    </row>
    <row r="27" spans="1:51" s="726" customFormat="1" ht="21" x14ac:dyDescent="0.3">
      <c r="A27" s="58">
        <v>9</v>
      </c>
      <c r="B27" s="812">
        <v>7000037622</v>
      </c>
      <c r="C27" s="812">
        <v>90</v>
      </c>
      <c r="D27" s="821" t="s">
        <v>365</v>
      </c>
      <c r="E27" s="812">
        <v>1000057051</v>
      </c>
      <c r="F27" s="812">
        <v>76169990</v>
      </c>
      <c r="G27" s="723"/>
      <c r="H27" s="827">
        <v>0.18</v>
      </c>
      <c r="I27" s="60"/>
      <c r="J27" s="821" t="s">
        <v>382</v>
      </c>
      <c r="K27" s="812" t="s">
        <v>34</v>
      </c>
      <c r="L27" s="812">
        <v>30</v>
      </c>
      <c r="M27" s="61"/>
      <c r="N27" s="824" t="str">
        <f t="shared" si="0"/>
        <v>Included</v>
      </c>
      <c r="O27" s="724">
        <f t="shared" si="4"/>
        <v>0</v>
      </c>
      <c r="P27" s="725">
        <f t="shared" si="1"/>
        <v>0</v>
      </c>
      <c r="Q27" s="726">
        <f t="shared" si="5"/>
        <v>0</v>
      </c>
      <c r="R27" s="727">
        <f t="shared" si="2"/>
        <v>0</v>
      </c>
      <c r="S27" s="725"/>
      <c r="T27" s="728">
        <f t="shared" si="3"/>
        <v>0</v>
      </c>
      <c r="U27" s="725"/>
      <c r="V27" s="729"/>
      <c r="W27" s="725"/>
      <c r="X27" s="725"/>
      <c r="Y27" s="725"/>
    </row>
    <row r="28" spans="1:51" ht="42" x14ac:dyDescent="0.3">
      <c r="A28" s="58">
        <v>10</v>
      </c>
      <c r="B28" s="812">
        <v>7000037622</v>
      </c>
      <c r="C28" s="812">
        <v>100</v>
      </c>
      <c r="D28" s="821" t="s">
        <v>365</v>
      </c>
      <c r="E28" s="812">
        <v>1000057053</v>
      </c>
      <c r="F28" s="812">
        <v>76169990</v>
      </c>
      <c r="G28" s="59"/>
      <c r="H28" s="827">
        <v>0.18</v>
      </c>
      <c r="I28" s="60"/>
      <c r="J28" s="821" t="s">
        <v>383</v>
      </c>
      <c r="K28" s="812" t="s">
        <v>34</v>
      </c>
      <c r="L28" s="812">
        <v>2478</v>
      </c>
      <c r="M28" s="61"/>
      <c r="N28" s="823" t="str">
        <f t="shared" si="0"/>
        <v>Included</v>
      </c>
      <c r="O28" s="66">
        <f t="shared" si="4"/>
        <v>0</v>
      </c>
      <c r="P28" s="9">
        <f t="shared" si="1"/>
        <v>0</v>
      </c>
      <c r="Q28" s="10">
        <f t="shared" si="5"/>
        <v>0</v>
      </c>
      <c r="R28" s="17">
        <f t="shared" si="2"/>
        <v>0</v>
      </c>
      <c r="S28" s="9"/>
      <c r="T28" s="63">
        <f t="shared" si="3"/>
        <v>0</v>
      </c>
      <c r="V28" s="64"/>
      <c r="AB28" s="10"/>
      <c r="AL28" s="10"/>
      <c r="AM28" s="10"/>
      <c r="AN28" s="10"/>
      <c r="AO28" s="10"/>
      <c r="AP28" s="10"/>
      <c r="AQ28" s="10"/>
      <c r="AR28" s="10"/>
      <c r="AS28" s="10"/>
      <c r="AT28" s="10"/>
      <c r="AU28" s="10"/>
      <c r="AV28" s="10"/>
      <c r="AW28" s="10"/>
      <c r="AX28" s="10"/>
      <c r="AY28" s="10"/>
    </row>
    <row r="29" spans="1:51" ht="21" x14ac:dyDescent="0.3">
      <c r="A29" s="58">
        <v>11</v>
      </c>
      <c r="B29" s="812">
        <v>7000037622</v>
      </c>
      <c r="C29" s="812">
        <v>110</v>
      </c>
      <c r="D29" s="821" t="s">
        <v>365</v>
      </c>
      <c r="E29" s="812">
        <v>1000057052</v>
      </c>
      <c r="F29" s="812">
        <v>76169990</v>
      </c>
      <c r="G29" s="59"/>
      <c r="H29" s="827">
        <v>0.18</v>
      </c>
      <c r="I29" s="60"/>
      <c r="J29" s="821" t="s">
        <v>384</v>
      </c>
      <c r="K29" s="812" t="s">
        <v>34</v>
      </c>
      <c r="L29" s="812">
        <v>612</v>
      </c>
      <c r="M29" s="61"/>
      <c r="N29" s="823" t="str">
        <f t="shared" si="0"/>
        <v>Included</v>
      </c>
      <c r="O29" s="66">
        <f t="shared" si="4"/>
        <v>0</v>
      </c>
      <c r="P29" s="9">
        <f t="shared" si="1"/>
        <v>0</v>
      </c>
      <c r="Q29" s="10">
        <f t="shared" si="5"/>
        <v>0</v>
      </c>
      <c r="R29" s="17">
        <f t="shared" si="2"/>
        <v>0</v>
      </c>
      <c r="S29" s="9"/>
      <c r="T29" s="63">
        <f t="shared" si="3"/>
        <v>0</v>
      </c>
      <c r="V29" s="64"/>
      <c r="AB29" s="10"/>
      <c r="AL29" s="10"/>
      <c r="AM29" s="10"/>
      <c r="AN29" s="10"/>
      <c r="AO29" s="10"/>
      <c r="AP29" s="10"/>
      <c r="AQ29" s="10"/>
      <c r="AR29" s="10"/>
      <c r="AS29" s="10"/>
      <c r="AT29" s="10"/>
      <c r="AU29" s="10"/>
      <c r="AV29" s="10"/>
      <c r="AW29" s="10"/>
      <c r="AX29" s="10"/>
      <c r="AY29" s="10"/>
    </row>
    <row r="30" spans="1:51" ht="21" x14ac:dyDescent="0.3">
      <c r="A30" s="58">
        <v>12</v>
      </c>
      <c r="B30" s="812">
        <v>7000037622</v>
      </c>
      <c r="C30" s="812">
        <v>120</v>
      </c>
      <c r="D30" s="821" t="s">
        <v>365</v>
      </c>
      <c r="E30" s="812">
        <v>1000057056</v>
      </c>
      <c r="F30" s="812">
        <v>76169990</v>
      </c>
      <c r="G30" s="59"/>
      <c r="H30" s="827">
        <v>0.18</v>
      </c>
      <c r="I30" s="60"/>
      <c r="J30" s="821" t="s">
        <v>385</v>
      </c>
      <c r="K30" s="812" t="s">
        <v>34</v>
      </c>
      <c r="L30" s="812">
        <v>24</v>
      </c>
      <c r="M30" s="61"/>
      <c r="N30" s="823" t="str">
        <f t="shared" si="0"/>
        <v>Included</v>
      </c>
      <c r="O30" s="66">
        <f t="shared" si="4"/>
        <v>0</v>
      </c>
      <c r="P30" s="9">
        <f t="shared" si="1"/>
        <v>0</v>
      </c>
      <c r="Q30" s="10">
        <f t="shared" si="5"/>
        <v>0</v>
      </c>
      <c r="R30" s="17">
        <f t="shared" si="2"/>
        <v>0</v>
      </c>
      <c r="S30" s="9"/>
      <c r="T30" s="63">
        <f t="shared" si="3"/>
        <v>0</v>
      </c>
      <c r="V30" s="64"/>
      <c r="AB30" s="10"/>
      <c r="AL30" s="10"/>
      <c r="AM30" s="10"/>
      <c r="AN30" s="10"/>
      <c r="AO30" s="10"/>
      <c r="AP30" s="10"/>
      <c r="AQ30" s="10"/>
      <c r="AR30" s="10"/>
      <c r="AS30" s="10"/>
      <c r="AT30" s="10"/>
      <c r="AU30" s="10"/>
      <c r="AV30" s="10"/>
      <c r="AW30" s="10"/>
      <c r="AX30" s="10"/>
      <c r="AY30" s="10"/>
    </row>
    <row r="31" spans="1:51" ht="21" x14ac:dyDescent="0.3">
      <c r="A31" s="58">
        <v>13</v>
      </c>
      <c r="B31" s="812">
        <v>7000037622</v>
      </c>
      <c r="C31" s="812">
        <v>160</v>
      </c>
      <c r="D31" s="821" t="s">
        <v>366</v>
      </c>
      <c r="E31" s="812">
        <v>1000057049</v>
      </c>
      <c r="F31" s="812">
        <v>76149000</v>
      </c>
      <c r="G31" s="59"/>
      <c r="H31" s="827">
        <v>0.18</v>
      </c>
      <c r="I31" s="60"/>
      <c r="J31" s="821" t="s">
        <v>374</v>
      </c>
      <c r="K31" s="812" t="s">
        <v>330</v>
      </c>
      <c r="L31" s="812">
        <v>40</v>
      </c>
      <c r="M31" s="61"/>
      <c r="N31" s="823" t="str">
        <f t="shared" si="0"/>
        <v>Included</v>
      </c>
      <c r="O31" s="66">
        <f t="shared" si="4"/>
        <v>0</v>
      </c>
      <c r="P31" s="9">
        <f t="shared" si="1"/>
        <v>0</v>
      </c>
      <c r="Q31" s="10">
        <f t="shared" si="5"/>
        <v>0</v>
      </c>
      <c r="R31" s="17">
        <f t="shared" si="2"/>
        <v>0</v>
      </c>
      <c r="S31" s="9"/>
      <c r="T31" s="63">
        <f t="shared" si="3"/>
        <v>0</v>
      </c>
      <c r="V31" s="64"/>
      <c r="AB31" s="10"/>
      <c r="AL31" s="10"/>
      <c r="AM31" s="10"/>
      <c r="AN31" s="10"/>
      <c r="AO31" s="10"/>
      <c r="AP31" s="10"/>
      <c r="AQ31" s="10"/>
      <c r="AR31" s="10"/>
      <c r="AS31" s="10"/>
      <c r="AT31" s="10"/>
      <c r="AU31" s="10"/>
      <c r="AV31" s="10"/>
      <c r="AW31" s="10"/>
      <c r="AX31" s="10"/>
      <c r="AY31" s="10"/>
    </row>
    <row r="32" spans="1:51" ht="42" x14ac:dyDescent="0.3">
      <c r="A32" s="58">
        <v>14</v>
      </c>
      <c r="B32" s="812">
        <v>7000037622</v>
      </c>
      <c r="C32" s="812">
        <v>170</v>
      </c>
      <c r="D32" s="821" t="s">
        <v>367</v>
      </c>
      <c r="E32" s="812">
        <v>1000019805</v>
      </c>
      <c r="F32" s="812">
        <v>73082011</v>
      </c>
      <c r="G32" s="59"/>
      <c r="H32" s="827">
        <v>0.18</v>
      </c>
      <c r="I32" s="60"/>
      <c r="J32" s="821" t="s">
        <v>375</v>
      </c>
      <c r="K32" s="812" t="s">
        <v>331</v>
      </c>
      <c r="L32" s="812">
        <v>3</v>
      </c>
      <c r="M32" s="61"/>
      <c r="N32" s="823" t="str">
        <f t="shared" si="0"/>
        <v>Included</v>
      </c>
      <c r="O32" s="66">
        <f t="shared" si="4"/>
        <v>0</v>
      </c>
      <c r="P32" s="9">
        <f t="shared" si="1"/>
        <v>0</v>
      </c>
      <c r="Q32" s="10">
        <f t="shared" si="5"/>
        <v>0</v>
      </c>
      <c r="R32" s="17">
        <f t="shared" si="2"/>
        <v>0</v>
      </c>
      <c r="S32" s="9"/>
      <c r="T32" s="63">
        <f t="shared" si="3"/>
        <v>0</v>
      </c>
      <c r="V32" s="64"/>
      <c r="AB32" s="10"/>
      <c r="AL32" s="10"/>
      <c r="AM32" s="10"/>
      <c r="AN32" s="10"/>
      <c r="AO32" s="10"/>
      <c r="AP32" s="10"/>
      <c r="AQ32" s="10"/>
      <c r="AR32" s="10"/>
      <c r="AS32" s="10"/>
      <c r="AT32" s="10"/>
      <c r="AU32" s="10"/>
      <c r="AV32" s="10"/>
      <c r="AW32" s="10"/>
      <c r="AX32" s="10"/>
      <c r="AY32" s="10"/>
    </row>
    <row r="33" spans="1:51" ht="42" x14ac:dyDescent="0.3">
      <c r="A33" s="58">
        <v>15</v>
      </c>
      <c r="B33" s="812">
        <v>7000037622</v>
      </c>
      <c r="C33" s="812">
        <v>180</v>
      </c>
      <c r="D33" s="821" t="s">
        <v>367</v>
      </c>
      <c r="E33" s="812">
        <v>1000019783</v>
      </c>
      <c r="F33" s="812">
        <v>73082011</v>
      </c>
      <c r="G33" s="59"/>
      <c r="H33" s="827">
        <v>0.18</v>
      </c>
      <c r="I33" s="60"/>
      <c r="J33" s="821" t="s">
        <v>376</v>
      </c>
      <c r="K33" s="812" t="s">
        <v>331</v>
      </c>
      <c r="L33" s="812">
        <v>4</v>
      </c>
      <c r="M33" s="61"/>
      <c r="N33" s="823" t="str">
        <f t="shared" ref="N33" si="6">IF(M33=0, "Included",IF(ISERROR(L33*M33), M33, L33*M33))</f>
        <v>Included</v>
      </c>
      <c r="O33" s="66">
        <f t="shared" ref="O33" si="7">R33</f>
        <v>0</v>
      </c>
      <c r="P33" s="9">
        <f t="shared" ref="P33" si="8">+L33*M33</f>
        <v>0</v>
      </c>
      <c r="Q33" s="10">
        <f t="shared" ref="Q33" si="9">IF(N33="Included",0,N33)</f>
        <v>0</v>
      </c>
      <c r="R33" s="17">
        <f t="shared" ref="R33" si="10">IF(I33="", H33*Q33,I33*Q33)</f>
        <v>0</v>
      </c>
      <c r="S33" s="9"/>
      <c r="T33" s="63">
        <f t="shared" ref="T33" si="11">+P33*H33</f>
        <v>0</v>
      </c>
      <c r="V33" s="64"/>
      <c r="AB33" s="10"/>
      <c r="AL33" s="10"/>
      <c r="AM33" s="10"/>
      <c r="AN33" s="10"/>
      <c r="AO33" s="10"/>
      <c r="AP33" s="10"/>
      <c r="AQ33" s="10"/>
      <c r="AR33" s="10"/>
      <c r="AS33" s="10"/>
      <c r="AT33" s="10"/>
      <c r="AU33" s="10"/>
      <c r="AV33" s="10"/>
      <c r="AW33" s="10"/>
      <c r="AX33" s="10"/>
      <c r="AY33" s="10"/>
    </row>
    <row r="34" spans="1:51" ht="42" x14ac:dyDescent="0.3">
      <c r="A34" s="58">
        <v>16</v>
      </c>
      <c r="B34" s="812">
        <v>7000037622</v>
      </c>
      <c r="C34" s="812">
        <v>190</v>
      </c>
      <c r="D34" s="821" t="s">
        <v>367</v>
      </c>
      <c r="E34" s="812">
        <v>1000010803</v>
      </c>
      <c r="F34" s="812">
        <v>73082011</v>
      </c>
      <c r="G34" s="59"/>
      <c r="H34" s="827">
        <v>0.18</v>
      </c>
      <c r="I34" s="60"/>
      <c r="J34" s="821" t="s">
        <v>377</v>
      </c>
      <c r="K34" s="812" t="s">
        <v>331</v>
      </c>
      <c r="L34" s="812">
        <v>8</v>
      </c>
      <c r="M34" s="61"/>
      <c r="N34" s="823" t="str">
        <f t="shared" ref="N34" si="12">IF(M34=0, "Included",IF(ISERROR(L34*M34), M34, L34*M34))</f>
        <v>Included</v>
      </c>
      <c r="O34" s="66">
        <f t="shared" ref="O34" si="13">R34</f>
        <v>0</v>
      </c>
      <c r="P34" s="9">
        <f t="shared" ref="P34" si="14">+L34*M34</f>
        <v>0</v>
      </c>
      <c r="Q34" s="10">
        <f t="shared" ref="Q34" si="15">IF(N34="Included",0,N34)</f>
        <v>0</v>
      </c>
      <c r="R34" s="17">
        <f t="shared" ref="R34" si="16">IF(I34="", H34*Q34,I34*Q34)</f>
        <v>0</v>
      </c>
      <c r="S34" s="9"/>
      <c r="T34" s="63">
        <f t="shared" ref="T34" si="17">+P34*H34</f>
        <v>0</v>
      </c>
      <c r="V34" s="64"/>
      <c r="AB34" s="10"/>
      <c r="AL34" s="10"/>
      <c r="AM34" s="10"/>
      <c r="AN34" s="10"/>
      <c r="AO34" s="10"/>
      <c r="AP34" s="10"/>
      <c r="AQ34" s="10"/>
      <c r="AR34" s="10"/>
      <c r="AS34" s="10"/>
      <c r="AT34" s="10"/>
      <c r="AU34" s="10"/>
      <c r="AV34" s="10"/>
      <c r="AW34" s="10"/>
      <c r="AX34" s="10"/>
      <c r="AY34" s="10"/>
    </row>
    <row r="35" spans="1:51" ht="105" x14ac:dyDescent="0.3">
      <c r="A35" s="58">
        <v>17</v>
      </c>
      <c r="B35" s="812">
        <v>7000037622</v>
      </c>
      <c r="C35" s="812">
        <v>200</v>
      </c>
      <c r="D35" s="821" t="s">
        <v>367</v>
      </c>
      <c r="E35" s="812">
        <v>1000057054</v>
      </c>
      <c r="F35" s="812">
        <v>73082011</v>
      </c>
      <c r="G35" s="59"/>
      <c r="H35" s="827">
        <v>0.18</v>
      </c>
      <c r="I35" s="60"/>
      <c r="J35" s="821" t="s">
        <v>378</v>
      </c>
      <c r="K35" s="812" t="s">
        <v>34</v>
      </c>
      <c r="L35" s="812">
        <v>60</v>
      </c>
      <c r="M35" s="61"/>
      <c r="N35" s="823" t="str">
        <f t="shared" si="0"/>
        <v>Included</v>
      </c>
      <c r="O35" s="66">
        <f t="shared" si="4"/>
        <v>0</v>
      </c>
      <c r="P35" s="9">
        <f t="shared" si="1"/>
        <v>0</v>
      </c>
      <c r="Q35" s="10">
        <f t="shared" si="5"/>
        <v>0</v>
      </c>
      <c r="R35" s="17">
        <f t="shared" si="2"/>
        <v>0</v>
      </c>
      <c r="S35" s="9"/>
      <c r="T35" s="63">
        <f t="shared" si="3"/>
        <v>0</v>
      </c>
      <c r="V35" s="64"/>
      <c r="AB35" s="10"/>
      <c r="AL35" s="10"/>
      <c r="AM35" s="10"/>
      <c r="AN35" s="10"/>
      <c r="AO35" s="10"/>
      <c r="AP35" s="10"/>
      <c r="AQ35" s="10"/>
      <c r="AR35" s="10"/>
      <c r="AS35" s="10"/>
      <c r="AT35" s="10"/>
      <c r="AU35" s="10"/>
      <c r="AV35" s="10"/>
      <c r="AW35" s="10"/>
      <c r="AX35" s="10"/>
      <c r="AY35" s="10"/>
    </row>
    <row r="36" spans="1:51" ht="63" x14ac:dyDescent="0.3">
      <c r="A36" s="58">
        <v>18</v>
      </c>
      <c r="B36" s="812">
        <v>7000037622</v>
      </c>
      <c r="C36" s="812">
        <v>210</v>
      </c>
      <c r="D36" s="821" t="s">
        <v>367</v>
      </c>
      <c r="E36" s="812">
        <v>1000057055</v>
      </c>
      <c r="F36" s="812">
        <v>73082011</v>
      </c>
      <c r="G36" s="59"/>
      <c r="H36" s="827">
        <v>0.18</v>
      </c>
      <c r="I36" s="60"/>
      <c r="J36" s="821" t="s">
        <v>379</v>
      </c>
      <c r="K36" s="812" t="s">
        <v>34</v>
      </c>
      <c r="L36" s="812">
        <v>12</v>
      </c>
      <c r="M36" s="61"/>
      <c r="N36" s="823" t="str">
        <f t="shared" si="0"/>
        <v>Included</v>
      </c>
      <c r="O36" s="66">
        <f>R36</f>
        <v>0</v>
      </c>
      <c r="P36" s="9">
        <f t="shared" si="1"/>
        <v>0</v>
      </c>
      <c r="Q36" s="10">
        <f>IF(N36="Included",0,N36)</f>
        <v>0</v>
      </c>
      <c r="R36" s="17">
        <f t="shared" si="2"/>
        <v>0</v>
      </c>
      <c r="S36" s="9"/>
      <c r="T36" s="63">
        <f t="shared" si="3"/>
        <v>0</v>
      </c>
      <c r="V36" s="64"/>
      <c r="AB36" s="10"/>
      <c r="AL36" s="10"/>
      <c r="AM36" s="10"/>
      <c r="AN36" s="10"/>
      <c r="AO36" s="10"/>
      <c r="AP36" s="10"/>
      <c r="AQ36" s="10"/>
      <c r="AR36" s="10"/>
      <c r="AS36" s="10"/>
      <c r="AT36" s="10"/>
      <c r="AU36" s="10"/>
      <c r="AV36" s="10"/>
      <c r="AW36" s="10"/>
      <c r="AX36" s="10"/>
      <c r="AY36" s="10"/>
    </row>
    <row r="37" spans="1:51" ht="63" x14ac:dyDescent="0.3">
      <c r="A37" s="58">
        <v>19</v>
      </c>
      <c r="B37" s="812">
        <v>7000037622</v>
      </c>
      <c r="C37" s="812">
        <v>220</v>
      </c>
      <c r="D37" s="821" t="s">
        <v>367</v>
      </c>
      <c r="E37" s="812">
        <v>1000057048</v>
      </c>
      <c r="F37" s="812">
        <v>73082011</v>
      </c>
      <c r="G37" s="59"/>
      <c r="H37" s="827">
        <v>0.18</v>
      </c>
      <c r="I37" s="60"/>
      <c r="J37" s="821" t="s">
        <v>380</v>
      </c>
      <c r="K37" s="812" t="s">
        <v>34</v>
      </c>
      <c r="L37" s="812">
        <v>48</v>
      </c>
      <c r="M37" s="61"/>
      <c r="N37" s="823" t="str">
        <f t="shared" si="0"/>
        <v>Included</v>
      </c>
      <c r="O37" s="66">
        <f>R37</f>
        <v>0</v>
      </c>
      <c r="P37" s="9">
        <f t="shared" si="1"/>
        <v>0</v>
      </c>
      <c r="Q37" s="10">
        <f>IF(N37="Included",0,N37)</f>
        <v>0</v>
      </c>
      <c r="R37" s="17">
        <f t="shared" si="2"/>
        <v>0</v>
      </c>
      <c r="S37" s="9"/>
      <c r="T37" s="63">
        <f t="shared" si="3"/>
        <v>0</v>
      </c>
      <c r="V37" s="64"/>
      <c r="AB37" s="10"/>
      <c r="AL37" s="10"/>
      <c r="AM37" s="10"/>
      <c r="AN37" s="10"/>
      <c r="AO37" s="10"/>
      <c r="AP37" s="10"/>
      <c r="AQ37" s="10"/>
      <c r="AR37" s="10"/>
      <c r="AS37" s="10"/>
      <c r="AT37" s="10"/>
      <c r="AU37" s="10"/>
      <c r="AV37" s="10"/>
      <c r="AW37" s="10"/>
      <c r="AX37" s="10"/>
      <c r="AY37" s="10"/>
    </row>
    <row r="38" spans="1:51" ht="42" x14ac:dyDescent="0.3">
      <c r="A38" s="58">
        <v>20</v>
      </c>
      <c r="B38" s="812">
        <v>7000037622</v>
      </c>
      <c r="C38" s="812">
        <v>230</v>
      </c>
      <c r="D38" s="821" t="s">
        <v>368</v>
      </c>
      <c r="E38" s="812">
        <v>1000057050</v>
      </c>
      <c r="F38" s="812">
        <v>76169990</v>
      </c>
      <c r="G38" s="59"/>
      <c r="H38" s="827">
        <v>0.18</v>
      </c>
      <c r="I38" s="60"/>
      <c r="J38" s="821" t="s">
        <v>381</v>
      </c>
      <c r="K38" s="812" t="s">
        <v>34</v>
      </c>
      <c r="L38" s="812">
        <v>50</v>
      </c>
      <c r="M38" s="61"/>
      <c r="N38" s="823" t="str">
        <f t="shared" si="0"/>
        <v>Included</v>
      </c>
      <c r="O38" s="66">
        <f>R38</f>
        <v>0</v>
      </c>
      <c r="P38" s="9">
        <f t="shared" si="1"/>
        <v>0</v>
      </c>
      <c r="Q38" s="10">
        <f>IF(N38="Included",0,N38)</f>
        <v>0</v>
      </c>
      <c r="R38" s="17">
        <f t="shared" si="2"/>
        <v>0</v>
      </c>
      <c r="S38" s="9"/>
      <c r="T38" s="63">
        <f t="shared" si="3"/>
        <v>0</v>
      </c>
      <c r="V38" s="64"/>
      <c r="AB38" s="10"/>
      <c r="AL38" s="10"/>
      <c r="AM38" s="10"/>
      <c r="AN38" s="10"/>
      <c r="AO38" s="10"/>
      <c r="AP38" s="10"/>
      <c r="AQ38" s="10"/>
      <c r="AR38" s="10"/>
      <c r="AS38" s="10"/>
      <c r="AT38" s="10"/>
      <c r="AU38" s="10"/>
      <c r="AV38" s="10"/>
      <c r="AW38" s="10"/>
      <c r="AX38" s="10"/>
      <c r="AY38" s="10"/>
    </row>
    <row r="39" spans="1:51" ht="42" x14ac:dyDescent="0.3">
      <c r="A39" s="58">
        <v>21</v>
      </c>
      <c r="B39" s="812">
        <v>7000037622</v>
      </c>
      <c r="C39" s="812">
        <v>240</v>
      </c>
      <c r="D39" s="821" t="s">
        <v>368</v>
      </c>
      <c r="E39" s="812">
        <v>1000057051</v>
      </c>
      <c r="F39" s="812">
        <v>76169990</v>
      </c>
      <c r="G39" s="59"/>
      <c r="H39" s="827">
        <v>0.18</v>
      </c>
      <c r="I39" s="60"/>
      <c r="J39" s="821" t="s">
        <v>382</v>
      </c>
      <c r="K39" s="812" t="s">
        <v>34</v>
      </c>
      <c r="L39" s="812">
        <v>50</v>
      </c>
      <c r="M39" s="61"/>
      <c r="N39" s="823" t="str">
        <f t="shared" si="0"/>
        <v>Included</v>
      </c>
      <c r="O39" s="66">
        <f t="shared" ref="O39:O47" si="18">R39</f>
        <v>0</v>
      </c>
      <c r="P39" s="9">
        <f t="shared" si="1"/>
        <v>0</v>
      </c>
      <c r="Q39" s="10">
        <f t="shared" ref="Q39:Q47" si="19">IF(N39="Included",0,N39)</f>
        <v>0</v>
      </c>
      <c r="R39" s="17">
        <f t="shared" si="2"/>
        <v>0</v>
      </c>
      <c r="S39" s="9"/>
      <c r="T39" s="63">
        <f t="shared" si="3"/>
        <v>0</v>
      </c>
      <c r="V39" s="64"/>
      <c r="AB39" s="10"/>
      <c r="AL39" s="10"/>
      <c r="AM39" s="10"/>
      <c r="AN39" s="10"/>
      <c r="AO39" s="10"/>
      <c r="AP39" s="10"/>
      <c r="AQ39" s="10"/>
      <c r="AR39" s="10"/>
      <c r="AS39" s="10"/>
      <c r="AT39" s="10"/>
      <c r="AU39" s="10"/>
      <c r="AV39" s="10"/>
      <c r="AW39" s="10"/>
      <c r="AX39" s="10"/>
      <c r="AY39" s="10"/>
    </row>
    <row r="40" spans="1:51" ht="42" x14ac:dyDescent="0.3">
      <c r="A40" s="58">
        <v>22</v>
      </c>
      <c r="B40" s="812">
        <v>7000037622</v>
      </c>
      <c r="C40" s="812">
        <v>250</v>
      </c>
      <c r="D40" s="821" t="s">
        <v>368</v>
      </c>
      <c r="E40" s="812">
        <v>1000057052</v>
      </c>
      <c r="F40" s="812">
        <v>76169990</v>
      </c>
      <c r="G40" s="59"/>
      <c r="H40" s="827">
        <v>0.18</v>
      </c>
      <c r="I40" s="60"/>
      <c r="J40" s="821" t="s">
        <v>384</v>
      </c>
      <c r="K40" s="812" t="s">
        <v>34</v>
      </c>
      <c r="L40" s="812">
        <v>18</v>
      </c>
      <c r="M40" s="61"/>
      <c r="N40" s="823" t="str">
        <f t="shared" si="0"/>
        <v>Included</v>
      </c>
      <c r="O40" s="66">
        <f t="shared" si="18"/>
        <v>0</v>
      </c>
      <c r="P40" s="9">
        <f t="shared" si="1"/>
        <v>0</v>
      </c>
      <c r="Q40" s="10">
        <f t="shared" si="19"/>
        <v>0</v>
      </c>
      <c r="R40" s="17">
        <f t="shared" si="2"/>
        <v>0</v>
      </c>
      <c r="S40" s="9"/>
      <c r="T40" s="63">
        <f t="shared" si="3"/>
        <v>0</v>
      </c>
      <c r="V40" s="64"/>
      <c r="AB40" s="10"/>
      <c r="AL40" s="10"/>
      <c r="AM40" s="10"/>
      <c r="AN40" s="10"/>
      <c r="AO40" s="10"/>
      <c r="AP40" s="10"/>
      <c r="AQ40" s="10"/>
      <c r="AR40" s="10"/>
      <c r="AS40" s="10"/>
      <c r="AT40" s="10"/>
      <c r="AU40" s="10"/>
      <c r="AV40" s="10"/>
      <c r="AW40" s="10"/>
      <c r="AX40" s="10"/>
      <c r="AY40" s="10"/>
    </row>
    <row r="41" spans="1:51" ht="42" x14ac:dyDescent="0.3">
      <c r="A41" s="58">
        <v>23</v>
      </c>
      <c r="B41" s="812">
        <v>7000037622</v>
      </c>
      <c r="C41" s="812">
        <v>260</v>
      </c>
      <c r="D41" s="821" t="s">
        <v>368</v>
      </c>
      <c r="E41" s="812">
        <v>1000057053</v>
      </c>
      <c r="F41" s="812">
        <v>76169990</v>
      </c>
      <c r="G41" s="59"/>
      <c r="H41" s="827">
        <v>0.18</v>
      </c>
      <c r="I41" s="60"/>
      <c r="J41" s="821" t="s">
        <v>383</v>
      </c>
      <c r="K41" s="812" t="s">
        <v>34</v>
      </c>
      <c r="L41" s="812">
        <v>252</v>
      </c>
      <c r="M41" s="61"/>
      <c r="N41" s="823" t="str">
        <f t="shared" si="0"/>
        <v>Included</v>
      </c>
      <c r="O41" s="66">
        <f t="shared" si="18"/>
        <v>0</v>
      </c>
      <c r="P41" s="9">
        <f t="shared" si="1"/>
        <v>0</v>
      </c>
      <c r="Q41" s="10">
        <f t="shared" ref="Q41" si="20">IF(N41="Included",0,N41)</f>
        <v>0</v>
      </c>
      <c r="R41" s="17">
        <f t="shared" si="2"/>
        <v>0</v>
      </c>
      <c r="S41" s="9"/>
      <c r="T41" s="63">
        <f t="shared" si="3"/>
        <v>0</v>
      </c>
      <c r="V41" s="64"/>
      <c r="AB41" s="10"/>
      <c r="AL41" s="10"/>
      <c r="AM41" s="10"/>
      <c r="AN41" s="10"/>
      <c r="AO41" s="10"/>
      <c r="AP41" s="10"/>
      <c r="AQ41" s="10"/>
      <c r="AR41" s="10"/>
      <c r="AS41" s="10"/>
      <c r="AT41" s="10"/>
      <c r="AU41" s="10"/>
      <c r="AV41" s="10"/>
      <c r="AW41" s="10"/>
      <c r="AX41" s="10"/>
      <c r="AY41" s="10"/>
    </row>
    <row r="42" spans="1:51" ht="42" x14ac:dyDescent="0.3">
      <c r="A42" s="58">
        <v>24</v>
      </c>
      <c r="B42" s="812">
        <v>7000037622</v>
      </c>
      <c r="C42" s="812">
        <v>270</v>
      </c>
      <c r="D42" s="821" t="s">
        <v>368</v>
      </c>
      <c r="E42" s="812">
        <v>1000057056</v>
      </c>
      <c r="F42" s="812">
        <v>76169990</v>
      </c>
      <c r="G42" s="59"/>
      <c r="H42" s="827">
        <v>0.18</v>
      </c>
      <c r="I42" s="60"/>
      <c r="J42" s="821" t="s">
        <v>385</v>
      </c>
      <c r="K42" s="812" t="s">
        <v>34</v>
      </c>
      <c r="L42" s="812">
        <v>6</v>
      </c>
      <c r="M42" s="61"/>
      <c r="N42" s="823" t="str">
        <f t="shared" si="0"/>
        <v>Included</v>
      </c>
      <c r="O42" s="66">
        <f t="shared" si="18"/>
        <v>0</v>
      </c>
      <c r="P42" s="9">
        <f t="shared" si="1"/>
        <v>0</v>
      </c>
      <c r="Q42" s="10">
        <f t="shared" si="19"/>
        <v>0</v>
      </c>
      <c r="R42" s="17">
        <f t="shared" si="2"/>
        <v>0</v>
      </c>
      <c r="S42" s="9"/>
      <c r="T42" s="63">
        <f t="shared" si="3"/>
        <v>0</v>
      </c>
      <c r="V42" s="64"/>
      <c r="AB42" s="10"/>
      <c r="AL42" s="10"/>
      <c r="AM42" s="10"/>
      <c r="AN42" s="10"/>
      <c r="AO42" s="10"/>
      <c r="AP42" s="10"/>
      <c r="AQ42" s="10"/>
      <c r="AR42" s="10"/>
      <c r="AS42" s="10"/>
      <c r="AT42" s="10"/>
      <c r="AU42" s="10"/>
      <c r="AV42" s="10"/>
      <c r="AW42" s="10"/>
      <c r="AX42" s="10"/>
      <c r="AY42" s="10"/>
    </row>
    <row r="43" spans="1:51" ht="42" x14ac:dyDescent="0.3">
      <c r="A43" s="58">
        <v>25</v>
      </c>
      <c r="B43" s="812">
        <v>7000037622</v>
      </c>
      <c r="C43" s="812">
        <v>280</v>
      </c>
      <c r="D43" s="821" t="s">
        <v>369</v>
      </c>
      <c r="E43" s="812">
        <v>1000013472</v>
      </c>
      <c r="F43" s="812">
        <v>73181500</v>
      </c>
      <c r="G43" s="59"/>
      <c r="H43" s="827">
        <v>0.18</v>
      </c>
      <c r="I43" s="60"/>
      <c r="J43" s="821" t="s">
        <v>386</v>
      </c>
      <c r="K43" s="812" t="s">
        <v>387</v>
      </c>
      <c r="L43" s="812">
        <v>2</v>
      </c>
      <c r="M43" s="61"/>
      <c r="N43" s="823" t="str">
        <f t="shared" si="0"/>
        <v>Included</v>
      </c>
      <c r="O43" s="66">
        <f t="shared" si="18"/>
        <v>0</v>
      </c>
      <c r="P43" s="9">
        <f t="shared" si="1"/>
        <v>0</v>
      </c>
      <c r="Q43" s="10">
        <f t="shared" si="19"/>
        <v>0</v>
      </c>
      <c r="R43" s="17">
        <f t="shared" si="2"/>
        <v>0</v>
      </c>
      <c r="S43" s="9"/>
      <c r="T43" s="63">
        <f t="shared" si="3"/>
        <v>0</v>
      </c>
      <c r="V43" s="64"/>
      <c r="AB43" s="10"/>
      <c r="AL43" s="10"/>
      <c r="AM43" s="10"/>
      <c r="AN43" s="10"/>
      <c r="AO43" s="10"/>
      <c r="AP43" s="10"/>
      <c r="AQ43" s="10"/>
      <c r="AR43" s="10"/>
      <c r="AS43" s="10"/>
      <c r="AT43" s="10"/>
      <c r="AU43" s="10"/>
      <c r="AV43" s="10"/>
      <c r="AW43" s="10"/>
      <c r="AX43" s="10"/>
      <c r="AY43" s="10"/>
    </row>
    <row r="44" spans="1:51" ht="42" x14ac:dyDescent="0.3">
      <c r="A44" s="58">
        <v>26</v>
      </c>
      <c r="B44" s="812">
        <v>7000037622</v>
      </c>
      <c r="C44" s="812">
        <v>290</v>
      </c>
      <c r="D44" s="821" t="s">
        <v>369</v>
      </c>
      <c r="E44" s="812">
        <v>1000064591</v>
      </c>
      <c r="F44" s="812">
        <v>73082011</v>
      </c>
      <c r="G44" s="59"/>
      <c r="H44" s="827">
        <v>0.18</v>
      </c>
      <c r="I44" s="60"/>
      <c r="J44" s="821" t="s">
        <v>388</v>
      </c>
      <c r="K44" s="812" t="s">
        <v>387</v>
      </c>
      <c r="L44" s="812">
        <v>5</v>
      </c>
      <c r="M44" s="61"/>
      <c r="N44" s="823" t="str">
        <f t="shared" si="0"/>
        <v>Included</v>
      </c>
      <c r="O44" s="66">
        <f t="shared" si="18"/>
        <v>0</v>
      </c>
      <c r="P44" s="9">
        <f t="shared" si="1"/>
        <v>0</v>
      </c>
      <c r="Q44" s="10">
        <f t="shared" si="19"/>
        <v>0</v>
      </c>
      <c r="R44" s="17">
        <f t="shared" si="2"/>
        <v>0</v>
      </c>
      <c r="S44" s="9"/>
      <c r="T44" s="63">
        <f t="shared" si="3"/>
        <v>0</v>
      </c>
      <c r="V44" s="64"/>
      <c r="AB44" s="10"/>
      <c r="AL44" s="10"/>
      <c r="AM44" s="10"/>
      <c r="AN44" s="10"/>
      <c r="AO44" s="10"/>
      <c r="AP44" s="10"/>
      <c r="AQ44" s="10"/>
      <c r="AR44" s="10"/>
      <c r="AS44" s="10"/>
      <c r="AT44" s="10"/>
      <c r="AU44" s="10"/>
      <c r="AV44" s="10"/>
      <c r="AW44" s="10"/>
      <c r="AX44" s="10"/>
      <c r="AY44" s="10"/>
    </row>
    <row r="45" spans="1:51" ht="42" x14ac:dyDescent="0.3">
      <c r="A45" s="58">
        <v>27</v>
      </c>
      <c r="B45" s="812">
        <v>7000037622</v>
      </c>
      <c r="C45" s="812">
        <v>300</v>
      </c>
      <c r="D45" s="821" t="s">
        <v>369</v>
      </c>
      <c r="E45" s="812">
        <v>1000064592</v>
      </c>
      <c r="F45" s="812">
        <v>73082011</v>
      </c>
      <c r="G45" s="59"/>
      <c r="H45" s="827">
        <v>0.18</v>
      </c>
      <c r="I45" s="60"/>
      <c r="J45" s="821" t="s">
        <v>389</v>
      </c>
      <c r="K45" s="812" t="s">
        <v>387</v>
      </c>
      <c r="L45" s="812">
        <v>15</v>
      </c>
      <c r="M45" s="61"/>
      <c r="N45" s="823" t="str">
        <f t="shared" si="0"/>
        <v>Included</v>
      </c>
      <c r="O45" s="66">
        <f t="shared" si="18"/>
        <v>0</v>
      </c>
      <c r="P45" s="9">
        <f t="shared" si="1"/>
        <v>0</v>
      </c>
      <c r="Q45" s="10">
        <f t="shared" si="19"/>
        <v>0</v>
      </c>
      <c r="R45" s="17">
        <f t="shared" si="2"/>
        <v>0</v>
      </c>
      <c r="S45" s="9"/>
      <c r="T45" s="63">
        <f t="shared" si="3"/>
        <v>0</v>
      </c>
      <c r="V45" s="64"/>
      <c r="AB45" s="10"/>
      <c r="AL45" s="10"/>
      <c r="AM45" s="10"/>
      <c r="AN45" s="10"/>
      <c r="AO45" s="10"/>
      <c r="AP45" s="10"/>
      <c r="AQ45" s="10"/>
      <c r="AR45" s="10"/>
      <c r="AS45" s="10"/>
      <c r="AT45" s="10"/>
      <c r="AU45" s="10"/>
      <c r="AV45" s="10"/>
      <c r="AW45" s="10"/>
      <c r="AX45" s="10"/>
      <c r="AY45" s="10"/>
    </row>
    <row r="46" spans="1:51" ht="63" x14ac:dyDescent="0.3">
      <c r="A46" s="58">
        <v>28</v>
      </c>
      <c r="B46" s="812">
        <v>7000037622</v>
      </c>
      <c r="C46" s="812">
        <v>320</v>
      </c>
      <c r="D46" s="821" t="s">
        <v>370</v>
      </c>
      <c r="E46" s="812">
        <v>1000019717</v>
      </c>
      <c r="F46" s="812">
        <v>73082011</v>
      </c>
      <c r="G46" s="59"/>
      <c r="H46" s="827">
        <v>0.18</v>
      </c>
      <c r="I46" s="60"/>
      <c r="J46" s="821" t="s">
        <v>390</v>
      </c>
      <c r="K46" s="812" t="s">
        <v>34</v>
      </c>
      <c r="L46" s="812">
        <v>2</v>
      </c>
      <c r="M46" s="61"/>
      <c r="N46" s="823" t="str">
        <f t="shared" si="0"/>
        <v>Included</v>
      </c>
      <c r="O46" s="66">
        <f t="shared" si="18"/>
        <v>0</v>
      </c>
      <c r="P46" s="9">
        <f t="shared" si="1"/>
        <v>0</v>
      </c>
      <c r="Q46" s="10">
        <f t="shared" si="19"/>
        <v>0</v>
      </c>
      <c r="R46" s="17">
        <f t="shared" si="2"/>
        <v>0</v>
      </c>
      <c r="S46" s="9"/>
      <c r="T46" s="63">
        <f t="shared" si="3"/>
        <v>0</v>
      </c>
      <c r="V46" s="64"/>
      <c r="AB46" s="10"/>
      <c r="AL46" s="10"/>
      <c r="AM46" s="10"/>
      <c r="AN46" s="10"/>
      <c r="AO46" s="10"/>
      <c r="AP46" s="10"/>
      <c r="AQ46" s="10"/>
      <c r="AR46" s="10"/>
      <c r="AS46" s="10"/>
      <c r="AT46" s="10"/>
      <c r="AU46" s="10"/>
      <c r="AV46" s="10"/>
      <c r="AW46" s="10"/>
      <c r="AX46" s="10"/>
      <c r="AY46" s="10"/>
    </row>
    <row r="47" spans="1:51" ht="42" x14ac:dyDescent="0.3">
      <c r="A47" s="58">
        <v>29</v>
      </c>
      <c r="B47" s="812">
        <v>7000037622</v>
      </c>
      <c r="C47" s="812">
        <v>330</v>
      </c>
      <c r="D47" s="821" t="s">
        <v>370</v>
      </c>
      <c r="E47" s="812">
        <v>1000019718</v>
      </c>
      <c r="F47" s="812">
        <v>73082011</v>
      </c>
      <c r="G47" s="59"/>
      <c r="H47" s="827">
        <v>0.18</v>
      </c>
      <c r="I47" s="60"/>
      <c r="J47" s="821" t="s">
        <v>391</v>
      </c>
      <c r="K47" s="812" t="s">
        <v>34</v>
      </c>
      <c r="L47" s="812">
        <v>2</v>
      </c>
      <c r="M47" s="61"/>
      <c r="N47" s="823" t="str">
        <f t="shared" si="0"/>
        <v>Included</v>
      </c>
      <c r="O47" s="66">
        <f t="shared" si="18"/>
        <v>0</v>
      </c>
      <c r="P47" s="9">
        <f t="shared" si="1"/>
        <v>0</v>
      </c>
      <c r="Q47" s="10">
        <f t="shared" si="19"/>
        <v>0</v>
      </c>
      <c r="R47" s="17">
        <f t="shared" si="2"/>
        <v>0</v>
      </c>
      <c r="S47" s="9"/>
      <c r="T47" s="63">
        <f t="shared" si="3"/>
        <v>0</v>
      </c>
      <c r="V47" s="64"/>
      <c r="AB47" s="10"/>
      <c r="AL47" s="10"/>
      <c r="AM47" s="10"/>
      <c r="AN47" s="10"/>
      <c r="AO47" s="10"/>
      <c r="AP47" s="10"/>
      <c r="AQ47" s="10"/>
      <c r="AR47" s="10"/>
      <c r="AS47" s="10"/>
      <c r="AT47" s="10"/>
      <c r="AU47" s="10"/>
      <c r="AV47" s="10"/>
      <c r="AW47" s="10"/>
      <c r="AX47" s="10"/>
      <c r="AY47" s="10"/>
    </row>
    <row r="48" spans="1:51" ht="42" x14ac:dyDescent="0.3">
      <c r="A48" s="58">
        <v>30</v>
      </c>
      <c r="B48" s="812">
        <v>7000037622</v>
      </c>
      <c r="C48" s="812">
        <v>360</v>
      </c>
      <c r="D48" s="821" t="s">
        <v>371</v>
      </c>
      <c r="E48" s="812">
        <v>1000009328</v>
      </c>
      <c r="F48" s="812">
        <v>85469090</v>
      </c>
      <c r="G48" s="59"/>
      <c r="H48" s="827">
        <v>0.18</v>
      </c>
      <c r="I48" s="60"/>
      <c r="J48" s="821" t="s">
        <v>392</v>
      </c>
      <c r="K48" s="812" t="s">
        <v>34</v>
      </c>
      <c r="L48" s="812">
        <v>816</v>
      </c>
      <c r="M48" s="61"/>
      <c r="N48" s="823" t="str">
        <f t="shared" si="0"/>
        <v>Included</v>
      </c>
      <c r="O48" s="66">
        <f>R48</f>
        <v>0</v>
      </c>
      <c r="P48" s="9">
        <f t="shared" si="1"/>
        <v>0</v>
      </c>
      <c r="Q48" s="10">
        <f>IF(N48="Included",0,N48)</f>
        <v>0</v>
      </c>
      <c r="R48" s="17">
        <f t="shared" si="2"/>
        <v>0</v>
      </c>
      <c r="S48" s="9"/>
      <c r="T48" s="63">
        <f t="shared" si="3"/>
        <v>0</v>
      </c>
      <c r="V48" s="64"/>
      <c r="AB48" s="10"/>
      <c r="AL48" s="10"/>
      <c r="AM48" s="10"/>
      <c r="AN48" s="10"/>
      <c r="AO48" s="10"/>
      <c r="AP48" s="10"/>
      <c r="AQ48" s="10"/>
      <c r="AR48" s="10"/>
      <c r="AS48" s="10"/>
      <c r="AT48" s="10"/>
      <c r="AU48" s="10"/>
      <c r="AV48" s="10"/>
      <c r="AW48" s="10"/>
      <c r="AX48" s="10"/>
      <c r="AY48" s="10"/>
    </row>
    <row r="49" spans="1:51" ht="42" x14ac:dyDescent="0.3">
      <c r="A49" s="58">
        <v>31</v>
      </c>
      <c r="B49" s="812">
        <v>7000037622</v>
      </c>
      <c r="C49" s="812">
        <v>370</v>
      </c>
      <c r="D49" s="821" t="s">
        <v>371</v>
      </c>
      <c r="E49" s="812">
        <v>1000009325</v>
      </c>
      <c r="F49" s="812">
        <v>85469090</v>
      </c>
      <c r="G49" s="59"/>
      <c r="H49" s="827">
        <v>0.18</v>
      </c>
      <c r="I49" s="60"/>
      <c r="J49" s="821" t="s">
        <v>393</v>
      </c>
      <c r="K49" s="812" t="s">
        <v>34</v>
      </c>
      <c r="L49" s="812">
        <v>366</v>
      </c>
      <c r="M49" s="61"/>
      <c r="N49" s="823" t="str">
        <f t="shared" si="0"/>
        <v>Included</v>
      </c>
      <c r="O49" s="66">
        <f>R49</f>
        <v>0</v>
      </c>
      <c r="P49" s="9">
        <f t="shared" si="1"/>
        <v>0</v>
      </c>
      <c r="Q49" s="10">
        <f>IF(N49="Included",0,N49)</f>
        <v>0</v>
      </c>
      <c r="R49" s="17">
        <f t="shared" si="2"/>
        <v>0</v>
      </c>
      <c r="S49" s="9"/>
      <c r="T49" s="63">
        <f t="shared" si="3"/>
        <v>0</v>
      </c>
      <c r="V49" s="64"/>
      <c r="AB49" s="10"/>
      <c r="AL49" s="10"/>
      <c r="AM49" s="10"/>
      <c r="AN49" s="10"/>
      <c r="AO49" s="10"/>
      <c r="AP49" s="10"/>
      <c r="AQ49" s="10"/>
      <c r="AR49" s="10"/>
      <c r="AS49" s="10"/>
      <c r="AT49" s="10"/>
      <c r="AU49" s="10"/>
      <c r="AV49" s="10"/>
      <c r="AW49" s="10"/>
      <c r="AX49" s="10"/>
      <c r="AY49" s="10"/>
    </row>
    <row r="50" spans="1:51" ht="42" x14ac:dyDescent="0.3">
      <c r="A50" s="58">
        <v>32</v>
      </c>
      <c r="B50" s="812">
        <v>7000037622</v>
      </c>
      <c r="C50" s="812">
        <v>380</v>
      </c>
      <c r="D50" s="821" t="s">
        <v>372</v>
      </c>
      <c r="E50" s="812">
        <v>1000009328</v>
      </c>
      <c r="F50" s="812">
        <v>85469090</v>
      </c>
      <c r="G50" s="59"/>
      <c r="H50" s="827">
        <v>0.18</v>
      </c>
      <c r="I50" s="60"/>
      <c r="J50" s="821" t="s">
        <v>392</v>
      </c>
      <c r="K50" s="812" t="s">
        <v>34</v>
      </c>
      <c r="L50" s="812">
        <v>37</v>
      </c>
      <c r="M50" s="61"/>
      <c r="N50" s="823" t="str">
        <f t="shared" si="0"/>
        <v>Included</v>
      </c>
      <c r="O50" s="66">
        <f>R50</f>
        <v>0</v>
      </c>
      <c r="P50" s="9">
        <f t="shared" si="1"/>
        <v>0</v>
      </c>
      <c r="Q50" s="10">
        <f>IF(N50="Included",0,N50)</f>
        <v>0</v>
      </c>
      <c r="R50" s="17">
        <f t="shared" si="2"/>
        <v>0</v>
      </c>
      <c r="S50" s="9"/>
      <c r="T50" s="63">
        <f t="shared" si="3"/>
        <v>0</v>
      </c>
      <c r="V50" s="64"/>
      <c r="AB50" s="10"/>
      <c r="AL50" s="10"/>
      <c r="AM50" s="10"/>
      <c r="AN50" s="10"/>
      <c r="AO50" s="10"/>
      <c r="AP50" s="10"/>
      <c r="AQ50" s="10"/>
      <c r="AR50" s="10"/>
      <c r="AS50" s="10"/>
      <c r="AT50" s="10"/>
      <c r="AU50" s="10"/>
      <c r="AV50" s="10"/>
      <c r="AW50" s="10"/>
      <c r="AX50" s="10"/>
      <c r="AY50" s="10"/>
    </row>
    <row r="51" spans="1:51" ht="42" x14ac:dyDescent="0.3">
      <c r="A51" s="58">
        <v>33</v>
      </c>
      <c r="B51" s="812">
        <v>7000037622</v>
      </c>
      <c r="C51" s="812">
        <v>390</v>
      </c>
      <c r="D51" s="821" t="s">
        <v>372</v>
      </c>
      <c r="E51" s="812">
        <v>1000009325</v>
      </c>
      <c r="F51" s="812">
        <v>85469090</v>
      </c>
      <c r="G51" s="59"/>
      <c r="H51" s="827">
        <v>0.18</v>
      </c>
      <c r="I51" s="60"/>
      <c r="J51" s="821" t="s">
        <v>393</v>
      </c>
      <c r="K51" s="812" t="s">
        <v>34</v>
      </c>
      <c r="L51" s="812">
        <v>82</v>
      </c>
      <c r="M51" s="61"/>
      <c r="N51" s="823" t="str">
        <f t="shared" si="0"/>
        <v>Included</v>
      </c>
      <c r="O51" s="66">
        <f>R51</f>
        <v>0</v>
      </c>
      <c r="P51" s="9">
        <f t="shared" si="1"/>
        <v>0</v>
      </c>
      <c r="Q51" s="10">
        <f>IF(N51="Included",0,N51)</f>
        <v>0</v>
      </c>
      <c r="R51" s="17">
        <f t="shared" si="2"/>
        <v>0</v>
      </c>
      <c r="S51" s="9"/>
      <c r="T51" s="63">
        <f t="shared" si="3"/>
        <v>0</v>
      </c>
      <c r="V51" s="64"/>
      <c r="AB51" s="10"/>
      <c r="AL51" s="10"/>
      <c r="AM51" s="10"/>
      <c r="AN51" s="10"/>
      <c r="AO51" s="10"/>
      <c r="AP51" s="10"/>
      <c r="AQ51" s="10"/>
      <c r="AR51" s="10"/>
      <c r="AS51" s="10"/>
      <c r="AT51" s="10"/>
      <c r="AU51" s="10"/>
      <c r="AV51" s="10"/>
      <c r="AW51" s="10"/>
      <c r="AX51" s="10"/>
      <c r="AY51" s="10"/>
    </row>
    <row r="52" spans="1:51" ht="63" x14ac:dyDescent="0.3">
      <c r="A52" s="58">
        <v>34</v>
      </c>
      <c r="B52" s="812">
        <v>7000037622</v>
      </c>
      <c r="C52" s="812">
        <v>410</v>
      </c>
      <c r="D52" s="821" t="s">
        <v>373</v>
      </c>
      <c r="E52" s="812">
        <v>8000002295</v>
      </c>
      <c r="F52" s="812">
        <v>85389000</v>
      </c>
      <c r="G52" s="59"/>
      <c r="H52" s="827">
        <v>0.18</v>
      </c>
      <c r="I52" s="60"/>
      <c r="J52" s="821" t="s">
        <v>394</v>
      </c>
      <c r="K52" s="812" t="s">
        <v>395</v>
      </c>
      <c r="L52" s="812">
        <v>1</v>
      </c>
      <c r="M52" s="61"/>
      <c r="N52" s="823" t="str">
        <f t="shared" si="0"/>
        <v>Included</v>
      </c>
      <c r="O52" s="66">
        <f>R52</f>
        <v>0</v>
      </c>
      <c r="P52" s="9">
        <f t="shared" si="1"/>
        <v>0</v>
      </c>
      <c r="Q52" s="10">
        <f>IF(N52="Included",0,N52)</f>
        <v>0</v>
      </c>
      <c r="R52" s="17">
        <f t="shared" si="2"/>
        <v>0</v>
      </c>
      <c r="S52" s="9"/>
      <c r="T52" s="63">
        <f t="shared" si="3"/>
        <v>0</v>
      </c>
      <c r="V52" s="64"/>
      <c r="AB52" s="10"/>
      <c r="AL52" s="10"/>
      <c r="AM52" s="10"/>
      <c r="AN52" s="10"/>
      <c r="AO52" s="10"/>
      <c r="AP52" s="10"/>
      <c r="AQ52" s="10"/>
      <c r="AR52" s="10"/>
      <c r="AS52" s="10"/>
      <c r="AT52" s="10"/>
      <c r="AU52" s="10"/>
      <c r="AV52" s="10"/>
      <c r="AW52" s="10"/>
      <c r="AX52" s="10"/>
      <c r="AY52" s="10"/>
    </row>
    <row r="53" spans="1:51" ht="18.75" x14ac:dyDescent="0.3">
      <c r="A53" s="796" t="s">
        <v>35</v>
      </c>
      <c r="B53" s="923" t="s">
        <v>360</v>
      </c>
      <c r="C53" s="924"/>
      <c r="D53" s="924"/>
      <c r="E53" s="924"/>
      <c r="F53" s="924"/>
      <c r="G53" s="924"/>
      <c r="H53" s="924"/>
      <c r="I53" s="924"/>
      <c r="J53" s="924"/>
      <c r="K53" s="924"/>
      <c r="L53" s="924"/>
      <c r="M53" s="924"/>
      <c r="N53" s="924"/>
      <c r="O53" s="925"/>
      <c r="P53" s="44"/>
      <c r="Q53" s="44"/>
      <c r="R53" s="44"/>
      <c r="S53" s="45"/>
      <c r="T53" s="46"/>
      <c r="U53" s="46"/>
      <c r="V53" s="46"/>
      <c r="W53" s="46"/>
      <c r="AA53" s="11"/>
      <c r="AI53" s="34"/>
    </row>
    <row r="54" spans="1:51" ht="21" x14ac:dyDescent="0.35">
      <c r="A54" s="58">
        <v>1</v>
      </c>
      <c r="B54" s="812">
        <v>7000028942</v>
      </c>
      <c r="C54" s="812">
        <v>490</v>
      </c>
      <c r="D54" s="821" t="s">
        <v>363</v>
      </c>
      <c r="E54" s="812">
        <v>1000057049</v>
      </c>
      <c r="F54" s="812">
        <v>76149000</v>
      </c>
      <c r="G54" s="59"/>
      <c r="H54" s="827">
        <v>0.18</v>
      </c>
      <c r="I54" s="60"/>
      <c r="J54" s="826" t="s">
        <v>374</v>
      </c>
      <c r="K54" s="825" t="s">
        <v>330</v>
      </c>
      <c r="L54" s="825">
        <v>337.5</v>
      </c>
      <c r="M54" s="61"/>
      <c r="N54" s="823" t="str">
        <f t="shared" ref="N54:N92" si="21">IF(M54=0, "Included",IF(ISERROR(L54*M54), M54, L54*M54))</f>
        <v>Included</v>
      </c>
      <c r="O54" s="66">
        <f t="shared" ref="O54:O60" si="22">R54</f>
        <v>0</v>
      </c>
      <c r="P54" s="9">
        <f t="shared" ref="P54:P92" si="23">+L54*M54</f>
        <v>0</v>
      </c>
      <c r="Q54" s="10">
        <f t="shared" ref="Q54:Q60" si="24">IF(N54="Included",0,N54)</f>
        <v>0</v>
      </c>
      <c r="R54" s="17">
        <f t="shared" ref="R54:R92" si="25">IF(I54="", H54*Q54,I54*Q54)</f>
        <v>0</v>
      </c>
      <c r="S54" s="9"/>
      <c r="T54" s="63">
        <f t="shared" ref="T54:T92" si="26">+P54*H54</f>
        <v>0</v>
      </c>
      <c r="V54" s="64"/>
      <c r="AB54" s="10"/>
      <c r="AL54" s="10"/>
      <c r="AM54" s="10"/>
      <c r="AN54" s="10"/>
      <c r="AO54" s="10"/>
      <c r="AP54" s="10"/>
      <c r="AQ54" s="10"/>
      <c r="AR54" s="10"/>
      <c r="AS54" s="10"/>
      <c r="AT54" s="10"/>
      <c r="AU54" s="10"/>
      <c r="AV54" s="10"/>
      <c r="AW54" s="10"/>
      <c r="AX54" s="10"/>
      <c r="AY54" s="10"/>
    </row>
    <row r="55" spans="1:51" ht="42" x14ac:dyDescent="0.35">
      <c r="A55" s="58">
        <v>2</v>
      </c>
      <c r="B55" s="812">
        <v>7000028942</v>
      </c>
      <c r="C55" s="812">
        <v>500</v>
      </c>
      <c r="D55" s="821" t="s">
        <v>364</v>
      </c>
      <c r="E55" s="812">
        <v>1000019805</v>
      </c>
      <c r="F55" s="812">
        <v>73082011</v>
      </c>
      <c r="G55" s="59"/>
      <c r="H55" s="827">
        <v>0.18</v>
      </c>
      <c r="I55" s="60"/>
      <c r="J55" s="826" t="s">
        <v>375</v>
      </c>
      <c r="K55" s="825" t="s">
        <v>331</v>
      </c>
      <c r="L55" s="825">
        <v>303</v>
      </c>
      <c r="M55" s="61"/>
      <c r="N55" s="823" t="str">
        <f t="shared" si="21"/>
        <v>Included</v>
      </c>
      <c r="O55" s="66">
        <f t="shared" si="22"/>
        <v>0</v>
      </c>
      <c r="P55" s="9">
        <f t="shared" si="23"/>
        <v>0</v>
      </c>
      <c r="Q55" s="10">
        <f t="shared" si="24"/>
        <v>0</v>
      </c>
      <c r="R55" s="17">
        <f t="shared" si="25"/>
        <v>0</v>
      </c>
      <c r="S55" s="9"/>
      <c r="T55" s="63">
        <f t="shared" si="26"/>
        <v>0</v>
      </c>
      <c r="V55" s="64"/>
      <c r="AB55" s="10"/>
      <c r="AL55" s="10"/>
      <c r="AM55" s="10"/>
      <c r="AN55" s="10"/>
      <c r="AO55" s="10"/>
      <c r="AP55" s="10"/>
      <c r="AQ55" s="10"/>
      <c r="AR55" s="10"/>
      <c r="AS55" s="10"/>
      <c r="AT55" s="10"/>
      <c r="AU55" s="10"/>
      <c r="AV55" s="10"/>
      <c r="AW55" s="10"/>
      <c r="AX55" s="10"/>
      <c r="AY55" s="10"/>
    </row>
    <row r="56" spans="1:51" ht="42" x14ac:dyDescent="0.35">
      <c r="A56" s="58">
        <v>3</v>
      </c>
      <c r="B56" s="812">
        <v>7000028942</v>
      </c>
      <c r="C56" s="812">
        <v>510</v>
      </c>
      <c r="D56" s="821" t="s">
        <v>364</v>
      </c>
      <c r="E56" s="812">
        <v>1000019783</v>
      </c>
      <c r="F56" s="812">
        <v>73082011</v>
      </c>
      <c r="G56" s="59"/>
      <c r="H56" s="827">
        <v>0.18</v>
      </c>
      <c r="I56" s="60"/>
      <c r="J56" s="826" t="s">
        <v>376</v>
      </c>
      <c r="K56" s="825" t="s">
        <v>331</v>
      </c>
      <c r="L56" s="825">
        <v>144</v>
      </c>
      <c r="M56" s="61"/>
      <c r="N56" s="823" t="str">
        <f t="shared" si="21"/>
        <v>Included</v>
      </c>
      <c r="O56" s="66">
        <f t="shared" si="22"/>
        <v>0</v>
      </c>
      <c r="P56" s="9">
        <f t="shared" si="23"/>
        <v>0</v>
      </c>
      <c r="Q56" s="10">
        <f t="shared" si="24"/>
        <v>0</v>
      </c>
      <c r="R56" s="17">
        <f t="shared" si="25"/>
        <v>0</v>
      </c>
      <c r="S56" s="9"/>
      <c r="T56" s="63">
        <f t="shared" si="26"/>
        <v>0</v>
      </c>
      <c r="V56" s="64"/>
      <c r="AB56" s="10"/>
      <c r="AL56" s="10"/>
      <c r="AM56" s="10"/>
      <c r="AN56" s="10"/>
      <c r="AO56" s="10"/>
      <c r="AP56" s="10"/>
      <c r="AQ56" s="10"/>
      <c r="AR56" s="10"/>
      <c r="AS56" s="10"/>
      <c r="AT56" s="10"/>
      <c r="AU56" s="10"/>
      <c r="AV56" s="10"/>
      <c r="AW56" s="10"/>
      <c r="AX56" s="10"/>
      <c r="AY56" s="10"/>
    </row>
    <row r="57" spans="1:51" ht="42" x14ac:dyDescent="0.35">
      <c r="A57" s="58">
        <v>4</v>
      </c>
      <c r="B57" s="812">
        <v>7000028942</v>
      </c>
      <c r="C57" s="812">
        <v>520</v>
      </c>
      <c r="D57" s="821" t="s">
        <v>364</v>
      </c>
      <c r="E57" s="812">
        <v>1000010803</v>
      </c>
      <c r="F57" s="812">
        <v>73082011</v>
      </c>
      <c r="G57" s="59"/>
      <c r="H57" s="827">
        <v>0.18</v>
      </c>
      <c r="I57" s="60"/>
      <c r="J57" s="826" t="s">
        <v>377</v>
      </c>
      <c r="K57" s="825" t="s">
        <v>331</v>
      </c>
      <c r="L57" s="825">
        <v>414</v>
      </c>
      <c r="M57" s="61"/>
      <c r="N57" s="823" t="str">
        <f t="shared" si="21"/>
        <v>Included</v>
      </c>
      <c r="O57" s="66">
        <f t="shared" si="22"/>
        <v>0</v>
      </c>
      <c r="P57" s="9">
        <f t="shared" si="23"/>
        <v>0</v>
      </c>
      <c r="Q57" s="10">
        <f t="shared" si="24"/>
        <v>0</v>
      </c>
      <c r="R57" s="17">
        <f t="shared" si="25"/>
        <v>0</v>
      </c>
      <c r="S57" s="9"/>
      <c r="T57" s="63">
        <f t="shared" si="26"/>
        <v>0</v>
      </c>
      <c r="V57" s="64"/>
      <c r="AB57" s="10"/>
      <c r="AL57" s="10"/>
      <c r="AM57" s="10"/>
      <c r="AN57" s="10"/>
      <c r="AO57" s="10"/>
      <c r="AP57" s="10"/>
      <c r="AQ57" s="10"/>
      <c r="AR57" s="10"/>
      <c r="AS57" s="10"/>
      <c r="AT57" s="10"/>
      <c r="AU57" s="10"/>
      <c r="AV57" s="10"/>
      <c r="AW57" s="10"/>
      <c r="AX57" s="10"/>
      <c r="AY57" s="10"/>
    </row>
    <row r="58" spans="1:51" ht="105" x14ac:dyDescent="0.35">
      <c r="A58" s="58">
        <v>5</v>
      </c>
      <c r="B58" s="812">
        <v>7000028942</v>
      </c>
      <c r="C58" s="812">
        <v>530</v>
      </c>
      <c r="D58" s="821" t="s">
        <v>364</v>
      </c>
      <c r="E58" s="812">
        <v>1000057054</v>
      </c>
      <c r="F58" s="812">
        <v>73082011</v>
      </c>
      <c r="G58" s="59"/>
      <c r="H58" s="827">
        <v>0.18</v>
      </c>
      <c r="I58" s="60"/>
      <c r="J58" s="826" t="s">
        <v>378</v>
      </c>
      <c r="K58" s="825" t="s">
        <v>34</v>
      </c>
      <c r="L58" s="825">
        <v>606</v>
      </c>
      <c r="M58" s="61"/>
      <c r="N58" s="823" t="str">
        <f t="shared" si="21"/>
        <v>Included</v>
      </c>
      <c r="O58" s="66">
        <f t="shared" si="22"/>
        <v>0</v>
      </c>
      <c r="P58" s="9">
        <f t="shared" si="23"/>
        <v>0</v>
      </c>
      <c r="Q58" s="10">
        <f t="shared" si="24"/>
        <v>0</v>
      </c>
      <c r="R58" s="17">
        <f t="shared" si="25"/>
        <v>0</v>
      </c>
      <c r="S58" s="9"/>
      <c r="T58" s="63">
        <f t="shared" si="26"/>
        <v>0</v>
      </c>
      <c r="V58" s="64"/>
      <c r="AB58" s="10"/>
      <c r="AL58" s="10"/>
      <c r="AM58" s="10"/>
      <c r="AN58" s="10"/>
      <c r="AO58" s="10"/>
      <c r="AP58" s="10"/>
      <c r="AQ58" s="10"/>
      <c r="AR58" s="10"/>
      <c r="AS58" s="10"/>
      <c r="AT58" s="10"/>
      <c r="AU58" s="10"/>
      <c r="AV58" s="10"/>
      <c r="AW58" s="10"/>
      <c r="AX58" s="10"/>
      <c r="AY58" s="10"/>
    </row>
    <row r="59" spans="1:51" ht="63" x14ac:dyDescent="0.35">
      <c r="A59" s="58">
        <v>6</v>
      </c>
      <c r="B59" s="812">
        <v>7000028942</v>
      </c>
      <c r="C59" s="812">
        <v>540</v>
      </c>
      <c r="D59" s="821" t="s">
        <v>364</v>
      </c>
      <c r="E59" s="812">
        <v>1000057055</v>
      </c>
      <c r="F59" s="812">
        <v>73082011</v>
      </c>
      <c r="G59" s="59"/>
      <c r="H59" s="827">
        <v>0.18</v>
      </c>
      <c r="I59" s="60"/>
      <c r="J59" s="826" t="s">
        <v>379</v>
      </c>
      <c r="K59" s="825" t="s">
        <v>34</v>
      </c>
      <c r="L59" s="825">
        <v>288</v>
      </c>
      <c r="M59" s="61"/>
      <c r="N59" s="823" t="str">
        <f t="shared" si="21"/>
        <v>Included</v>
      </c>
      <c r="O59" s="66">
        <f t="shared" si="22"/>
        <v>0</v>
      </c>
      <c r="P59" s="9">
        <f t="shared" si="23"/>
        <v>0</v>
      </c>
      <c r="Q59" s="10">
        <f t="shared" si="24"/>
        <v>0</v>
      </c>
      <c r="R59" s="17">
        <f t="shared" si="25"/>
        <v>0</v>
      </c>
      <c r="S59" s="9"/>
      <c r="T59" s="63">
        <f t="shared" si="26"/>
        <v>0</v>
      </c>
      <c r="V59" s="64"/>
      <c r="AB59" s="10"/>
      <c r="AL59" s="10"/>
      <c r="AM59" s="10"/>
      <c r="AN59" s="10"/>
      <c r="AO59" s="10"/>
      <c r="AP59" s="10"/>
      <c r="AQ59" s="10"/>
      <c r="AR59" s="10"/>
      <c r="AS59" s="10"/>
      <c r="AT59" s="10"/>
      <c r="AU59" s="10"/>
      <c r="AV59" s="10"/>
      <c r="AW59" s="10"/>
      <c r="AX59" s="10"/>
      <c r="AY59" s="10"/>
    </row>
    <row r="60" spans="1:51" ht="63" x14ac:dyDescent="0.35">
      <c r="A60" s="58">
        <v>7</v>
      </c>
      <c r="B60" s="812">
        <v>7000028942</v>
      </c>
      <c r="C60" s="812">
        <v>550</v>
      </c>
      <c r="D60" s="821" t="s">
        <v>364</v>
      </c>
      <c r="E60" s="812">
        <v>1000057048</v>
      </c>
      <c r="F60" s="812">
        <v>73082011</v>
      </c>
      <c r="G60" s="59"/>
      <c r="H60" s="827">
        <v>0.18</v>
      </c>
      <c r="I60" s="60"/>
      <c r="J60" s="826" t="s">
        <v>380</v>
      </c>
      <c r="K60" s="825" t="s">
        <v>34</v>
      </c>
      <c r="L60" s="825">
        <v>828</v>
      </c>
      <c r="M60" s="61"/>
      <c r="N60" s="823" t="str">
        <f t="shared" si="21"/>
        <v>Included</v>
      </c>
      <c r="O60" s="66">
        <f t="shared" si="22"/>
        <v>0</v>
      </c>
      <c r="P60" s="9">
        <f t="shared" si="23"/>
        <v>0</v>
      </c>
      <c r="Q60" s="10">
        <f t="shared" si="24"/>
        <v>0</v>
      </c>
      <c r="R60" s="17">
        <f t="shared" si="25"/>
        <v>0</v>
      </c>
      <c r="S60" s="9"/>
      <c r="T60" s="63">
        <f t="shared" si="26"/>
        <v>0</v>
      </c>
      <c r="V60" s="64"/>
      <c r="AB60" s="10"/>
      <c r="AL60" s="10"/>
      <c r="AM60" s="10"/>
      <c r="AN60" s="10"/>
      <c r="AO60" s="10"/>
      <c r="AP60" s="10"/>
      <c r="AQ60" s="10"/>
      <c r="AR60" s="10"/>
      <c r="AS60" s="10"/>
      <c r="AT60" s="10"/>
      <c r="AU60" s="10"/>
      <c r="AV60" s="10"/>
      <c r="AW60" s="10"/>
      <c r="AX60" s="10"/>
      <c r="AY60" s="10"/>
    </row>
    <row r="61" spans="1:51" ht="42" x14ac:dyDescent="0.35">
      <c r="A61" s="58">
        <v>8</v>
      </c>
      <c r="B61" s="812">
        <v>7000028942</v>
      </c>
      <c r="C61" s="812">
        <v>560</v>
      </c>
      <c r="D61" s="821" t="s">
        <v>365</v>
      </c>
      <c r="E61" s="812">
        <v>1000057050</v>
      </c>
      <c r="F61" s="812">
        <v>76169990</v>
      </c>
      <c r="G61" s="59"/>
      <c r="H61" s="827">
        <v>0.18</v>
      </c>
      <c r="I61" s="60"/>
      <c r="J61" s="826" t="s">
        <v>381</v>
      </c>
      <c r="K61" s="825" t="s">
        <v>34</v>
      </c>
      <c r="L61" s="825">
        <v>149</v>
      </c>
      <c r="M61" s="61"/>
      <c r="N61" s="823" t="str">
        <f t="shared" si="21"/>
        <v>Included</v>
      </c>
      <c r="O61" s="66">
        <f>R61</f>
        <v>0</v>
      </c>
      <c r="P61" s="9">
        <f t="shared" si="23"/>
        <v>0</v>
      </c>
      <c r="Q61" s="10">
        <f>IF(N61="Included",0,N61)</f>
        <v>0</v>
      </c>
      <c r="R61" s="17">
        <f t="shared" si="25"/>
        <v>0</v>
      </c>
      <c r="S61" s="9"/>
      <c r="T61" s="63">
        <f t="shared" si="26"/>
        <v>0</v>
      </c>
      <c r="V61" s="64"/>
      <c r="AB61" s="10"/>
      <c r="AL61" s="10"/>
      <c r="AM61" s="10"/>
      <c r="AN61" s="10"/>
      <c r="AO61" s="10"/>
      <c r="AP61" s="10"/>
      <c r="AQ61" s="10"/>
      <c r="AR61" s="10"/>
      <c r="AS61" s="10"/>
      <c r="AT61" s="10"/>
      <c r="AU61" s="10"/>
      <c r="AV61" s="10"/>
      <c r="AW61" s="10"/>
      <c r="AX61" s="10"/>
      <c r="AY61" s="10"/>
    </row>
    <row r="62" spans="1:51" ht="21" x14ac:dyDescent="0.35">
      <c r="A62" s="58">
        <v>9</v>
      </c>
      <c r="B62" s="812">
        <v>7000028942</v>
      </c>
      <c r="C62" s="812">
        <v>570</v>
      </c>
      <c r="D62" s="821" t="s">
        <v>365</v>
      </c>
      <c r="E62" s="812">
        <v>1000057051</v>
      </c>
      <c r="F62" s="812">
        <v>76169990</v>
      </c>
      <c r="G62" s="59"/>
      <c r="H62" s="827">
        <v>0.18</v>
      </c>
      <c r="I62" s="60"/>
      <c r="J62" s="826" t="s">
        <v>382</v>
      </c>
      <c r="K62" s="825" t="s">
        <v>34</v>
      </c>
      <c r="L62" s="825">
        <v>45</v>
      </c>
      <c r="M62" s="61"/>
      <c r="N62" s="823" t="str">
        <f t="shared" si="21"/>
        <v>Included</v>
      </c>
      <c r="O62" s="66">
        <f>R62</f>
        <v>0</v>
      </c>
      <c r="P62" s="9">
        <f t="shared" si="23"/>
        <v>0</v>
      </c>
      <c r="Q62" s="10">
        <f>IF(N62="Included",0,N62)</f>
        <v>0</v>
      </c>
      <c r="R62" s="17">
        <f t="shared" si="25"/>
        <v>0</v>
      </c>
      <c r="S62" s="9"/>
      <c r="T62" s="63">
        <f t="shared" si="26"/>
        <v>0</v>
      </c>
      <c r="V62" s="64"/>
      <c r="AB62" s="10"/>
      <c r="AL62" s="10"/>
      <c r="AM62" s="10"/>
      <c r="AN62" s="10"/>
      <c r="AO62" s="10"/>
      <c r="AP62" s="10"/>
      <c r="AQ62" s="10"/>
      <c r="AR62" s="10"/>
      <c r="AS62" s="10"/>
      <c r="AT62" s="10"/>
      <c r="AU62" s="10"/>
      <c r="AV62" s="10"/>
      <c r="AW62" s="10"/>
      <c r="AX62" s="10"/>
      <c r="AY62" s="10"/>
    </row>
    <row r="63" spans="1:51" ht="42" x14ac:dyDescent="0.35">
      <c r="A63" s="58">
        <v>10</v>
      </c>
      <c r="B63" s="812">
        <v>7000028942</v>
      </c>
      <c r="C63" s="812">
        <v>580</v>
      </c>
      <c r="D63" s="821" t="s">
        <v>365</v>
      </c>
      <c r="E63" s="812">
        <v>1000057053</v>
      </c>
      <c r="F63" s="812">
        <v>76169990</v>
      </c>
      <c r="G63" s="59"/>
      <c r="H63" s="827">
        <v>0.18</v>
      </c>
      <c r="I63" s="60"/>
      <c r="J63" s="826" t="s">
        <v>383</v>
      </c>
      <c r="K63" s="825" t="s">
        <v>34</v>
      </c>
      <c r="L63" s="825">
        <v>3570</v>
      </c>
      <c r="M63" s="61"/>
      <c r="N63" s="823" t="str">
        <f t="shared" si="21"/>
        <v>Included</v>
      </c>
      <c r="O63" s="66">
        <f t="shared" ref="O63:O76" si="27">R63</f>
        <v>0</v>
      </c>
      <c r="P63" s="9">
        <f t="shared" si="23"/>
        <v>0</v>
      </c>
      <c r="Q63" s="10">
        <f t="shared" ref="Q63:Q76" si="28">IF(N63="Included",0,N63)</f>
        <v>0</v>
      </c>
      <c r="R63" s="17">
        <f t="shared" si="25"/>
        <v>0</v>
      </c>
      <c r="S63" s="9"/>
      <c r="T63" s="63">
        <f t="shared" si="26"/>
        <v>0</v>
      </c>
      <c r="V63" s="64"/>
      <c r="AB63" s="10"/>
      <c r="AL63" s="10"/>
      <c r="AM63" s="10"/>
      <c r="AN63" s="10"/>
      <c r="AO63" s="10"/>
      <c r="AP63" s="10"/>
      <c r="AQ63" s="10"/>
      <c r="AR63" s="10"/>
      <c r="AS63" s="10"/>
      <c r="AT63" s="10"/>
      <c r="AU63" s="10"/>
      <c r="AV63" s="10"/>
      <c r="AW63" s="10"/>
      <c r="AX63" s="10"/>
      <c r="AY63" s="10"/>
    </row>
    <row r="64" spans="1:51" ht="21" x14ac:dyDescent="0.35">
      <c r="A64" s="58">
        <v>11</v>
      </c>
      <c r="B64" s="812">
        <v>7000028942</v>
      </c>
      <c r="C64" s="812">
        <v>590</v>
      </c>
      <c r="D64" s="821" t="s">
        <v>365</v>
      </c>
      <c r="E64" s="812">
        <v>1000057052</v>
      </c>
      <c r="F64" s="812">
        <v>76169990</v>
      </c>
      <c r="G64" s="59"/>
      <c r="H64" s="827">
        <v>0.18</v>
      </c>
      <c r="I64" s="60"/>
      <c r="J64" s="826" t="s">
        <v>384</v>
      </c>
      <c r="K64" s="825" t="s">
        <v>34</v>
      </c>
      <c r="L64" s="825">
        <v>621</v>
      </c>
      <c r="M64" s="61"/>
      <c r="N64" s="823" t="str">
        <f t="shared" si="21"/>
        <v>Included</v>
      </c>
      <c r="O64" s="66">
        <f t="shared" si="27"/>
        <v>0</v>
      </c>
      <c r="P64" s="9">
        <f t="shared" si="23"/>
        <v>0</v>
      </c>
      <c r="Q64" s="10">
        <f t="shared" si="28"/>
        <v>0</v>
      </c>
      <c r="R64" s="17">
        <f t="shared" si="25"/>
        <v>0</v>
      </c>
      <c r="S64" s="9"/>
      <c r="T64" s="63">
        <f t="shared" si="26"/>
        <v>0</v>
      </c>
      <c r="V64" s="64"/>
      <c r="AB64" s="10"/>
      <c r="AL64" s="10"/>
      <c r="AM64" s="10"/>
      <c r="AN64" s="10"/>
      <c r="AO64" s="10"/>
      <c r="AP64" s="10"/>
      <c r="AQ64" s="10"/>
      <c r="AR64" s="10"/>
      <c r="AS64" s="10"/>
      <c r="AT64" s="10"/>
      <c r="AU64" s="10"/>
      <c r="AV64" s="10"/>
      <c r="AW64" s="10"/>
      <c r="AX64" s="10"/>
      <c r="AY64" s="10"/>
    </row>
    <row r="65" spans="1:51" ht="21" x14ac:dyDescent="0.35">
      <c r="A65" s="58">
        <v>12</v>
      </c>
      <c r="B65" s="812">
        <v>7000028942</v>
      </c>
      <c r="C65" s="812">
        <v>600</v>
      </c>
      <c r="D65" s="821" t="s">
        <v>365</v>
      </c>
      <c r="E65" s="812">
        <v>1000057056</v>
      </c>
      <c r="F65" s="812">
        <v>76169990</v>
      </c>
      <c r="G65" s="59"/>
      <c r="H65" s="827">
        <v>0.18</v>
      </c>
      <c r="I65" s="60"/>
      <c r="J65" s="826" t="s">
        <v>385</v>
      </c>
      <c r="K65" s="825" t="s">
        <v>34</v>
      </c>
      <c r="L65" s="825">
        <v>24</v>
      </c>
      <c r="M65" s="61"/>
      <c r="N65" s="823" t="str">
        <f t="shared" si="21"/>
        <v>Included</v>
      </c>
      <c r="O65" s="66">
        <f t="shared" si="27"/>
        <v>0</v>
      </c>
      <c r="P65" s="9">
        <f t="shared" si="23"/>
        <v>0</v>
      </c>
      <c r="Q65" s="10">
        <f t="shared" si="28"/>
        <v>0</v>
      </c>
      <c r="R65" s="17">
        <f t="shared" si="25"/>
        <v>0</v>
      </c>
      <c r="S65" s="9"/>
      <c r="T65" s="63">
        <f t="shared" si="26"/>
        <v>0</v>
      </c>
      <c r="V65" s="64"/>
      <c r="AB65" s="10"/>
      <c r="AL65" s="10"/>
      <c r="AM65" s="10"/>
      <c r="AN65" s="10"/>
      <c r="AO65" s="10"/>
      <c r="AP65" s="10"/>
      <c r="AQ65" s="10"/>
      <c r="AR65" s="10"/>
      <c r="AS65" s="10"/>
      <c r="AT65" s="10"/>
      <c r="AU65" s="10"/>
      <c r="AV65" s="10"/>
      <c r="AW65" s="10"/>
      <c r="AX65" s="10"/>
      <c r="AY65" s="10"/>
    </row>
    <row r="66" spans="1:51" ht="21" x14ac:dyDescent="0.35">
      <c r="A66" s="58">
        <v>13</v>
      </c>
      <c r="B66" s="812">
        <v>7000028942</v>
      </c>
      <c r="C66" s="812">
        <v>640</v>
      </c>
      <c r="D66" s="821" t="s">
        <v>366</v>
      </c>
      <c r="E66" s="812">
        <v>1000057049</v>
      </c>
      <c r="F66" s="812">
        <v>76149000</v>
      </c>
      <c r="G66" s="59"/>
      <c r="H66" s="827">
        <v>0.18</v>
      </c>
      <c r="I66" s="60"/>
      <c r="J66" s="826" t="s">
        <v>374</v>
      </c>
      <c r="K66" s="825" t="s">
        <v>330</v>
      </c>
      <c r="L66" s="825">
        <v>40</v>
      </c>
      <c r="M66" s="61"/>
      <c r="N66" s="823" t="str">
        <f t="shared" si="21"/>
        <v>Included</v>
      </c>
      <c r="O66" s="66">
        <f t="shared" si="27"/>
        <v>0</v>
      </c>
      <c r="P66" s="9">
        <f t="shared" si="23"/>
        <v>0</v>
      </c>
      <c r="Q66" s="10">
        <f t="shared" si="28"/>
        <v>0</v>
      </c>
      <c r="R66" s="17">
        <f t="shared" si="25"/>
        <v>0</v>
      </c>
      <c r="S66" s="9"/>
      <c r="T66" s="63">
        <f t="shared" si="26"/>
        <v>0</v>
      </c>
      <c r="V66" s="64"/>
      <c r="AB66" s="10"/>
      <c r="AL66" s="10"/>
      <c r="AM66" s="10"/>
      <c r="AN66" s="10"/>
      <c r="AO66" s="10"/>
      <c r="AP66" s="10"/>
      <c r="AQ66" s="10"/>
      <c r="AR66" s="10"/>
      <c r="AS66" s="10"/>
      <c r="AT66" s="10"/>
      <c r="AU66" s="10"/>
      <c r="AV66" s="10"/>
      <c r="AW66" s="10"/>
      <c r="AX66" s="10"/>
      <c r="AY66" s="10"/>
    </row>
    <row r="67" spans="1:51" ht="42" x14ac:dyDescent="0.35">
      <c r="A67" s="58">
        <v>14</v>
      </c>
      <c r="B67" s="812">
        <v>7000028942</v>
      </c>
      <c r="C67" s="812">
        <v>650</v>
      </c>
      <c r="D67" s="821" t="s">
        <v>367</v>
      </c>
      <c r="E67" s="812">
        <v>1000019805</v>
      </c>
      <c r="F67" s="812">
        <v>73082011</v>
      </c>
      <c r="G67" s="59"/>
      <c r="H67" s="827">
        <v>0.18</v>
      </c>
      <c r="I67" s="60"/>
      <c r="J67" s="826" t="s">
        <v>375</v>
      </c>
      <c r="K67" s="825" t="s">
        <v>331</v>
      </c>
      <c r="L67" s="825">
        <v>6</v>
      </c>
      <c r="M67" s="61"/>
      <c r="N67" s="823" t="str">
        <f t="shared" si="21"/>
        <v>Included</v>
      </c>
      <c r="O67" s="66">
        <f t="shared" si="27"/>
        <v>0</v>
      </c>
      <c r="P67" s="9">
        <f t="shared" si="23"/>
        <v>0</v>
      </c>
      <c r="Q67" s="10">
        <f t="shared" si="28"/>
        <v>0</v>
      </c>
      <c r="R67" s="17">
        <f t="shared" si="25"/>
        <v>0</v>
      </c>
      <c r="S67" s="9"/>
      <c r="T67" s="63">
        <f t="shared" si="26"/>
        <v>0</v>
      </c>
      <c r="V67" s="64"/>
      <c r="AB67" s="10"/>
      <c r="AL67" s="10"/>
      <c r="AM67" s="10"/>
      <c r="AN67" s="10"/>
      <c r="AO67" s="10"/>
      <c r="AP67" s="10"/>
      <c r="AQ67" s="10"/>
      <c r="AR67" s="10"/>
      <c r="AS67" s="10"/>
      <c r="AT67" s="10"/>
      <c r="AU67" s="10"/>
      <c r="AV67" s="10"/>
      <c r="AW67" s="10"/>
      <c r="AX67" s="10"/>
      <c r="AY67" s="10"/>
    </row>
    <row r="68" spans="1:51" ht="42" x14ac:dyDescent="0.35">
      <c r="A68" s="58">
        <v>15</v>
      </c>
      <c r="B68" s="812">
        <v>7000028942</v>
      </c>
      <c r="C68" s="812">
        <v>660</v>
      </c>
      <c r="D68" s="821" t="s">
        <v>367</v>
      </c>
      <c r="E68" s="812">
        <v>1000019783</v>
      </c>
      <c r="F68" s="812">
        <v>73082011</v>
      </c>
      <c r="G68" s="59"/>
      <c r="H68" s="827">
        <v>0.18</v>
      </c>
      <c r="I68" s="60"/>
      <c r="J68" s="826" t="s">
        <v>376</v>
      </c>
      <c r="K68" s="825" t="s">
        <v>331</v>
      </c>
      <c r="L68" s="825">
        <v>3</v>
      </c>
      <c r="M68" s="61"/>
      <c r="N68" s="823" t="str">
        <f t="shared" si="21"/>
        <v>Included</v>
      </c>
      <c r="O68" s="66">
        <f t="shared" ref="O68" si="29">R68</f>
        <v>0</v>
      </c>
      <c r="P68" s="9">
        <f t="shared" si="23"/>
        <v>0</v>
      </c>
      <c r="Q68" s="10">
        <f t="shared" ref="Q68" si="30">IF(N68="Included",0,N68)</f>
        <v>0</v>
      </c>
      <c r="R68" s="17">
        <f t="shared" si="25"/>
        <v>0</v>
      </c>
      <c r="S68" s="9"/>
      <c r="T68" s="63">
        <f t="shared" si="26"/>
        <v>0</v>
      </c>
      <c r="V68" s="64"/>
      <c r="AB68" s="10"/>
      <c r="AL68" s="10"/>
      <c r="AM68" s="10"/>
      <c r="AN68" s="10"/>
      <c r="AO68" s="10"/>
      <c r="AP68" s="10"/>
      <c r="AQ68" s="10"/>
      <c r="AR68" s="10"/>
      <c r="AS68" s="10"/>
      <c r="AT68" s="10"/>
      <c r="AU68" s="10"/>
      <c r="AV68" s="10"/>
      <c r="AW68" s="10"/>
      <c r="AX68" s="10"/>
      <c r="AY68" s="10"/>
    </row>
    <row r="69" spans="1:51" ht="42" x14ac:dyDescent="0.35">
      <c r="A69" s="58">
        <v>16</v>
      </c>
      <c r="B69" s="812">
        <v>7000028942</v>
      </c>
      <c r="C69" s="812">
        <v>670</v>
      </c>
      <c r="D69" s="821" t="s">
        <v>367</v>
      </c>
      <c r="E69" s="812">
        <v>1000010803</v>
      </c>
      <c r="F69" s="812">
        <v>73082011</v>
      </c>
      <c r="G69" s="59"/>
      <c r="H69" s="827">
        <v>0.18</v>
      </c>
      <c r="I69" s="60"/>
      <c r="J69" s="826" t="s">
        <v>377</v>
      </c>
      <c r="K69" s="825" t="s">
        <v>331</v>
      </c>
      <c r="L69" s="825">
        <v>8</v>
      </c>
      <c r="M69" s="61"/>
      <c r="N69" s="823" t="str">
        <f t="shared" si="21"/>
        <v>Included</v>
      </c>
      <c r="O69" s="66">
        <f t="shared" si="27"/>
        <v>0</v>
      </c>
      <c r="P69" s="9">
        <f t="shared" si="23"/>
        <v>0</v>
      </c>
      <c r="Q69" s="10">
        <f t="shared" si="28"/>
        <v>0</v>
      </c>
      <c r="R69" s="17">
        <f t="shared" si="25"/>
        <v>0</v>
      </c>
      <c r="S69" s="9"/>
      <c r="T69" s="63">
        <f t="shared" si="26"/>
        <v>0</v>
      </c>
      <c r="V69" s="64"/>
      <c r="AB69" s="10"/>
      <c r="AL69" s="10"/>
      <c r="AM69" s="10"/>
      <c r="AN69" s="10"/>
      <c r="AO69" s="10"/>
      <c r="AP69" s="10"/>
      <c r="AQ69" s="10"/>
      <c r="AR69" s="10"/>
      <c r="AS69" s="10"/>
      <c r="AT69" s="10"/>
      <c r="AU69" s="10"/>
      <c r="AV69" s="10"/>
      <c r="AW69" s="10"/>
      <c r="AX69" s="10"/>
      <c r="AY69" s="10"/>
    </row>
    <row r="70" spans="1:51" ht="105" x14ac:dyDescent="0.35">
      <c r="A70" s="58">
        <v>17</v>
      </c>
      <c r="B70" s="812">
        <v>7000028942</v>
      </c>
      <c r="C70" s="812">
        <v>680</v>
      </c>
      <c r="D70" s="821" t="s">
        <v>367</v>
      </c>
      <c r="E70" s="812">
        <v>1000057054</v>
      </c>
      <c r="F70" s="812">
        <v>73082011</v>
      </c>
      <c r="G70" s="59"/>
      <c r="H70" s="827">
        <v>0.18</v>
      </c>
      <c r="I70" s="60"/>
      <c r="J70" s="826" t="s">
        <v>378</v>
      </c>
      <c r="K70" s="825" t="s">
        <v>34</v>
      </c>
      <c r="L70" s="825">
        <v>60</v>
      </c>
      <c r="M70" s="61"/>
      <c r="N70" s="823" t="str">
        <f t="shared" si="21"/>
        <v>Included</v>
      </c>
      <c r="O70" s="66">
        <f t="shared" si="27"/>
        <v>0</v>
      </c>
      <c r="P70" s="9">
        <f t="shared" si="23"/>
        <v>0</v>
      </c>
      <c r="Q70" s="10">
        <f t="shared" si="28"/>
        <v>0</v>
      </c>
      <c r="R70" s="17">
        <f t="shared" si="25"/>
        <v>0</v>
      </c>
      <c r="S70" s="9"/>
      <c r="T70" s="63">
        <f t="shared" si="26"/>
        <v>0</v>
      </c>
      <c r="V70" s="64"/>
      <c r="AB70" s="10"/>
      <c r="AL70" s="10"/>
      <c r="AM70" s="10"/>
      <c r="AN70" s="10"/>
      <c r="AO70" s="10"/>
      <c r="AP70" s="10"/>
      <c r="AQ70" s="10"/>
      <c r="AR70" s="10"/>
      <c r="AS70" s="10"/>
      <c r="AT70" s="10"/>
      <c r="AU70" s="10"/>
      <c r="AV70" s="10"/>
      <c r="AW70" s="10"/>
      <c r="AX70" s="10"/>
      <c r="AY70" s="10"/>
    </row>
    <row r="71" spans="1:51" ht="63" x14ac:dyDescent="0.35">
      <c r="A71" s="58">
        <v>18</v>
      </c>
      <c r="B71" s="812">
        <v>7000028942</v>
      </c>
      <c r="C71" s="812">
        <v>690</v>
      </c>
      <c r="D71" s="821" t="s">
        <v>367</v>
      </c>
      <c r="E71" s="812">
        <v>1000057055</v>
      </c>
      <c r="F71" s="812">
        <v>73082011</v>
      </c>
      <c r="G71" s="59"/>
      <c r="H71" s="827">
        <v>0.18</v>
      </c>
      <c r="I71" s="60"/>
      <c r="J71" s="826" t="s">
        <v>379</v>
      </c>
      <c r="K71" s="825" t="s">
        <v>34</v>
      </c>
      <c r="L71" s="825">
        <v>14</v>
      </c>
      <c r="M71" s="61"/>
      <c r="N71" s="823" t="str">
        <f t="shared" si="21"/>
        <v>Included</v>
      </c>
      <c r="O71" s="66">
        <f t="shared" si="27"/>
        <v>0</v>
      </c>
      <c r="P71" s="9">
        <f t="shared" si="23"/>
        <v>0</v>
      </c>
      <c r="Q71" s="10">
        <f t="shared" si="28"/>
        <v>0</v>
      </c>
      <c r="R71" s="17">
        <f t="shared" si="25"/>
        <v>0</v>
      </c>
      <c r="S71" s="9"/>
      <c r="T71" s="63">
        <f t="shared" si="26"/>
        <v>0</v>
      </c>
      <c r="V71" s="64"/>
      <c r="AB71" s="10"/>
      <c r="AL71" s="10"/>
      <c r="AM71" s="10"/>
      <c r="AN71" s="10"/>
      <c r="AO71" s="10"/>
      <c r="AP71" s="10"/>
      <c r="AQ71" s="10"/>
      <c r="AR71" s="10"/>
      <c r="AS71" s="10"/>
      <c r="AT71" s="10"/>
      <c r="AU71" s="10"/>
      <c r="AV71" s="10"/>
      <c r="AW71" s="10"/>
      <c r="AX71" s="10"/>
      <c r="AY71" s="10"/>
    </row>
    <row r="72" spans="1:51" ht="63" x14ac:dyDescent="0.35">
      <c r="A72" s="58">
        <v>19</v>
      </c>
      <c r="B72" s="812">
        <v>7000028942</v>
      </c>
      <c r="C72" s="812">
        <v>700</v>
      </c>
      <c r="D72" s="821" t="s">
        <v>367</v>
      </c>
      <c r="E72" s="812">
        <v>1000057048</v>
      </c>
      <c r="F72" s="812">
        <v>73082011</v>
      </c>
      <c r="G72" s="59"/>
      <c r="H72" s="827">
        <v>0.18</v>
      </c>
      <c r="I72" s="60"/>
      <c r="J72" s="826" t="s">
        <v>380</v>
      </c>
      <c r="K72" s="825" t="s">
        <v>34</v>
      </c>
      <c r="L72" s="825">
        <v>48</v>
      </c>
      <c r="M72" s="61"/>
      <c r="N72" s="823" t="str">
        <f t="shared" si="21"/>
        <v>Included</v>
      </c>
      <c r="O72" s="66">
        <f t="shared" si="27"/>
        <v>0</v>
      </c>
      <c r="P72" s="9">
        <f t="shared" si="23"/>
        <v>0</v>
      </c>
      <c r="Q72" s="10">
        <f t="shared" si="28"/>
        <v>0</v>
      </c>
      <c r="R72" s="17">
        <f t="shared" si="25"/>
        <v>0</v>
      </c>
      <c r="S72" s="9"/>
      <c r="T72" s="63">
        <f t="shared" si="26"/>
        <v>0</v>
      </c>
      <c r="V72" s="64"/>
      <c r="AB72" s="10"/>
      <c r="AL72" s="10"/>
      <c r="AM72" s="10"/>
      <c r="AN72" s="10"/>
      <c r="AO72" s="10"/>
      <c r="AP72" s="10"/>
      <c r="AQ72" s="10"/>
      <c r="AR72" s="10"/>
      <c r="AS72" s="10"/>
      <c r="AT72" s="10"/>
      <c r="AU72" s="10"/>
      <c r="AV72" s="10"/>
      <c r="AW72" s="10"/>
      <c r="AX72" s="10"/>
      <c r="AY72" s="10"/>
    </row>
    <row r="73" spans="1:51" ht="42" x14ac:dyDescent="0.35">
      <c r="A73" s="58">
        <v>20</v>
      </c>
      <c r="B73" s="812">
        <v>7000028942</v>
      </c>
      <c r="C73" s="812">
        <v>710</v>
      </c>
      <c r="D73" s="821" t="s">
        <v>368</v>
      </c>
      <c r="E73" s="812">
        <v>1000057050</v>
      </c>
      <c r="F73" s="812">
        <v>76169990</v>
      </c>
      <c r="G73" s="59"/>
      <c r="H73" s="827">
        <v>0.18</v>
      </c>
      <c r="I73" s="60"/>
      <c r="J73" s="826" t="s">
        <v>381</v>
      </c>
      <c r="K73" s="825" t="s">
        <v>34</v>
      </c>
      <c r="L73" s="825">
        <v>50</v>
      </c>
      <c r="M73" s="61"/>
      <c r="N73" s="823" t="str">
        <f t="shared" si="21"/>
        <v>Included</v>
      </c>
      <c r="O73" s="66">
        <f t="shared" si="27"/>
        <v>0</v>
      </c>
      <c r="P73" s="9">
        <f t="shared" si="23"/>
        <v>0</v>
      </c>
      <c r="Q73" s="10">
        <f t="shared" si="28"/>
        <v>0</v>
      </c>
      <c r="R73" s="17">
        <f t="shared" si="25"/>
        <v>0</v>
      </c>
      <c r="S73" s="9"/>
      <c r="T73" s="63">
        <f t="shared" si="26"/>
        <v>0</v>
      </c>
      <c r="V73" s="64"/>
      <c r="AB73" s="10"/>
      <c r="AL73" s="10"/>
      <c r="AM73" s="10"/>
      <c r="AN73" s="10"/>
      <c r="AO73" s="10"/>
      <c r="AP73" s="10"/>
      <c r="AQ73" s="10"/>
      <c r="AR73" s="10"/>
      <c r="AS73" s="10"/>
      <c r="AT73" s="10"/>
      <c r="AU73" s="10"/>
      <c r="AV73" s="10"/>
      <c r="AW73" s="10"/>
      <c r="AX73" s="10"/>
      <c r="AY73" s="10"/>
    </row>
    <row r="74" spans="1:51" ht="42" x14ac:dyDescent="0.35">
      <c r="A74" s="58">
        <v>21</v>
      </c>
      <c r="B74" s="812">
        <v>7000028942</v>
      </c>
      <c r="C74" s="812">
        <v>720</v>
      </c>
      <c r="D74" s="821" t="s">
        <v>368</v>
      </c>
      <c r="E74" s="812">
        <v>1000057051</v>
      </c>
      <c r="F74" s="812">
        <v>76169990</v>
      </c>
      <c r="G74" s="59"/>
      <c r="H74" s="827">
        <v>0.18</v>
      </c>
      <c r="I74" s="60"/>
      <c r="J74" s="826" t="s">
        <v>382</v>
      </c>
      <c r="K74" s="825" t="s">
        <v>34</v>
      </c>
      <c r="L74" s="825">
        <v>50</v>
      </c>
      <c r="M74" s="61"/>
      <c r="N74" s="823" t="str">
        <f t="shared" si="21"/>
        <v>Included</v>
      </c>
      <c r="O74" s="66">
        <f t="shared" si="27"/>
        <v>0</v>
      </c>
      <c r="P74" s="9">
        <f t="shared" si="23"/>
        <v>0</v>
      </c>
      <c r="Q74" s="10">
        <f t="shared" si="28"/>
        <v>0</v>
      </c>
      <c r="R74" s="17">
        <f t="shared" si="25"/>
        <v>0</v>
      </c>
      <c r="S74" s="9"/>
      <c r="T74" s="63">
        <f t="shared" si="26"/>
        <v>0</v>
      </c>
      <c r="V74" s="64"/>
      <c r="AB74" s="10"/>
      <c r="AL74" s="10"/>
      <c r="AM74" s="10"/>
      <c r="AN74" s="10"/>
      <c r="AO74" s="10"/>
      <c r="AP74" s="10"/>
      <c r="AQ74" s="10"/>
      <c r="AR74" s="10"/>
      <c r="AS74" s="10"/>
      <c r="AT74" s="10"/>
      <c r="AU74" s="10"/>
      <c r="AV74" s="10"/>
      <c r="AW74" s="10"/>
      <c r="AX74" s="10"/>
      <c r="AY74" s="10"/>
    </row>
    <row r="75" spans="1:51" ht="42" x14ac:dyDescent="0.35">
      <c r="A75" s="58">
        <v>22</v>
      </c>
      <c r="B75" s="812">
        <v>7000028942</v>
      </c>
      <c r="C75" s="812">
        <v>730</v>
      </c>
      <c r="D75" s="821" t="s">
        <v>368</v>
      </c>
      <c r="E75" s="812">
        <v>1000057053</v>
      </c>
      <c r="F75" s="812">
        <v>76169990</v>
      </c>
      <c r="G75" s="59"/>
      <c r="H75" s="827">
        <v>0.18</v>
      </c>
      <c r="I75" s="60"/>
      <c r="J75" s="826" t="s">
        <v>383</v>
      </c>
      <c r="K75" s="825" t="s">
        <v>34</v>
      </c>
      <c r="L75" s="825">
        <v>252</v>
      </c>
      <c r="M75" s="61"/>
      <c r="N75" s="823" t="str">
        <f t="shared" si="21"/>
        <v>Included</v>
      </c>
      <c r="O75" s="66">
        <f t="shared" si="27"/>
        <v>0</v>
      </c>
      <c r="P75" s="9">
        <f t="shared" si="23"/>
        <v>0</v>
      </c>
      <c r="Q75" s="10">
        <f t="shared" si="28"/>
        <v>0</v>
      </c>
      <c r="R75" s="17">
        <f t="shared" si="25"/>
        <v>0</v>
      </c>
      <c r="S75" s="9"/>
      <c r="T75" s="63">
        <f t="shared" si="26"/>
        <v>0</v>
      </c>
      <c r="V75" s="64"/>
      <c r="AB75" s="10"/>
      <c r="AL75" s="10"/>
      <c r="AM75" s="10"/>
      <c r="AN75" s="10"/>
      <c r="AO75" s="10"/>
      <c r="AP75" s="10"/>
      <c r="AQ75" s="10"/>
      <c r="AR75" s="10"/>
      <c r="AS75" s="10"/>
      <c r="AT75" s="10"/>
      <c r="AU75" s="10"/>
      <c r="AV75" s="10"/>
      <c r="AW75" s="10"/>
      <c r="AX75" s="10"/>
      <c r="AY75" s="10"/>
    </row>
    <row r="76" spans="1:51" ht="42" x14ac:dyDescent="0.35">
      <c r="A76" s="58">
        <v>23</v>
      </c>
      <c r="B76" s="812">
        <v>7000028942</v>
      </c>
      <c r="C76" s="812">
        <v>740</v>
      </c>
      <c r="D76" s="821" t="s">
        <v>368</v>
      </c>
      <c r="E76" s="812">
        <v>1000057052</v>
      </c>
      <c r="F76" s="812">
        <v>76169990</v>
      </c>
      <c r="G76" s="59"/>
      <c r="H76" s="827">
        <v>0.18</v>
      </c>
      <c r="I76" s="60"/>
      <c r="J76" s="826" t="s">
        <v>384</v>
      </c>
      <c r="K76" s="825" t="s">
        <v>34</v>
      </c>
      <c r="L76" s="825">
        <v>18</v>
      </c>
      <c r="M76" s="61"/>
      <c r="N76" s="823" t="str">
        <f t="shared" si="21"/>
        <v>Included</v>
      </c>
      <c r="O76" s="66">
        <f t="shared" si="27"/>
        <v>0</v>
      </c>
      <c r="P76" s="9">
        <f t="shared" si="23"/>
        <v>0</v>
      </c>
      <c r="Q76" s="10">
        <f t="shared" si="28"/>
        <v>0</v>
      </c>
      <c r="R76" s="17">
        <f t="shared" si="25"/>
        <v>0</v>
      </c>
      <c r="S76" s="9"/>
      <c r="T76" s="63">
        <f t="shared" si="26"/>
        <v>0</v>
      </c>
      <c r="V76" s="64"/>
      <c r="AB76" s="10"/>
      <c r="AL76" s="10"/>
      <c r="AM76" s="10"/>
      <c r="AN76" s="10"/>
      <c r="AO76" s="10"/>
      <c r="AP76" s="10"/>
      <c r="AQ76" s="10"/>
      <c r="AR76" s="10"/>
      <c r="AS76" s="10"/>
      <c r="AT76" s="10"/>
      <c r="AU76" s="10"/>
      <c r="AV76" s="10"/>
      <c r="AW76" s="10"/>
      <c r="AX76" s="10"/>
      <c r="AY76" s="10"/>
    </row>
    <row r="77" spans="1:51" ht="42" x14ac:dyDescent="0.35">
      <c r="A77" s="58">
        <v>24</v>
      </c>
      <c r="B77" s="812">
        <v>7000028942</v>
      </c>
      <c r="C77" s="812">
        <v>750</v>
      </c>
      <c r="D77" s="821" t="s">
        <v>368</v>
      </c>
      <c r="E77" s="812">
        <v>1000057056</v>
      </c>
      <c r="F77" s="812">
        <v>76169990</v>
      </c>
      <c r="G77" s="59"/>
      <c r="H77" s="827">
        <v>0.18</v>
      </c>
      <c r="I77" s="60"/>
      <c r="J77" s="826" t="s">
        <v>385</v>
      </c>
      <c r="K77" s="825" t="s">
        <v>34</v>
      </c>
      <c r="L77" s="825">
        <v>6</v>
      </c>
      <c r="M77" s="61"/>
      <c r="N77" s="823" t="str">
        <f t="shared" si="21"/>
        <v>Included</v>
      </c>
      <c r="O77" s="66">
        <f>R77</f>
        <v>0</v>
      </c>
      <c r="P77" s="9">
        <f t="shared" si="23"/>
        <v>0</v>
      </c>
      <c r="Q77" s="10">
        <f>IF(N77="Included",0,N77)</f>
        <v>0</v>
      </c>
      <c r="R77" s="17">
        <f t="shared" si="25"/>
        <v>0</v>
      </c>
      <c r="S77" s="9"/>
      <c r="T77" s="63">
        <f t="shared" si="26"/>
        <v>0</v>
      </c>
      <c r="V77" s="64"/>
      <c r="AB77" s="10"/>
      <c r="AL77" s="10"/>
      <c r="AM77" s="10"/>
      <c r="AN77" s="10"/>
      <c r="AO77" s="10"/>
      <c r="AP77" s="10"/>
      <c r="AQ77" s="10"/>
      <c r="AR77" s="10"/>
      <c r="AS77" s="10"/>
      <c r="AT77" s="10"/>
      <c r="AU77" s="10"/>
      <c r="AV77" s="10"/>
      <c r="AW77" s="10"/>
      <c r="AX77" s="10"/>
      <c r="AY77" s="10"/>
    </row>
    <row r="78" spans="1:51" ht="42" x14ac:dyDescent="0.35">
      <c r="A78" s="58">
        <v>25</v>
      </c>
      <c r="B78" s="812">
        <v>7000028942</v>
      </c>
      <c r="C78" s="812">
        <v>760</v>
      </c>
      <c r="D78" s="821" t="s">
        <v>369</v>
      </c>
      <c r="E78" s="812">
        <v>1000013472</v>
      </c>
      <c r="F78" s="812">
        <v>73181500</v>
      </c>
      <c r="G78" s="59"/>
      <c r="H78" s="827">
        <v>0.18</v>
      </c>
      <c r="I78" s="60"/>
      <c r="J78" s="826" t="s">
        <v>386</v>
      </c>
      <c r="K78" s="825" t="s">
        <v>387</v>
      </c>
      <c r="L78" s="825">
        <v>2</v>
      </c>
      <c r="M78" s="61"/>
      <c r="N78" s="823" t="str">
        <f t="shared" si="21"/>
        <v>Included</v>
      </c>
      <c r="O78" s="66">
        <f>R78</f>
        <v>0</v>
      </c>
      <c r="P78" s="9">
        <f t="shared" si="23"/>
        <v>0</v>
      </c>
      <c r="Q78" s="10">
        <f>IF(N78="Included",0,N78)</f>
        <v>0</v>
      </c>
      <c r="R78" s="17">
        <f t="shared" si="25"/>
        <v>0</v>
      </c>
      <c r="S78" s="9"/>
      <c r="T78" s="63">
        <f t="shared" si="26"/>
        <v>0</v>
      </c>
      <c r="V78" s="64"/>
      <c r="AB78" s="10"/>
      <c r="AL78" s="10"/>
      <c r="AM78" s="10"/>
      <c r="AN78" s="10"/>
      <c r="AO78" s="10"/>
      <c r="AP78" s="10"/>
      <c r="AQ78" s="10"/>
      <c r="AR78" s="10"/>
      <c r="AS78" s="10"/>
      <c r="AT78" s="10"/>
      <c r="AU78" s="10"/>
      <c r="AV78" s="10"/>
      <c r="AW78" s="10"/>
      <c r="AX78" s="10"/>
      <c r="AY78" s="10"/>
    </row>
    <row r="79" spans="1:51" ht="42" x14ac:dyDescent="0.35">
      <c r="A79" s="58">
        <v>26</v>
      </c>
      <c r="B79" s="812">
        <v>7000028942</v>
      </c>
      <c r="C79" s="812">
        <v>770</v>
      </c>
      <c r="D79" s="821" t="s">
        <v>369</v>
      </c>
      <c r="E79" s="812">
        <v>1000064591</v>
      </c>
      <c r="F79" s="812">
        <v>73082011</v>
      </c>
      <c r="G79" s="59"/>
      <c r="H79" s="827">
        <v>0.18</v>
      </c>
      <c r="I79" s="60"/>
      <c r="J79" s="826" t="s">
        <v>388</v>
      </c>
      <c r="K79" s="825" t="s">
        <v>387</v>
      </c>
      <c r="L79" s="825">
        <v>5</v>
      </c>
      <c r="M79" s="61"/>
      <c r="N79" s="823" t="str">
        <f t="shared" si="21"/>
        <v>Included</v>
      </c>
      <c r="O79" s="66">
        <f>R79</f>
        <v>0</v>
      </c>
      <c r="P79" s="9">
        <f t="shared" si="23"/>
        <v>0</v>
      </c>
      <c r="Q79" s="10">
        <f>IF(N79="Included",0,N79)</f>
        <v>0</v>
      </c>
      <c r="R79" s="17">
        <f t="shared" si="25"/>
        <v>0</v>
      </c>
      <c r="S79" s="9"/>
      <c r="T79" s="63">
        <f t="shared" si="26"/>
        <v>0</v>
      </c>
      <c r="V79" s="64"/>
      <c r="AB79" s="10"/>
      <c r="AL79" s="10"/>
      <c r="AM79" s="10"/>
      <c r="AN79" s="10"/>
      <c r="AO79" s="10"/>
      <c r="AP79" s="10"/>
      <c r="AQ79" s="10"/>
      <c r="AR79" s="10"/>
      <c r="AS79" s="10"/>
      <c r="AT79" s="10"/>
      <c r="AU79" s="10"/>
      <c r="AV79" s="10"/>
      <c r="AW79" s="10"/>
      <c r="AX79" s="10"/>
      <c r="AY79" s="10"/>
    </row>
    <row r="80" spans="1:51" ht="42" x14ac:dyDescent="0.35">
      <c r="A80" s="58">
        <v>27</v>
      </c>
      <c r="B80" s="812">
        <v>7000028942</v>
      </c>
      <c r="C80" s="812">
        <v>780</v>
      </c>
      <c r="D80" s="821" t="s">
        <v>369</v>
      </c>
      <c r="E80" s="812">
        <v>1000064592</v>
      </c>
      <c r="F80" s="812">
        <v>73082011</v>
      </c>
      <c r="G80" s="59"/>
      <c r="H80" s="827">
        <v>0.18</v>
      </c>
      <c r="I80" s="60"/>
      <c r="J80" s="826" t="s">
        <v>389</v>
      </c>
      <c r="K80" s="825" t="s">
        <v>387</v>
      </c>
      <c r="L80" s="825">
        <v>15</v>
      </c>
      <c r="M80" s="61"/>
      <c r="N80" s="823" t="str">
        <f t="shared" si="21"/>
        <v>Included</v>
      </c>
      <c r="O80" s="66">
        <f t="shared" ref="O80" si="31">R80</f>
        <v>0</v>
      </c>
      <c r="P80" s="9">
        <f t="shared" si="23"/>
        <v>0</v>
      </c>
      <c r="Q80" s="10">
        <f t="shared" ref="Q80" si="32">IF(N80="Included",0,N80)</f>
        <v>0</v>
      </c>
      <c r="R80" s="17">
        <f t="shared" si="25"/>
        <v>0</v>
      </c>
      <c r="S80" s="9"/>
      <c r="T80" s="63">
        <f t="shared" si="26"/>
        <v>0</v>
      </c>
      <c r="V80" s="64"/>
      <c r="AB80" s="10"/>
      <c r="AL80" s="10"/>
      <c r="AM80" s="10"/>
      <c r="AN80" s="10"/>
      <c r="AO80" s="10"/>
      <c r="AP80" s="10"/>
      <c r="AQ80" s="10"/>
      <c r="AR80" s="10"/>
      <c r="AS80" s="10"/>
      <c r="AT80" s="10"/>
      <c r="AU80" s="10"/>
      <c r="AV80" s="10"/>
      <c r="AW80" s="10"/>
      <c r="AX80" s="10"/>
      <c r="AY80" s="10"/>
    </row>
    <row r="81" spans="1:51" ht="63" x14ac:dyDescent="0.35">
      <c r="A81" s="58">
        <v>28</v>
      </c>
      <c r="B81" s="812">
        <v>7000028942</v>
      </c>
      <c r="C81" s="812">
        <v>800</v>
      </c>
      <c r="D81" s="821" t="s">
        <v>370</v>
      </c>
      <c r="E81" s="812">
        <v>1000019717</v>
      </c>
      <c r="F81" s="812">
        <v>73082011</v>
      </c>
      <c r="G81" s="59"/>
      <c r="H81" s="827">
        <v>0.18</v>
      </c>
      <c r="I81" s="60"/>
      <c r="J81" s="826" t="s">
        <v>390</v>
      </c>
      <c r="K81" s="825" t="s">
        <v>34</v>
      </c>
      <c r="L81" s="825">
        <v>4</v>
      </c>
      <c r="M81" s="61"/>
      <c r="N81" s="823" t="str">
        <f t="shared" si="21"/>
        <v>Included</v>
      </c>
      <c r="O81" s="66">
        <f>R81</f>
        <v>0</v>
      </c>
      <c r="P81" s="9">
        <f t="shared" si="23"/>
        <v>0</v>
      </c>
      <c r="Q81" s="10">
        <f>IF(N81="Included",0,N81)</f>
        <v>0</v>
      </c>
      <c r="R81" s="17">
        <f t="shared" si="25"/>
        <v>0</v>
      </c>
      <c r="S81" s="9"/>
      <c r="T81" s="63">
        <f t="shared" si="26"/>
        <v>0</v>
      </c>
      <c r="V81" s="64"/>
      <c r="AB81" s="10"/>
      <c r="AL81" s="10"/>
      <c r="AM81" s="10"/>
      <c r="AN81" s="10"/>
      <c r="AO81" s="10"/>
      <c r="AP81" s="10"/>
      <c r="AQ81" s="10"/>
      <c r="AR81" s="10"/>
      <c r="AS81" s="10"/>
      <c r="AT81" s="10"/>
      <c r="AU81" s="10"/>
      <c r="AV81" s="10"/>
      <c r="AW81" s="10"/>
      <c r="AX81" s="10"/>
      <c r="AY81" s="10"/>
    </row>
    <row r="82" spans="1:51" ht="42" x14ac:dyDescent="0.35">
      <c r="A82" s="58">
        <v>29</v>
      </c>
      <c r="B82" s="812">
        <v>7000028942</v>
      </c>
      <c r="C82" s="812">
        <v>810</v>
      </c>
      <c r="D82" s="821" t="s">
        <v>370</v>
      </c>
      <c r="E82" s="812">
        <v>1000019718</v>
      </c>
      <c r="F82" s="812">
        <v>73082011</v>
      </c>
      <c r="G82" s="59"/>
      <c r="H82" s="827">
        <v>0.18</v>
      </c>
      <c r="I82" s="60"/>
      <c r="J82" s="826" t="s">
        <v>391</v>
      </c>
      <c r="K82" s="825" t="s">
        <v>34</v>
      </c>
      <c r="L82" s="825">
        <v>4</v>
      </c>
      <c r="M82" s="61"/>
      <c r="N82" s="823" t="str">
        <f t="shared" si="21"/>
        <v>Included</v>
      </c>
      <c r="O82" s="66">
        <f t="shared" ref="O82:O95" si="33">R82</f>
        <v>0</v>
      </c>
      <c r="P82" s="9">
        <f t="shared" si="23"/>
        <v>0</v>
      </c>
      <c r="Q82" s="10">
        <f t="shared" ref="Q82:Q95" si="34">IF(N82="Included",0,N82)</f>
        <v>0</v>
      </c>
      <c r="R82" s="17">
        <f t="shared" si="25"/>
        <v>0</v>
      </c>
      <c r="S82" s="9"/>
      <c r="T82" s="63">
        <f t="shared" si="26"/>
        <v>0</v>
      </c>
      <c r="V82" s="64"/>
      <c r="AB82" s="10"/>
      <c r="AL82" s="10"/>
      <c r="AM82" s="10"/>
      <c r="AN82" s="10"/>
      <c r="AO82" s="10"/>
      <c r="AP82" s="10"/>
      <c r="AQ82" s="10"/>
      <c r="AR82" s="10"/>
      <c r="AS82" s="10"/>
      <c r="AT82" s="10"/>
      <c r="AU82" s="10"/>
      <c r="AV82" s="10"/>
      <c r="AW82" s="10"/>
      <c r="AX82" s="10"/>
      <c r="AY82" s="10"/>
    </row>
    <row r="83" spans="1:51" ht="42" x14ac:dyDescent="0.35">
      <c r="A83" s="58">
        <v>30</v>
      </c>
      <c r="B83" s="812">
        <v>7000028942</v>
      </c>
      <c r="C83" s="812">
        <v>840</v>
      </c>
      <c r="D83" s="821" t="s">
        <v>371</v>
      </c>
      <c r="E83" s="812">
        <v>1000009328</v>
      </c>
      <c r="F83" s="812">
        <v>85469090</v>
      </c>
      <c r="G83" s="59"/>
      <c r="H83" s="827">
        <v>0.18</v>
      </c>
      <c r="I83" s="60"/>
      <c r="J83" s="826" t="s">
        <v>392</v>
      </c>
      <c r="K83" s="825" t="s">
        <v>34</v>
      </c>
      <c r="L83" s="825">
        <v>828</v>
      </c>
      <c r="M83" s="61"/>
      <c r="N83" s="823" t="str">
        <f t="shared" si="21"/>
        <v>Included</v>
      </c>
      <c r="O83" s="66">
        <f t="shared" si="33"/>
        <v>0</v>
      </c>
      <c r="P83" s="9">
        <f t="shared" si="23"/>
        <v>0</v>
      </c>
      <c r="Q83" s="10">
        <f t="shared" si="34"/>
        <v>0</v>
      </c>
      <c r="R83" s="17">
        <f t="shared" si="25"/>
        <v>0</v>
      </c>
      <c r="S83" s="9"/>
      <c r="T83" s="63">
        <f t="shared" si="26"/>
        <v>0</v>
      </c>
      <c r="V83" s="64"/>
      <c r="AB83" s="10"/>
      <c r="AL83" s="10"/>
      <c r="AM83" s="10"/>
      <c r="AN83" s="10"/>
      <c r="AO83" s="10"/>
      <c r="AP83" s="10"/>
      <c r="AQ83" s="10"/>
      <c r="AR83" s="10"/>
      <c r="AS83" s="10"/>
      <c r="AT83" s="10"/>
      <c r="AU83" s="10"/>
      <c r="AV83" s="10"/>
      <c r="AW83" s="10"/>
      <c r="AX83" s="10"/>
      <c r="AY83" s="10"/>
    </row>
    <row r="84" spans="1:51" ht="42" x14ac:dyDescent="0.35">
      <c r="A84" s="58">
        <v>31</v>
      </c>
      <c r="B84" s="812">
        <v>7000028942</v>
      </c>
      <c r="C84" s="812">
        <v>850</v>
      </c>
      <c r="D84" s="821" t="s">
        <v>371</v>
      </c>
      <c r="E84" s="812">
        <v>1000009325</v>
      </c>
      <c r="F84" s="812">
        <v>85469090</v>
      </c>
      <c r="G84" s="59"/>
      <c r="H84" s="827">
        <v>0.18</v>
      </c>
      <c r="I84" s="60"/>
      <c r="J84" s="826" t="s">
        <v>393</v>
      </c>
      <c r="K84" s="825" t="s">
        <v>34</v>
      </c>
      <c r="L84" s="825">
        <v>447</v>
      </c>
      <c r="M84" s="61"/>
      <c r="N84" s="823" t="str">
        <f t="shared" si="21"/>
        <v>Included</v>
      </c>
      <c r="O84" s="66">
        <f t="shared" si="33"/>
        <v>0</v>
      </c>
      <c r="P84" s="9">
        <f t="shared" si="23"/>
        <v>0</v>
      </c>
      <c r="Q84" s="10">
        <f t="shared" si="34"/>
        <v>0</v>
      </c>
      <c r="R84" s="17">
        <f t="shared" si="25"/>
        <v>0</v>
      </c>
      <c r="S84" s="9"/>
      <c r="T84" s="63">
        <f t="shared" si="26"/>
        <v>0</v>
      </c>
      <c r="V84" s="64"/>
      <c r="AB84" s="10"/>
      <c r="AL84" s="10"/>
      <c r="AM84" s="10"/>
      <c r="AN84" s="10"/>
      <c r="AO84" s="10"/>
      <c r="AP84" s="10"/>
      <c r="AQ84" s="10"/>
      <c r="AR84" s="10"/>
      <c r="AS84" s="10"/>
      <c r="AT84" s="10"/>
      <c r="AU84" s="10"/>
      <c r="AV84" s="10"/>
      <c r="AW84" s="10"/>
      <c r="AX84" s="10"/>
      <c r="AY84" s="10"/>
    </row>
    <row r="85" spans="1:51" ht="42" x14ac:dyDescent="0.35">
      <c r="A85" s="58">
        <v>32</v>
      </c>
      <c r="B85" s="812">
        <v>7000028942</v>
      </c>
      <c r="C85" s="812">
        <v>860</v>
      </c>
      <c r="D85" s="821" t="s">
        <v>372</v>
      </c>
      <c r="E85" s="812">
        <v>1000009328</v>
      </c>
      <c r="F85" s="812">
        <v>85469090</v>
      </c>
      <c r="G85" s="59"/>
      <c r="H85" s="827">
        <v>0.18</v>
      </c>
      <c r="I85" s="60"/>
      <c r="J85" s="826" t="s">
        <v>392</v>
      </c>
      <c r="K85" s="825" t="s">
        <v>34</v>
      </c>
      <c r="L85" s="825">
        <v>83</v>
      </c>
      <c r="M85" s="61"/>
      <c r="N85" s="823" t="str">
        <f t="shared" si="21"/>
        <v>Included</v>
      </c>
      <c r="O85" s="66">
        <f t="shared" si="33"/>
        <v>0</v>
      </c>
      <c r="P85" s="9">
        <f t="shared" si="23"/>
        <v>0</v>
      </c>
      <c r="Q85" s="10">
        <f t="shared" si="34"/>
        <v>0</v>
      </c>
      <c r="R85" s="17">
        <f t="shared" si="25"/>
        <v>0</v>
      </c>
      <c r="S85" s="9"/>
      <c r="T85" s="63">
        <f t="shared" si="26"/>
        <v>0</v>
      </c>
      <c r="V85" s="64"/>
      <c r="AB85" s="10"/>
      <c r="AL85" s="10"/>
      <c r="AM85" s="10"/>
      <c r="AN85" s="10"/>
      <c r="AO85" s="10"/>
      <c r="AP85" s="10"/>
      <c r="AQ85" s="10"/>
      <c r="AR85" s="10"/>
      <c r="AS85" s="10"/>
      <c r="AT85" s="10"/>
      <c r="AU85" s="10"/>
      <c r="AV85" s="10"/>
      <c r="AW85" s="10"/>
      <c r="AX85" s="10"/>
      <c r="AY85" s="10"/>
    </row>
    <row r="86" spans="1:51" ht="42" x14ac:dyDescent="0.35">
      <c r="A86" s="58">
        <v>33</v>
      </c>
      <c r="B86" s="812">
        <v>7000028942</v>
      </c>
      <c r="C86" s="812">
        <v>870</v>
      </c>
      <c r="D86" s="821" t="s">
        <v>372</v>
      </c>
      <c r="E86" s="812">
        <v>1000009325</v>
      </c>
      <c r="F86" s="812">
        <v>85469090</v>
      </c>
      <c r="G86" s="59"/>
      <c r="H86" s="827">
        <v>0.18</v>
      </c>
      <c r="I86" s="60"/>
      <c r="J86" s="826" t="s">
        <v>393</v>
      </c>
      <c r="K86" s="825" t="s">
        <v>34</v>
      </c>
      <c r="L86" s="825">
        <v>45</v>
      </c>
      <c r="M86" s="61"/>
      <c r="N86" s="823" t="str">
        <f t="shared" si="21"/>
        <v>Included</v>
      </c>
      <c r="O86" s="66">
        <f t="shared" si="33"/>
        <v>0</v>
      </c>
      <c r="P86" s="9">
        <f t="shared" si="23"/>
        <v>0</v>
      </c>
      <c r="Q86" s="10">
        <f t="shared" si="34"/>
        <v>0</v>
      </c>
      <c r="R86" s="17">
        <f t="shared" si="25"/>
        <v>0</v>
      </c>
      <c r="S86" s="9"/>
      <c r="T86" s="63">
        <f t="shared" si="26"/>
        <v>0</v>
      </c>
      <c r="V86" s="64"/>
      <c r="AB86" s="10"/>
      <c r="AL86" s="10"/>
      <c r="AM86" s="10"/>
      <c r="AN86" s="10"/>
      <c r="AO86" s="10"/>
      <c r="AP86" s="10"/>
      <c r="AQ86" s="10"/>
      <c r="AR86" s="10"/>
      <c r="AS86" s="10"/>
      <c r="AT86" s="10"/>
      <c r="AU86" s="10"/>
      <c r="AV86" s="10"/>
      <c r="AW86" s="10"/>
      <c r="AX86" s="10"/>
      <c r="AY86" s="10"/>
    </row>
    <row r="87" spans="1:51" ht="21" x14ac:dyDescent="0.35">
      <c r="A87" s="58">
        <v>34</v>
      </c>
      <c r="B87" s="812">
        <v>7000028942</v>
      </c>
      <c r="C87" s="812">
        <v>880</v>
      </c>
      <c r="D87" s="821" t="s">
        <v>396</v>
      </c>
      <c r="E87" s="812">
        <v>1000010539</v>
      </c>
      <c r="F87" s="812">
        <v>73082011</v>
      </c>
      <c r="G87" s="59"/>
      <c r="H87" s="827">
        <v>0.18</v>
      </c>
      <c r="I87" s="60"/>
      <c r="J87" s="826" t="s">
        <v>397</v>
      </c>
      <c r="K87" s="825" t="s">
        <v>34</v>
      </c>
      <c r="L87" s="825">
        <v>30</v>
      </c>
      <c r="M87" s="61"/>
      <c r="N87" s="823" t="str">
        <f t="shared" si="21"/>
        <v>Included</v>
      </c>
      <c r="O87" s="66">
        <f t="shared" si="33"/>
        <v>0</v>
      </c>
      <c r="P87" s="9">
        <f t="shared" si="23"/>
        <v>0</v>
      </c>
      <c r="Q87" s="10">
        <f t="shared" si="34"/>
        <v>0</v>
      </c>
      <c r="R87" s="17">
        <f t="shared" si="25"/>
        <v>0</v>
      </c>
      <c r="S87" s="9"/>
      <c r="T87" s="63">
        <f t="shared" si="26"/>
        <v>0</v>
      </c>
      <c r="V87" s="64"/>
      <c r="AB87" s="10"/>
      <c r="AL87" s="10"/>
      <c r="AM87" s="10"/>
      <c r="AN87" s="10"/>
      <c r="AO87" s="10"/>
      <c r="AP87" s="10"/>
      <c r="AQ87" s="10"/>
      <c r="AR87" s="10"/>
      <c r="AS87" s="10"/>
      <c r="AT87" s="10"/>
      <c r="AU87" s="10"/>
      <c r="AV87" s="10"/>
      <c r="AW87" s="10"/>
      <c r="AX87" s="10"/>
      <c r="AY87" s="10"/>
    </row>
    <row r="88" spans="1:51" ht="21" x14ac:dyDescent="0.35">
      <c r="A88" s="58">
        <v>35</v>
      </c>
      <c r="B88" s="812">
        <v>7000028942</v>
      </c>
      <c r="C88" s="812">
        <v>890</v>
      </c>
      <c r="D88" s="821" t="s">
        <v>396</v>
      </c>
      <c r="E88" s="812">
        <v>1000015971</v>
      </c>
      <c r="F88" s="812">
        <v>73082011</v>
      </c>
      <c r="G88" s="59"/>
      <c r="H88" s="827">
        <v>0.18</v>
      </c>
      <c r="I88" s="60"/>
      <c r="J88" s="826" t="s">
        <v>398</v>
      </c>
      <c r="K88" s="825" t="s">
        <v>34</v>
      </c>
      <c r="L88" s="825">
        <v>30</v>
      </c>
      <c r="M88" s="61"/>
      <c r="N88" s="823" t="str">
        <f t="shared" si="21"/>
        <v>Included</v>
      </c>
      <c r="O88" s="66">
        <f t="shared" si="33"/>
        <v>0</v>
      </c>
      <c r="P88" s="9">
        <f t="shared" si="23"/>
        <v>0</v>
      </c>
      <c r="Q88" s="10">
        <f t="shared" si="34"/>
        <v>0</v>
      </c>
      <c r="R88" s="17">
        <f t="shared" si="25"/>
        <v>0</v>
      </c>
      <c r="S88" s="9"/>
      <c r="T88" s="63">
        <f t="shared" si="26"/>
        <v>0</v>
      </c>
      <c r="V88" s="64"/>
      <c r="AB88" s="10"/>
      <c r="AL88" s="10"/>
      <c r="AM88" s="10"/>
      <c r="AN88" s="10"/>
      <c r="AO88" s="10"/>
      <c r="AP88" s="10"/>
      <c r="AQ88" s="10"/>
      <c r="AR88" s="10"/>
      <c r="AS88" s="10"/>
      <c r="AT88" s="10"/>
      <c r="AU88" s="10"/>
      <c r="AV88" s="10"/>
      <c r="AW88" s="10"/>
      <c r="AX88" s="10"/>
      <c r="AY88" s="10"/>
    </row>
    <row r="89" spans="1:51" ht="21" x14ac:dyDescent="0.35">
      <c r="A89" s="58">
        <v>36</v>
      </c>
      <c r="B89" s="812">
        <v>7000028942</v>
      </c>
      <c r="C89" s="812">
        <v>900</v>
      </c>
      <c r="D89" s="821" t="s">
        <v>396</v>
      </c>
      <c r="E89" s="812">
        <v>1000017508</v>
      </c>
      <c r="F89" s="812">
        <v>73082011</v>
      </c>
      <c r="G89" s="59"/>
      <c r="H89" s="827">
        <v>0.18</v>
      </c>
      <c r="I89" s="60"/>
      <c r="J89" s="826" t="s">
        <v>399</v>
      </c>
      <c r="K89" s="825" t="s">
        <v>331</v>
      </c>
      <c r="L89" s="825">
        <v>30</v>
      </c>
      <c r="M89" s="61"/>
      <c r="N89" s="823" t="str">
        <f t="shared" si="21"/>
        <v>Included</v>
      </c>
      <c r="O89" s="66">
        <f t="shared" si="33"/>
        <v>0</v>
      </c>
      <c r="P89" s="9">
        <f t="shared" si="23"/>
        <v>0</v>
      </c>
      <c r="Q89" s="10">
        <f t="shared" si="34"/>
        <v>0</v>
      </c>
      <c r="R89" s="17">
        <f t="shared" si="25"/>
        <v>0</v>
      </c>
      <c r="S89" s="9"/>
      <c r="T89" s="63">
        <f t="shared" si="26"/>
        <v>0</v>
      </c>
      <c r="V89" s="64"/>
      <c r="AB89" s="10"/>
      <c r="AL89" s="10"/>
      <c r="AM89" s="10"/>
      <c r="AN89" s="10"/>
      <c r="AO89" s="10"/>
      <c r="AP89" s="10"/>
      <c r="AQ89" s="10"/>
      <c r="AR89" s="10"/>
      <c r="AS89" s="10"/>
      <c r="AT89" s="10"/>
      <c r="AU89" s="10"/>
      <c r="AV89" s="10"/>
      <c r="AW89" s="10"/>
      <c r="AX89" s="10"/>
      <c r="AY89" s="10"/>
    </row>
    <row r="90" spans="1:51" ht="21" x14ac:dyDescent="0.35">
      <c r="A90" s="58">
        <v>37</v>
      </c>
      <c r="B90" s="812">
        <v>7000028942</v>
      </c>
      <c r="C90" s="812">
        <v>910</v>
      </c>
      <c r="D90" s="821" t="s">
        <v>396</v>
      </c>
      <c r="E90" s="812">
        <v>1000006779</v>
      </c>
      <c r="F90" s="812">
        <v>73082011</v>
      </c>
      <c r="G90" s="59"/>
      <c r="H90" s="827">
        <v>0.18</v>
      </c>
      <c r="I90" s="60"/>
      <c r="J90" s="826" t="s">
        <v>400</v>
      </c>
      <c r="K90" s="825" t="s">
        <v>331</v>
      </c>
      <c r="L90" s="825">
        <v>50</v>
      </c>
      <c r="M90" s="61"/>
      <c r="N90" s="823" t="str">
        <f t="shared" si="21"/>
        <v>Included</v>
      </c>
      <c r="O90" s="66">
        <f>R90</f>
        <v>0</v>
      </c>
      <c r="P90" s="9">
        <f t="shared" si="23"/>
        <v>0</v>
      </c>
      <c r="Q90" s="10">
        <f>IF(N90="Included",0,N90)</f>
        <v>0</v>
      </c>
      <c r="R90" s="17">
        <f t="shared" si="25"/>
        <v>0</v>
      </c>
      <c r="S90" s="9"/>
      <c r="T90" s="63">
        <f t="shared" si="26"/>
        <v>0</v>
      </c>
      <c r="V90" s="64"/>
      <c r="AB90" s="10"/>
      <c r="AL90" s="10"/>
      <c r="AM90" s="10"/>
      <c r="AN90" s="10"/>
      <c r="AO90" s="10"/>
      <c r="AP90" s="10"/>
      <c r="AQ90" s="10"/>
      <c r="AR90" s="10"/>
      <c r="AS90" s="10"/>
      <c r="AT90" s="10"/>
      <c r="AU90" s="10"/>
      <c r="AV90" s="10"/>
      <c r="AW90" s="10"/>
      <c r="AX90" s="10"/>
      <c r="AY90" s="10"/>
    </row>
    <row r="91" spans="1:51" ht="21" x14ac:dyDescent="0.35">
      <c r="A91" s="58">
        <v>38</v>
      </c>
      <c r="B91" s="812">
        <v>7000028942</v>
      </c>
      <c r="C91" s="812">
        <v>920</v>
      </c>
      <c r="D91" s="821" t="s">
        <v>396</v>
      </c>
      <c r="E91" s="812">
        <v>1000007735</v>
      </c>
      <c r="F91" s="812">
        <v>73082011</v>
      </c>
      <c r="G91" s="59"/>
      <c r="H91" s="827">
        <v>0.18</v>
      </c>
      <c r="I91" s="60"/>
      <c r="J91" s="826" t="s">
        <v>401</v>
      </c>
      <c r="K91" s="825" t="s">
        <v>331</v>
      </c>
      <c r="L91" s="825">
        <v>30</v>
      </c>
      <c r="M91" s="61"/>
      <c r="N91" s="823" t="str">
        <f t="shared" si="21"/>
        <v>Included</v>
      </c>
      <c r="O91" s="66">
        <f>R91</f>
        <v>0</v>
      </c>
      <c r="P91" s="9">
        <f t="shared" si="23"/>
        <v>0</v>
      </c>
      <c r="Q91" s="10">
        <f>IF(N91="Included",0,N91)</f>
        <v>0</v>
      </c>
      <c r="R91" s="17">
        <f t="shared" si="25"/>
        <v>0</v>
      </c>
      <c r="S91" s="9"/>
      <c r="T91" s="63">
        <f t="shared" si="26"/>
        <v>0</v>
      </c>
      <c r="V91" s="64"/>
      <c r="AB91" s="10"/>
      <c r="AL91" s="10"/>
      <c r="AM91" s="10"/>
      <c r="AN91" s="10"/>
      <c r="AO91" s="10"/>
      <c r="AP91" s="10"/>
      <c r="AQ91" s="10"/>
      <c r="AR91" s="10"/>
      <c r="AS91" s="10"/>
      <c r="AT91" s="10"/>
      <c r="AU91" s="10"/>
      <c r="AV91" s="10"/>
      <c r="AW91" s="10"/>
      <c r="AX91" s="10"/>
      <c r="AY91" s="10"/>
    </row>
    <row r="92" spans="1:51" ht="63" x14ac:dyDescent="0.35">
      <c r="A92" s="58">
        <v>39</v>
      </c>
      <c r="B92" s="812">
        <v>7000028942</v>
      </c>
      <c r="C92" s="812">
        <v>950</v>
      </c>
      <c r="D92" s="821" t="s">
        <v>373</v>
      </c>
      <c r="E92" s="812">
        <v>8000002295</v>
      </c>
      <c r="F92" s="812">
        <v>85389000</v>
      </c>
      <c r="G92" s="59"/>
      <c r="H92" s="827">
        <v>0.18</v>
      </c>
      <c r="I92" s="60"/>
      <c r="J92" s="826" t="s">
        <v>394</v>
      </c>
      <c r="K92" s="825" t="s">
        <v>395</v>
      </c>
      <c r="L92" s="825">
        <v>1</v>
      </c>
      <c r="M92" s="61"/>
      <c r="N92" s="823" t="str">
        <f t="shared" si="21"/>
        <v>Included</v>
      </c>
      <c r="O92" s="66">
        <f t="shared" ref="O92" si="35">R92</f>
        <v>0</v>
      </c>
      <c r="P92" s="9">
        <f t="shared" si="23"/>
        <v>0</v>
      </c>
      <c r="Q92" s="10">
        <f t="shared" ref="Q92" si="36">IF(N92="Included",0,N92)</f>
        <v>0</v>
      </c>
      <c r="R92" s="17">
        <f t="shared" si="25"/>
        <v>0</v>
      </c>
      <c r="S92" s="9"/>
      <c r="T92" s="63">
        <f t="shared" si="26"/>
        <v>0</v>
      </c>
      <c r="V92" s="64"/>
      <c r="AB92" s="10"/>
      <c r="AL92" s="10"/>
      <c r="AM92" s="10"/>
      <c r="AN92" s="10"/>
      <c r="AO92" s="10"/>
      <c r="AP92" s="10"/>
      <c r="AQ92" s="10"/>
      <c r="AR92" s="10"/>
      <c r="AS92" s="10"/>
      <c r="AT92" s="10"/>
      <c r="AU92" s="10"/>
      <c r="AV92" s="10"/>
      <c r="AW92" s="10"/>
      <c r="AX92" s="10"/>
      <c r="AY92" s="10"/>
    </row>
    <row r="93" spans="1:51" ht="18.75" x14ac:dyDescent="0.3">
      <c r="A93" s="738" t="s">
        <v>361</v>
      </c>
      <c r="B93" s="923" t="s">
        <v>422</v>
      </c>
      <c r="C93" s="924"/>
      <c r="D93" s="924"/>
      <c r="E93" s="924"/>
      <c r="F93" s="924"/>
      <c r="G93" s="924"/>
      <c r="H93" s="924"/>
      <c r="I93" s="924"/>
      <c r="J93" s="924"/>
      <c r="K93" s="924"/>
      <c r="L93" s="924"/>
      <c r="M93" s="924"/>
      <c r="N93" s="924"/>
      <c r="O93" s="925"/>
      <c r="P93" s="44"/>
      <c r="Q93" s="44"/>
      <c r="R93" s="44"/>
      <c r="S93" s="45"/>
      <c r="T93" s="46"/>
      <c r="U93" s="46"/>
      <c r="V93" s="46"/>
      <c r="W93" s="46"/>
      <c r="AA93" s="11"/>
      <c r="AI93" s="34"/>
    </row>
    <row r="94" spans="1:51" ht="21" x14ac:dyDescent="0.35">
      <c r="A94" s="58">
        <v>1</v>
      </c>
      <c r="B94" s="825">
        <v>7000028940</v>
      </c>
      <c r="C94" s="825">
        <v>240</v>
      </c>
      <c r="D94" s="826" t="s">
        <v>402</v>
      </c>
      <c r="E94" s="825">
        <v>1000063980</v>
      </c>
      <c r="F94" s="825">
        <v>76141000</v>
      </c>
      <c r="G94" s="59"/>
      <c r="H94" s="827">
        <v>0.18</v>
      </c>
      <c r="I94" s="60"/>
      <c r="J94" s="826" t="s">
        <v>413</v>
      </c>
      <c r="K94" s="825" t="s">
        <v>330</v>
      </c>
      <c r="L94" s="825">
        <v>1.0149999999999999</v>
      </c>
      <c r="M94" s="61"/>
      <c r="N94" s="823" t="str">
        <f t="shared" ref="N94:N113" si="37">IF(M94=0, "Included",IF(ISERROR(L94*M94), M94, L94*M94))</f>
        <v>Included</v>
      </c>
      <c r="O94" s="66">
        <f t="shared" si="33"/>
        <v>0</v>
      </c>
      <c r="P94" s="9">
        <f t="shared" ref="P94:P113" si="38">+L94*M94</f>
        <v>0</v>
      </c>
      <c r="Q94" s="10">
        <f t="shared" si="34"/>
        <v>0</v>
      </c>
      <c r="R94" s="17">
        <f t="shared" ref="R94:R113" si="39">IF(I94="", H94*Q94,I94*Q94)</f>
        <v>0</v>
      </c>
      <c r="S94" s="9"/>
      <c r="T94" s="63">
        <f t="shared" ref="T94:T113" si="40">+P94*H94</f>
        <v>0</v>
      </c>
      <c r="V94" s="64"/>
      <c r="AB94" s="10"/>
      <c r="AL94" s="10"/>
      <c r="AM94" s="10"/>
      <c r="AN94" s="10"/>
      <c r="AO94" s="10"/>
      <c r="AP94" s="10"/>
      <c r="AQ94" s="10"/>
      <c r="AR94" s="10"/>
      <c r="AS94" s="10"/>
      <c r="AT94" s="10"/>
      <c r="AU94" s="10"/>
      <c r="AV94" s="10"/>
      <c r="AW94" s="10"/>
      <c r="AX94" s="10"/>
      <c r="AY94" s="10"/>
    </row>
    <row r="95" spans="1:51" ht="42" x14ac:dyDescent="0.35">
      <c r="A95" s="58">
        <f t="shared" ref="A95:A122" si="41">A94+1</f>
        <v>2</v>
      </c>
      <c r="B95" s="825">
        <v>7000028940</v>
      </c>
      <c r="C95" s="825">
        <v>250</v>
      </c>
      <c r="D95" s="826" t="s">
        <v>403</v>
      </c>
      <c r="E95" s="825">
        <v>1000033694</v>
      </c>
      <c r="F95" s="825">
        <v>76169990</v>
      </c>
      <c r="G95" s="59"/>
      <c r="H95" s="827">
        <v>0.18</v>
      </c>
      <c r="I95" s="60"/>
      <c r="J95" s="826" t="s">
        <v>414</v>
      </c>
      <c r="K95" s="825" t="s">
        <v>331</v>
      </c>
      <c r="L95" s="825">
        <v>3</v>
      </c>
      <c r="M95" s="61"/>
      <c r="N95" s="823" t="str">
        <f t="shared" si="37"/>
        <v>Included</v>
      </c>
      <c r="O95" s="66">
        <f t="shared" si="33"/>
        <v>0</v>
      </c>
      <c r="P95" s="9">
        <f t="shared" si="38"/>
        <v>0</v>
      </c>
      <c r="Q95" s="10">
        <f t="shared" si="34"/>
        <v>0</v>
      </c>
      <c r="R95" s="17">
        <f t="shared" si="39"/>
        <v>0</v>
      </c>
      <c r="S95" s="9"/>
      <c r="T95" s="63">
        <f t="shared" si="40"/>
        <v>0</v>
      </c>
      <c r="V95" s="64"/>
      <c r="AB95" s="10"/>
      <c r="AL95" s="10"/>
      <c r="AM95" s="10"/>
      <c r="AN95" s="10"/>
      <c r="AO95" s="10"/>
      <c r="AP95" s="10"/>
      <c r="AQ95" s="10"/>
      <c r="AR95" s="10"/>
      <c r="AS95" s="10"/>
      <c r="AT95" s="10"/>
      <c r="AU95" s="10"/>
      <c r="AV95" s="10"/>
      <c r="AW95" s="10"/>
      <c r="AX95" s="10"/>
      <c r="AY95" s="10"/>
    </row>
    <row r="96" spans="1:51" ht="42" x14ac:dyDescent="0.35">
      <c r="A96" s="58">
        <f t="shared" si="41"/>
        <v>3</v>
      </c>
      <c r="B96" s="825">
        <v>7000028940</v>
      </c>
      <c r="C96" s="825">
        <v>260</v>
      </c>
      <c r="D96" s="826" t="s">
        <v>403</v>
      </c>
      <c r="E96" s="825">
        <v>1000033695</v>
      </c>
      <c r="F96" s="825">
        <v>76169990</v>
      </c>
      <c r="G96" s="59"/>
      <c r="H96" s="827">
        <v>0.18</v>
      </c>
      <c r="I96" s="60"/>
      <c r="J96" s="826" t="s">
        <v>415</v>
      </c>
      <c r="K96" s="825" t="s">
        <v>331</v>
      </c>
      <c r="L96" s="825">
        <v>3</v>
      </c>
      <c r="M96" s="61"/>
      <c r="N96" s="823" t="str">
        <f t="shared" si="37"/>
        <v>Included</v>
      </c>
      <c r="O96" s="66">
        <f>R96</f>
        <v>0</v>
      </c>
      <c r="P96" s="9">
        <f t="shared" si="38"/>
        <v>0</v>
      </c>
      <c r="Q96" s="10">
        <f>IF(N96="Included",0,N96)</f>
        <v>0</v>
      </c>
      <c r="R96" s="17">
        <f t="shared" si="39"/>
        <v>0</v>
      </c>
      <c r="S96" s="9"/>
      <c r="T96" s="63">
        <f t="shared" si="40"/>
        <v>0</v>
      </c>
      <c r="V96" s="64"/>
      <c r="AB96" s="10"/>
      <c r="AL96" s="10"/>
      <c r="AM96" s="10"/>
      <c r="AN96" s="10"/>
      <c r="AO96" s="10"/>
      <c r="AP96" s="10"/>
      <c r="AQ96" s="10"/>
      <c r="AR96" s="10"/>
      <c r="AS96" s="10"/>
      <c r="AT96" s="10"/>
      <c r="AU96" s="10"/>
      <c r="AV96" s="10"/>
      <c r="AW96" s="10"/>
      <c r="AX96" s="10"/>
      <c r="AY96" s="10"/>
    </row>
    <row r="97" spans="1:51" ht="42" x14ac:dyDescent="0.35">
      <c r="A97" s="58">
        <f t="shared" si="41"/>
        <v>4</v>
      </c>
      <c r="B97" s="825">
        <v>7000028940</v>
      </c>
      <c r="C97" s="825">
        <v>270</v>
      </c>
      <c r="D97" s="826" t="s">
        <v>403</v>
      </c>
      <c r="E97" s="825">
        <v>1000033696</v>
      </c>
      <c r="F97" s="825">
        <v>73082011</v>
      </c>
      <c r="G97" s="59"/>
      <c r="H97" s="827">
        <v>0.18</v>
      </c>
      <c r="I97" s="60"/>
      <c r="J97" s="826" t="s">
        <v>416</v>
      </c>
      <c r="K97" s="825" t="s">
        <v>331</v>
      </c>
      <c r="L97" s="825">
        <v>66</v>
      </c>
      <c r="M97" s="61"/>
      <c r="N97" s="823" t="str">
        <f t="shared" si="37"/>
        <v>Included</v>
      </c>
      <c r="O97" s="66">
        <f>R97</f>
        <v>0</v>
      </c>
      <c r="P97" s="9">
        <f t="shared" si="38"/>
        <v>0</v>
      </c>
      <c r="Q97" s="10">
        <f>IF(N97="Included",0,N97)</f>
        <v>0</v>
      </c>
      <c r="R97" s="17">
        <f t="shared" si="39"/>
        <v>0</v>
      </c>
      <c r="S97" s="9"/>
      <c r="T97" s="63">
        <f t="shared" si="40"/>
        <v>0</v>
      </c>
      <c r="V97" s="64"/>
      <c r="AB97" s="10"/>
      <c r="AL97" s="10"/>
      <c r="AM97" s="10"/>
      <c r="AN97" s="10"/>
      <c r="AO97" s="10"/>
      <c r="AP97" s="10"/>
      <c r="AQ97" s="10"/>
      <c r="AR97" s="10"/>
      <c r="AS97" s="10"/>
      <c r="AT97" s="10"/>
      <c r="AU97" s="10"/>
      <c r="AV97" s="10"/>
      <c r="AW97" s="10"/>
      <c r="AX97" s="10"/>
      <c r="AY97" s="10"/>
    </row>
    <row r="98" spans="1:51" ht="21" x14ac:dyDescent="0.35">
      <c r="A98" s="58">
        <v>5</v>
      </c>
      <c r="B98" s="825">
        <v>7000028940</v>
      </c>
      <c r="C98" s="825">
        <v>280</v>
      </c>
      <c r="D98" s="826" t="s">
        <v>404</v>
      </c>
      <c r="E98" s="825">
        <v>1000053285</v>
      </c>
      <c r="F98" s="825">
        <v>73082011</v>
      </c>
      <c r="G98" s="59"/>
      <c r="H98" s="827">
        <v>0.18</v>
      </c>
      <c r="I98" s="60"/>
      <c r="J98" s="826" t="s">
        <v>417</v>
      </c>
      <c r="K98" s="825" t="s">
        <v>331</v>
      </c>
      <c r="L98" s="825">
        <v>21</v>
      </c>
      <c r="M98" s="61"/>
      <c r="N98" s="823" t="str">
        <f t="shared" si="37"/>
        <v>Included</v>
      </c>
      <c r="O98" s="66">
        <f>R98</f>
        <v>0</v>
      </c>
      <c r="P98" s="9">
        <f t="shared" si="38"/>
        <v>0</v>
      </c>
      <c r="Q98" s="10">
        <f>IF(N98="Included",0,N98)</f>
        <v>0</v>
      </c>
      <c r="R98" s="17">
        <f t="shared" si="39"/>
        <v>0</v>
      </c>
      <c r="S98" s="9"/>
      <c r="T98" s="63">
        <f t="shared" si="40"/>
        <v>0</v>
      </c>
      <c r="V98" s="64"/>
      <c r="AB98" s="10"/>
      <c r="AL98" s="10"/>
      <c r="AM98" s="10"/>
      <c r="AN98" s="10"/>
      <c r="AO98" s="10"/>
      <c r="AP98" s="10"/>
      <c r="AQ98" s="10"/>
      <c r="AR98" s="10"/>
      <c r="AS98" s="10"/>
      <c r="AT98" s="10"/>
      <c r="AU98" s="10"/>
      <c r="AV98" s="10"/>
      <c r="AW98" s="10"/>
      <c r="AX98" s="10"/>
      <c r="AY98" s="10"/>
    </row>
    <row r="99" spans="1:51" ht="21" x14ac:dyDescent="0.35">
      <c r="A99" s="58">
        <f t="shared" si="41"/>
        <v>6</v>
      </c>
      <c r="B99" s="825">
        <v>7000028940</v>
      </c>
      <c r="C99" s="825">
        <v>290</v>
      </c>
      <c r="D99" s="826" t="s">
        <v>404</v>
      </c>
      <c r="E99" s="825">
        <v>1000053244</v>
      </c>
      <c r="F99" s="825">
        <v>73082011</v>
      </c>
      <c r="G99" s="59"/>
      <c r="H99" s="827">
        <v>0.18</v>
      </c>
      <c r="I99" s="60"/>
      <c r="J99" s="826" t="s">
        <v>418</v>
      </c>
      <c r="K99" s="825" t="s">
        <v>331</v>
      </c>
      <c r="L99" s="825">
        <v>12</v>
      </c>
      <c r="M99" s="61"/>
      <c r="N99" s="823" t="str">
        <f t="shared" si="37"/>
        <v>Included</v>
      </c>
      <c r="O99" s="66">
        <f t="shared" ref="O99:O102" si="42">R99</f>
        <v>0</v>
      </c>
      <c r="P99" s="9">
        <f t="shared" si="38"/>
        <v>0</v>
      </c>
      <c r="Q99" s="10">
        <f t="shared" ref="Q99:Q102" si="43">IF(N99="Included",0,N99)</f>
        <v>0</v>
      </c>
      <c r="R99" s="17">
        <f t="shared" si="39"/>
        <v>0</v>
      </c>
      <c r="S99" s="9"/>
      <c r="T99" s="63">
        <f t="shared" si="40"/>
        <v>0</v>
      </c>
      <c r="V99" s="64"/>
      <c r="AB99" s="10"/>
      <c r="AL99" s="10"/>
      <c r="AM99" s="10"/>
      <c r="AN99" s="10"/>
      <c r="AO99" s="10"/>
      <c r="AP99" s="10"/>
      <c r="AQ99" s="10"/>
      <c r="AR99" s="10"/>
      <c r="AS99" s="10"/>
      <c r="AT99" s="10"/>
      <c r="AU99" s="10"/>
      <c r="AV99" s="10"/>
      <c r="AW99" s="10"/>
      <c r="AX99" s="10"/>
      <c r="AY99" s="10"/>
    </row>
    <row r="100" spans="1:51" ht="42" x14ac:dyDescent="0.35">
      <c r="A100" s="58">
        <f t="shared" si="41"/>
        <v>7</v>
      </c>
      <c r="B100" s="825">
        <v>7000028940</v>
      </c>
      <c r="C100" s="825">
        <v>300</v>
      </c>
      <c r="D100" s="826" t="s">
        <v>405</v>
      </c>
      <c r="E100" s="825">
        <v>1000033674</v>
      </c>
      <c r="F100" s="825">
        <v>73082011</v>
      </c>
      <c r="G100" s="59"/>
      <c r="H100" s="827">
        <v>0.18</v>
      </c>
      <c r="I100" s="60"/>
      <c r="J100" s="826" t="s">
        <v>419</v>
      </c>
      <c r="K100" s="825" t="s">
        <v>331</v>
      </c>
      <c r="L100" s="825">
        <v>33</v>
      </c>
      <c r="M100" s="61"/>
      <c r="N100" s="823" t="str">
        <f t="shared" si="37"/>
        <v>Included</v>
      </c>
      <c r="O100" s="66">
        <f t="shared" si="42"/>
        <v>0</v>
      </c>
      <c r="P100" s="9">
        <f t="shared" si="38"/>
        <v>0</v>
      </c>
      <c r="Q100" s="10">
        <f t="shared" si="43"/>
        <v>0</v>
      </c>
      <c r="R100" s="17">
        <f t="shared" si="39"/>
        <v>0</v>
      </c>
      <c r="S100" s="9"/>
      <c r="T100" s="63">
        <f t="shared" si="40"/>
        <v>0</v>
      </c>
      <c r="V100" s="64"/>
      <c r="AB100" s="10"/>
      <c r="AL100" s="10"/>
      <c r="AM100" s="10"/>
      <c r="AN100" s="10"/>
      <c r="AO100" s="10"/>
      <c r="AP100" s="10"/>
      <c r="AQ100" s="10"/>
      <c r="AR100" s="10"/>
      <c r="AS100" s="10"/>
      <c r="AT100" s="10"/>
      <c r="AU100" s="10"/>
      <c r="AV100" s="10"/>
      <c r="AW100" s="10"/>
      <c r="AX100" s="10"/>
      <c r="AY100" s="10"/>
    </row>
    <row r="101" spans="1:51" ht="21" x14ac:dyDescent="0.35">
      <c r="A101" s="58">
        <f t="shared" si="41"/>
        <v>8</v>
      </c>
      <c r="B101" s="825">
        <v>7000028940</v>
      </c>
      <c r="C101" s="825">
        <v>310</v>
      </c>
      <c r="D101" s="826" t="s">
        <v>406</v>
      </c>
      <c r="E101" s="825">
        <v>1000063980</v>
      </c>
      <c r="F101" s="825">
        <v>76141000</v>
      </c>
      <c r="G101" s="59"/>
      <c r="H101" s="827">
        <v>0.18</v>
      </c>
      <c r="I101" s="60"/>
      <c r="J101" s="826" t="s">
        <v>413</v>
      </c>
      <c r="K101" s="825" t="s">
        <v>330</v>
      </c>
      <c r="L101" s="825">
        <v>0.15</v>
      </c>
      <c r="M101" s="61"/>
      <c r="N101" s="823" t="str">
        <f t="shared" si="37"/>
        <v>Included</v>
      </c>
      <c r="O101" s="66">
        <f t="shared" si="42"/>
        <v>0</v>
      </c>
      <c r="P101" s="9">
        <f t="shared" si="38"/>
        <v>0</v>
      </c>
      <c r="Q101" s="10">
        <f t="shared" si="43"/>
        <v>0</v>
      </c>
      <c r="R101" s="17">
        <f t="shared" si="39"/>
        <v>0</v>
      </c>
      <c r="S101" s="9"/>
      <c r="T101" s="63">
        <f t="shared" si="40"/>
        <v>0</v>
      </c>
      <c r="V101" s="64"/>
      <c r="AB101" s="10"/>
      <c r="AL101" s="10"/>
      <c r="AM101" s="10"/>
      <c r="AN101" s="10"/>
      <c r="AO101" s="10"/>
      <c r="AP101" s="10"/>
      <c r="AQ101" s="10"/>
      <c r="AR101" s="10"/>
      <c r="AS101" s="10"/>
      <c r="AT101" s="10"/>
      <c r="AU101" s="10"/>
      <c r="AV101" s="10"/>
      <c r="AW101" s="10"/>
      <c r="AX101" s="10"/>
      <c r="AY101" s="10"/>
    </row>
    <row r="102" spans="1:51" ht="42" x14ac:dyDescent="0.35">
      <c r="A102" s="58">
        <v>9</v>
      </c>
      <c r="B102" s="825">
        <v>7000028940</v>
      </c>
      <c r="C102" s="825">
        <v>320</v>
      </c>
      <c r="D102" s="826" t="s">
        <v>407</v>
      </c>
      <c r="E102" s="825">
        <v>1000033694</v>
      </c>
      <c r="F102" s="825">
        <v>76169990</v>
      </c>
      <c r="G102" s="59"/>
      <c r="H102" s="827">
        <v>0.18</v>
      </c>
      <c r="I102" s="60"/>
      <c r="J102" s="826" t="s">
        <v>414</v>
      </c>
      <c r="K102" s="825" t="s">
        <v>331</v>
      </c>
      <c r="L102" s="825">
        <v>1</v>
      </c>
      <c r="M102" s="61"/>
      <c r="N102" s="823" t="str">
        <f t="shared" si="37"/>
        <v>Included</v>
      </c>
      <c r="O102" s="66">
        <f t="shared" si="42"/>
        <v>0</v>
      </c>
      <c r="P102" s="9">
        <f t="shared" si="38"/>
        <v>0</v>
      </c>
      <c r="Q102" s="10">
        <f t="shared" si="43"/>
        <v>0</v>
      </c>
      <c r="R102" s="17">
        <f t="shared" si="39"/>
        <v>0</v>
      </c>
      <c r="S102" s="9"/>
      <c r="T102" s="63">
        <f t="shared" si="40"/>
        <v>0</v>
      </c>
      <c r="V102" s="64"/>
      <c r="AB102" s="10"/>
      <c r="AL102" s="10"/>
      <c r="AM102" s="10"/>
      <c r="AN102" s="10"/>
      <c r="AO102" s="10"/>
      <c r="AP102" s="10"/>
      <c r="AQ102" s="10"/>
      <c r="AR102" s="10"/>
      <c r="AS102" s="10"/>
      <c r="AT102" s="10"/>
      <c r="AU102" s="10"/>
      <c r="AV102" s="10"/>
      <c r="AW102" s="10"/>
      <c r="AX102" s="10"/>
      <c r="AY102" s="10"/>
    </row>
    <row r="103" spans="1:51" ht="42" x14ac:dyDescent="0.35">
      <c r="A103" s="58">
        <f t="shared" si="41"/>
        <v>10</v>
      </c>
      <c r="B103" s="825">
        <v>7000028940</v>
      </c>
      <c r="C103" s="825">
        <v>330</v>
      </c>
      <c r="D103" s="826" t="s">
        <v>407</v>
      </c>
      <c r="E103" s="825">
        <v>1000033695</v>
      </c>
      <c r="F103" s="825">
        <v>76169990</v>
      </c>
      <c r="G103" s="59"/>
      <c r="H103" s="827">
        <v>0.18</v>
      </c>
      <c r="I103" s="60"/>
      <c r="J103" s="826" t="s">
        <v>415</v>
      </c>
      <c r="K103" s="825" t="s">
        <v>331</v>
      </c>
      <c r="L103" s="825">
        <v>1</v>
      </c>
      <c r="M103" s="61"/>
      <c r="N103" s="823" t="str">
        <f t="shared" si="37"/>
        <v>Included</v>
      </c>
      <c r="O103" s="66">
        <f>R103</f>
        <v>0</v>
      </c>
      <c r="P103" s="9">
        <f t="shared" si="38"/>
        <v>0</v>
      </c>
      <c r="Q103" s="10">
        <f>IF(N103="Included",0,N103)</f>
        <v>0</v>
      </c>
      <c r="R103" s="17">
        <f t="shared" si="39"/>
        <v>0</v>
      </c>
      <c r="S103" s="9"/>
      <c r="T103" s="63">
        <f t="shared" si="40"/>
        <v>0</v>
      </c>
      <c r="V103" s="64"/>
      <c r="AB103" s="10"/>
      <c r="AL103" s="10"/>
      <c r="AM103" s="10"/>
      <c r="AN103" s="10"/>
      <c r="AO103" s="10"/>
      <c r="AP103" s="10"/>
      <c r="AQ103" s="10"/>
      <c r="AR103" s="10"/>
      <c r="AS103" s="10"/>
      <c r="AT103" s="10"/>
      <c r="AU103" s="10"/>
      <c r="AV103" s="10"/>
      <c r="AW103" s="10"/>
      <c r="AX103" s="10"/>
      <c r="AY103" s="10"/>
    </row>
    <row r="104" spans="1:51" ht="42" x14ac:dyDescent="0.35">
      <c r="A104" s="58">
        <f t="shared" si="41"/>
        <v>11</v>
      </c>
      <c r="B104" s="825">
        <v>7000028940</v>
      </c>
      <c r="C104" s="825">
        <v>340</v>
      </c>
      <c r="D104" s="826" t="s">
        <v>407</v>
      </c>
      <c r="E104" s="825">
        <v>1000033696</v>
      </c>
      <c r="F104" s="825">
        <v>73082011</v>
      </c>
      <c r="G104" s="59"/>
      <c r="H104" s="827">
        <v>0.18</v>
      </c>
      <c r="I104" s="60"/>
      <c r="J104" s="826" t="s">
        <v>416</v>
      </c>
      <c r="K104" s="825" t="s">
        <v>331</v>
      </c>
      <c r="L104" s="825">
        <v>4</v>
      </c>
      <c r="M104" s="61"/>
      <c r="N104" s="823" t="str">
        <f t="shared" si="37"/>
        <v>Included</v>
      </c>
      <c r="O104" s="66">
        <f>R104</f>
        <v>0</v>
      </c>
      <c r="P104" s="9">
        <f t="shared" si="38"/>
        <v>0</v>
      </c>
      <c r="Q104" s="10">
        <f>IF(N104="Included",0,N104)</f>
        <v>0</v>
      </c>
      <c r="R104" s="17">
        <f t="shared" si="39"/>
        <v>0</v>
      </c>
      <c r="S104" s="9"/>
      <c r="T104" s="63">
        <f t="shared" si="40"/>
        <v>0</v>
      </c>
      <c r="V104" s="64"/>
      <c r="AB104" s="10"/>
      <c r="AL104" s="10"/>
      <c r="AM104" s="10"/>
      <c r="AN104" s="10"/>
      <c r="AO104" s="10"/>
      <c r="AP104" s="10"/>
      <c r="AQ104" s="10"/>
      <c r="AR104" s="10"/>
      <c r="AS104" s="10"/>
      <c r="AT104" s="10"/>
      <c r="AU104" s="10"/>
      <c r="AV104" s="10"/>
      <c r="AW104" s="10"/>
      <c r="AX104" s="10"/>
      <c r="AY104" s="10"/>
    </row>
    <row r="105" spans="1:51" ht="21" x14ac:dyDescent="0.35">
      <c r="A105" s="58">
        <f t="shared" si="41"/>
        <v>12</v>
      </c>
      <c r="B105" s="825">
        <v>7000028940</v>
      </c>
      <c r="C105" s="825">
        <v>350</v>
      </c>
      <c r="D105" s="826" t="s">
        <v>408</v>
      </c>
      <c r="E105" s="825">
        <v>1000053285</v>
      </c>
      <c r="F105" s="825">
        <v>73082011</v>
      </c>
      <c r="G105" s="59"/>
      <c r="H105" s="827">
        <v>0.18</v>
      </c>
      <c r="I105" s="60"/>
      <c r="J105" s="826" t="s">
        <v>417</v>
      </c>
      <c r="K105" s="825" t="s">
        <v>331</v>
      </c>
      <c r="L105" s="825">
        <v>2</v>
      </c>
      <c r="M105" s="61"/>
      <c r="N105" s="823" t="str">
        <f t="shared" si="37"/>
        <v>Included</v>
      </c>
      <c r="O105" s="66">
        <f t="shared" ref="O105:O118" si="44">R105</f>
        <v>0</v>
      </c>
      <c r="P105" s="9">
        <f t="shared" si="38"/>
        <v>0</v>
      </c>
      <c r="Q105" s="10">
        <f t="shared" ref="Q105:Q118" si="45">IF(N105="Included",0,N105)</f>
        <v>0</v>
      </c>
      <c r="R105" s="17">
        <f t="shared" si="39"/>
        <v>0</v>
      </c>
      <c r="S105" s="9"/>
      <c r="T105" s="63">
        <f t="shared" si="40"/>
        <v>0</v>
      </c>
      <c r="V105" s="64"/>
      <c r="AB105" s="10"/>
      <c r="AL105" s="10"/>
      <c r="AM105" s="10"/>
      <c r="AN105" s="10"/>
      <c r="AO105" s="10"/>
      <c r="AP105" s="10"/>
      <c r="AQ105" s="10"/>
      <c r="AR105" s="10"/>
      <c r="AS105" s="10"/>
      <c r="AT105" s="10"/>
      <c r="AU105" s="10"/>
      <c r="AV105" s="10"/>
      <c r="AW105" s="10"/>
      <c r="AX105" s="10"/>
      <c r="AY105" s="10"/>
    </row>
    <row r="106" spans="1:51" ht="21" x14ac:dyDescent="0.35">
      <c r="A106" s="58">
        <v>13</v>
      </c>
      <c r="B106" s="825">
        <v>7000028940</v>
      </c>
      <c r="C106" s="825">
        <v>360</v>
      </c>
      <c r="D106" s="826" t="s">
        <v>408</v>
      </c>
      <c r="E106" s="825">
        <v>1000053244</v>
      </c>
      <c r="F106" s="825">
        <v>73082011</v>
      </c>
      <c r="G106" s="59"/>
      <c r="H106" s="827">
        <v>0.18</v>
      </c>
      <c r="I106" s="60"/>
      <c r="J106" s="826" t="s">
        <v>418</v>
      </c>
      <c r="K106" s="825" t="s">
        <v>331</v>
      </c>
      <c r="L106" s="825">
        <v>2</v>
      </c>
      <c r="M106" s="61"/>
      <c r="N106" s="823" t="str">
        <f t="shared" si="37"/>
        <v>Included</v>
      </c>
      <c r="O106" s="66">
        <f t="shared" si="44"/>
        <v>0</v>
      </c>
      <c r="P106" s="9">
        <f t="shared" si="38"/>
        <v>0</v>
      </c>
      <c r="Q106" s="10">
        <f t="shared" si="45"/>
        <v>0</v>
      </c>
      <c r="R106" s="17">
        <f t="shared" si="39"/>
        <v>0</v>
      </c>
      <c r="S106" s="9"/>
      <c r="T106" s="63">
        <f t="shared" si="40"/>
        <v>0</v>
      </c>
      <c r="V106" s="64"/>
      <c r="AB106" s="10"/>
      <c r="AL106" s="10"/>
      <c r="AM106" s="10"/>
      <c r="AN106" s="10"/>
      <c r="AO106" s="10"/>
      <c r="AP106" s="10"/>
      <c r="AQ106" s="10"/>
      <c r="AR106" s="10"/>
      <c r="AS106" s="10"/>
      <c r="AT106" s="10"/>
      <c r="AU106" s="10"/>
      <c r="AV106" s="10"/>
      <c r="AW106" s="10"/>
      <c r="AX106" s="10"/>
      <c r="AY106" s="10"/>
    </row>
    <row r="107" spans="1:51" ht="42" x14ac:dyDescent="0.35">
      <c r="A107" s="58">
        <v>14</v>
      </c>
      <c r="B107" s="825">
        <v>7000028940</v>
      </c>
      <c r="C107" s="825">
        <v>370</v>
      </c>
      <c r="D107" s="826" t="s">
        <v>409</v>
      </c>
      <c r="E107" s="825">
        <v>1000033674</v>
      </c>
      <c r="F107" s="825">
        <v>73082011</v>
      </c>
      <c r="G107" s="59"/>
      <c r="H107" s="827">
        <v>0.18</v>
      </c>
      <c r="I107" s="60"/>
      <c r="J107" s="826" t="s">
        <v>419</v>
      </c>
      <c r="K107" s="825" t="s">
        <v>331</v>
      </c>
      <c r="L107" s="825">
        <v>4</v>
      </c>
      <c r="M107" s="61"/>
      <c r="N107" s="823" t="str">
        <f t="shared" si="37"/>
        <v>Included</v>
      </c>
      <c r="O107" s="66">
        <f t="shared" ref="O107" si="46">R107</f>
        <v>0</v>
      </c>
      <c r="P107" s="9">
        <f t="shared" si="38"/>
        <v>0</v>
      </c>
      <c r="Q107" s="10">
        <f t="shared" ref="Q107" si="47">IF(N107="Included",0,N107)</f>
        <v>0</v>
      </c>
      <c r="R107" s="17">
        <f t="shared" si="39"/>
        <v>0</v>
      </c>
      <c r="S107" s="9"/>
      <c r="T107" s="63">
        <f t="shared" si="40"/>
        <v>0</v>
      </c>
      <c r="V107" s="64"/>
      <c r="AB107" s="10"/>
      <c r="AL107" s="10"/>
      <c r="AM107" s="10"/>
      <c r="AN107" s="10"/>
      <c r="AO107" s="10"/>
      <c r="AP107" s="10"/>
      <c r="AQ107" s="10"/>
      <c r="AR107" s="10"/>
      <c r="AS107" s="10"/>
      <c r="AT107" s="10"/>
      <c r="AU107" s="10"/>
      <c r="AV107" s="10"/>
      <c r="AW107" s="10"/>
      <c r="AX107" s="10"/>
      <c r="AY107" s="10"/>
    </row>
    <row r="108" spans="1:51" ht="42" x14ac:dyDescent="0.35">
      <c r="A108" s="58">
        <f t="shared" si="41"/>
        <v>15</v>
      </c>
      <c r="B108" s="825">
        <v>7000028940</v>
      </c>
      <c r="C108" s="825">
        <v>400</v>
      </c>
      <c r="D108" s="826" t="s">
        <v>410</v>
      </c>
      <c r="E108" s="825">
        <v>1000009321</v>
      </c>
      <c r="F108" s="825">
        <v>85469090</v>
      </c>
      <c r="G108" s="59"/>
      <c r="H108" s="827">
        <v>0.18</v>
      </c>
      <c r="I108" s="60"/>
      <c r="J108" s="826" t="s">
        <v>420</v>
      </c>
      <c r="K108" s="825" t="s">
        <v>34</v>
      </c>
      <c r="L108" s="825">
        <v>45</v>
      </c>
      <c r="M108" s="61"/>
      <c r="N108" s="823" t="str">
        <f t="shared" si="37"/>
        <v>Included</v>
      </c>
      <c r="O108" s="66">
        <f t="shared" si="44"/>
        <v>0</v>
      </c>
      <c r="P108" s="9">
        <f t="shared" si="38"/>
        <v>0</v>
      </c>
      <c r="Q108" s="10">
        <f t="shared" si="45"/>
        <v>0</v>
      </c>
      <c r="R108" s="17">
        <f t="shared" si="39"/>
        <v>0</v>
      </c>
      <c r="S108" s="9"/>
      <c r="T108" s="63">
        <f t="shared" si="40"/>
        <v>0</v>
      </c>
      <c r="V108" s="64"/>
      <c r="AB108" s="10"/>
      <c r="AL108" s="10"/>
      <c r="AM108" s="10"/>
      <c r="AN108" s="10"/>
      <c r="AO108" s="10"/>
      <c r="AP108" s="10"/>
      <c r="AQ108" s="10"/>
      <c r="AR108" s="10"/>
      <c r="AS108" s="10"/>
      <c r="AT108" s="10"/>
      <c r="AU108" s="10"/>
      <c r="AV108" s="10"/>
      <c r="AW108" s="10"/>
      <c r="AX108" s="10"/>
      <c r="AY108" s="10"/>
    </row>
    <row r="109" spans="1:51" ht="42" x14ac:dyDescent="0.35">
      <c r="A109" s="58">
        <f t="shared" si="41"/>
        <v>16</v>
      </c>
      <c r="B109" s="825">
        <v>7000028940</v>
      </c>
      <c r="C109" s="825">
        <v>410</v>
      </c>
      <c r="D109" s="826" t="s">
        <v>411</v>
      </c>
      <c r="E109" s="825">
        <v>1000009321</v>
      </c>
      <c r="F109" s="825">
        <v>85469090</v>
      </c>
      <c r="G109" s="59"/>
      <c r="H109" s="827">
        <v>0.18</v>
      </c>
      <c r="I109" s="60"/>
      <c r="J109" s="826" t="s">
        <v>420</v>
      </c>
      <c r="K109" s="825" t="s">
        <v>34</v>
      </c>
      <c r="L109" s="825">
        <v>5</v>
      </c>
      <c r="M109" s="61"/>
      <c r="N109" s="823" t="str">
        <f t="shared" si="37"/>
        <v>Included</v>
      </c>
      <c r="O109" s="66">
        <f t="shared" si="44"/>
        <v>0</v>
      </c>
      <c r="P109" s="9">
        <f t="shared" si="38"/>
        <v>0</v>
      </c>
      <c r="Q109" s="10">
        <f t="shared" si="45"/>
        <v>0</v>
      </c>
      <c r="R109" s="17">
        <f t="shared" si="39"/>
        <v>0</v>
      </c>
      <c r="S109" s="9"/>
      <c r="T109" s="63">
        <f t="shared" si="40"/>
        <v>0</v>
      </c>
      <c r="V109" s="64"/>
      <c r="AB109" s="10"/>
      <c r="AL109" s="10"/>
      <c r="AM109" s="10"/>
      <c r="AN109" s="10"/>
      <c r="AO109" s="10"/>
      <c r="AP109" s="10"/>
      <c r="AQ109" s="10"/>
      <c r="AR109" s="10"/>
      <c r="AS109" s="10"/>
      <c r="AT109" s="10"/>
      <c r="AU109" s="10"/>
      <c r="AV109" s="10"/>
      <c r="AW109" s="10"/>
      <c r="AX109" s="10"/>
      <c r="AY109" s="10"/>
    </row>
    <row r="110" spans="1:51" ht="21" x14ac:dyDescent="0.35">
      <c r="A110" s="58">
        <v>17</v>
      </c>
      <c r="B110" s="825">
        <v>7000028940</v>
      </c>
      <c r="C110" s="825">
        <v>420</v>
      </c>
      <c r="D110" s="826" t="s">
        <v>412</v>
      </c>
      <c r="E110" s="825">
        <v>1000015969</v>
      </c>
      <c r="F110" s="825">
        <v>73082011</v>
      </c>
      <c r="G110" s="59"/>
      <c r="H110" s="827">
        <v>0.18</v>
      </c>
      <c r="I110" s="60"/>
      <c r="J110" s="826" t="s">
        <v>421</v>
      </c>
      <c r="K110" s="825" t="s">
        <v>34</v>
      </c>
      <c r="L110" s="825">
        <v>5</v>
      </c>
      <c r="M110" s="61"/>
      <c r="N110" s="823" t="str">
        <f t="shared" si="37"/>
        <v>Included</v>
      </c>
      <c r="O110" s="66">
        <f t="shared" si="44"/>
        <v>0</v>
      </c>
      <c r="P110" s="9">
        <f t="shared" si="38"/>
        <v>0</v>
      </c>
      <c r="Q110" s="10">
        <f t="shared" si="45"/>
        <v>0</v>
      </c>
      <c r="R110" s="17">
        <f t="shared" si="39"/>
        <v>0</v>
      </c>
      <c r="S110" s="9"/>
      <c r="T110" s="63">
        <f t="shared" si="40"/>
        <v>0</v>
      </c>
      <c r="V110" s="64"/>
      <c r="AB110" s="10"/>
      <c r="AL110" s="10"/>
      <c r="AM110" s="10"/>
      <c r="AN110" s="10"/>
      <c r="AO110" s="10"/>
      <c r="AP110" s="10"/>
      <c r="AQ110" s="10"/>
      <c r="AR110" s="10"/>
      <c r="AS110" s="10"/>
      <c r="AT110" s="10"/>
      <c r="AU110" s="10"/>
      <c r="AV110" s="10"/>
      <c r="AW110" s="10"/>
      <c r="AX110" s="10"/>
      <c r="AY110" s="10"/>
    </row>
    <row r="111" spans="1:51" ht="21" x14ac:dyDescent="0.35">
      <c r="A111" s="58">
        <f t="shared" si="41"/>
        <v>18</v>
      </c>
      <c r="B111" s="825">
        <v>7000028940</v>
      </c>
      <c r="C111" s="825">
        <v>430</v>
      </c>
      <c r="D111" s="826" t="s">
        <v>412</v>
      </c>
      <c r="E111" s="825">
        <v>1000017508</v>
      </c>
      <c r="F111" s="825">
        <v>73082011</v>
      </c>
      <c r="G111" s="59"/>
      <c r="H111" s="827">
        <v>0.18</v>
      </c>
      <c r="I111" s="60"/>
      <c r="J111" s="826" t="s">
        <v>399</v>
      </c>
      <c r="K111" s="825" t="s">
        <v>331</v>
      </c>
      <c r="L111" s="825">
        <v>5</v>
      </c>
      <c r="M111" s="61"/>
      <c r="N111" s="823" t="str">
        <f t="shared" si="37"/>
        <v>Included</v>
      </c>
      <c r="O111" s="66">
        <f t="shared" si="44"/>
        <v>0</v>
      </c>
      <c r="P111" s="9">
        <f t="shared" si="38"/>
        <v>0</v>
      </c>
      <c r="Q111" s="10">
        <f t="shared" si="45"/>
        <v>0</v>
      </c>
      <c r="R111" s="17">
        <f t="shared" si="39"/>
        <v>0</v>
      </c>
      <c r="S111" s="9"/>
      <c r="T111" s="63">
        <f t="shared" si="40"/>
        <v>0</v>
      </c>
      <c r="V111" s="64"/>
      <c r="AB111" s="10"/>
      <c r="AL111" s="10"/>
      <c r="AM111" s="10"/>
      <c r="AN111" s="10"/>
      <c r="AO111" s="10"/>
      <c r="AP111" s="10"/>
      <c r="AQ111" s="10"/>
      <c r="AR111" s="10"/>
      <c r="AS111" s="10"/>
      <c r="AT111" s="10"/>
      <c r="AU111" s="10"/>
      <c r="AV111" s="10"/>
      <c r="AW111" s="10"/>
      <c r="AX111" s="10"/>
      <c r="AY111" s="10"/>
    </row>
    <row r="112" spans="1:51" ht="21" x14ac:dyDescent="0.35">
      <c r="A112" s="58">
        <f t="shared" si="41"/>
        <v>19</v>
      </c>
      <c r="B112" s="825">
        <v>7000028940</v>
      </c>
      <c r="C112" s="825">
        <v>440</v>
      </c>
      <c r="D112" s="826" t="s">
        <v>412</v>
      </c>
      <c r="E112" s="825">
        <v>1000006779</v>
      </c>
      <c r="F112" s="825">
        <v>73082011</v>
      </c>
      <c r="G112" s="59"/>
      <c r="H112" s="827">
        <v>0.18</v>
      </c>
      <c r="I112" s="60"/>
      <c r="J112" s="826" t="s">
        <v>400</v>
      </c>
      <c r="K112" s="825" t="s">
        <v>331</v>
      </c>
      <c r="L112" s="825">
        <v>5</v>
      </c>
      <c r="M112" s="61"/>
      <c r="N112" s="823" t="str">
        <f t="shared" si="37"/>
        <v>Included</v>
      </c>
      <c r="O112" s="66">
        <f t="shared" si="44"/>
        <v>0</v>
      </c>
      <c r="P112" s="9">
        <f t="shared" si="38"/>
        <v>0</v>
      </c>
      <c r="Q112" s="10">
        <f t="shared" si="45"/>
        <v>0</v>
      </c>
      <c r="R112" s="17">
        <f t="shared" si="39"/>
        <v>0</v>
      </c>
      <c r="S112" s="9"/>
      <c r="T112" s="63">
        <f t="shared" si="40"/>
        <v>0</v>
      </c>
      <c r="V112" s="64"/>
      <c r="AB112" s="10"/>
      <c r="AL112" s="10"/>
      <c r="AM112" s="10"/>
      <c r="AN112" s="10"/>
      <c r="AO112" s="10"/>
      <c r="AP112" s="10"/>
      <c r="AQ112" s="10"/>
      <c r="AR112" s="10"/>
      <c r="AS112" s="10"/>
      <c r="AT112" s="10"/>
      <c r="AU112" s="10"/>
      <c r="AV112" s="10"/>
      <c r="AW112" s="10"/>
      <c r="AX112" s="10"/>
      <c r="AY112" s="10"/>
    </row>
    <row r="113" spans="1:51" ht="21" x14ac:dyDescent="0.35">
      <c r="A113" s="58">
        <f t="shared" si="41"/>
        <v>20</v>
      </c>
      <c r="B113" s="825">
        <v>7000028940</v>
      </c>
      <c r="C113" s="825">
        <v>450</v>
      </c>
      <c r="D113" s="826" t="s">
        <v>412</v>
      </c>
      <c r="E113" s="825">
        <v>1000010539</v>
      </c>
      <c r="F113" s="825">
        <v>73082011</v>
      </c>
      <c r="G113" s="59"/>
      <c r="H113" s="827">
        <v>0.18</v>
      </c>
      <c r="I113" s="60"/>
      <c r="J113" s="826" t="s">
        <v>397</v>
      </c>
      <c r="K113" s="825" t="s">
        <v>34</v>
      </c>
      <c r="L113" s="825">
        <v>5</v>
      </c>
      <c r="M113" s="61"/>
      <c r="N113" s="823" t="str">
        <f t="shared" si="37"/>
        <v>Included</v>
      </c>
      <c r="O113" s="66">
        <f t="shared" si="44"/>
        <v>0</v>
      </c>
      <c r="P113" s="9">
        <f t="shared" si="38"/>
        <v>0</v>
      </c>
      <c r="Q113" s="10">
        <f t="shared" si="45"/>
        <v>0</v>
      </c>
      <c r="R113" s="17">
        <f t="shared" si="39"/>
        <v>0</v>
      </c>
      <c r="S113" s="9"/>
      <c r="T113" s="63">
        <f t="shared" si="40"/>
        <v>0</v>
      </c>
      <c r="V113" s="64"/>
      <c r="AB113" s="10"/>
      <c r="AL113" s="10"/>
      <c r="AM113" s="10"/>
      <c r="AN113" s="10"/>
      <c r="AO113" s="10"/>
      <c r="AP113" s="10"/>
      <c r="AQ113" s="10"/>
      <c r="AR113" s="10"/>
      <c r="AS113" s="10"/>
      <c r="AT113" s="10"/>
      <c r="AU113" s="10"/>
      <c r="AV113" s="10"/>
      <c r="AW113" s="10"/>
      <c r="AX113" s="10"/>
      <c r="AY113" s="10"/>
    </row>
    <row r="114" spans="1:51" ht="18.75" x14ac:dyDescent="0.3">
      <c r="A114" s="796" t="s">
        <v>362</v>
      </c>
      <c r="B114" s="923" t="s">
        <v>423</v>
      </c>
      <c r="C114" s="924"/>
      <c r="D114" s="924"/>
      <c r="E114" s="924"/>
      <c r="F114" s="924"/>
      <c r="G114" s="924"/>
      <c r="H114" s="924"/>
      <c r="I114" s="924"/>
      <c r="J114" s="924"/>
      <c r="K114" s="924"/>
      <c r="L114" s="924"/>
      <c r="M114" s="924"/>
      <c r="N114" s="924"/>
      <c r="O114" s="925"/>
      <c r="P114" s="44"/>
      <c r="Q114" s="44"/>
      <c r="R114" s="44"/>
      <c r="S114" s="45"/>
      <c r="T114" s="46"/>
      <c r="U114" s="46"/>
      <c r="V114" s="46"/>
      <c r="W114" s="46"/>
      <c r="AA114" s="11"/>
      <c r="AI114" s="34"/>
    </row>
    <row r="115" spans="1:51" ht="21" x14ac:dyDescent="0.35">
      <c r="A115" s="58">
        <v>1</v>
      </c>
      <c r="B115" s="828">
        <v>7000028941</v>
      </c>
      <c r="C115" s="828">
        <v>220</v>
      </c>
      <c r="D115" s="829" t="s">
        <v>402</v>
      </c>
      <c r="E115" s="828">
        <v>1000063980</v>
      </c>
      <c r="F115" s="828">
        <v>76141000</v>
      </c>
      <c r="G115" s="59"/>
      <c r="H115" s="827">
        <v>0.18</v>
      </c>
      <c r="I115" s="60"/>
      <c r="J115" s="829" t="s">
        <v>413</v>
      </c>
      <c r="K115" s="828" t="s">
        <v>330</v>
      </c>
      <c r="L115" s="828">
        <v>1.0149999999999999</v>
      </c>
      <c r="M115" s="61"/>
      <c r="N115" s="831" t="str">
        <f t="shared" ref="N115:N132" si="48">IF(M115=0, "Included",IF(ISERROR(L115*M115), M115, L115*M115))</f>
        <v>Included</v>
      </c>
      <c r="O115" s="66">
        <f t="shared" si="44"/>
        <v>0</v>
      </c>
      <c r="P115" s="9">
        <f t="shared" ref="P115:P132" si="49">+L115*M115</f>
        <v>0</v>
      </c>
      <c r="Q115" s="10">
        <f t="shared" si="45"/>
        <v>0</v>
      </c>
      <c r="R115" s="17">
        <f t="shared" ref="R115:R132" si="50">IF(I115="", H115*Q115,I115*Q115)</f>
        <v>0</v>
      </c>
      <c r="S115" s="9"/>
      <c r="T115" s="63">
        <f t="shared" ref="T115:T132" si="51">+P115*H115</f>
        <v>0</v>
      </c>
      <c r="V115" s="64"/>
      <c r="AB115" s="10"/>
      <c r="AL115" s="10"/>
      <c r="AM115" s="10"/>
      <c r="AN115" s="10"/>
      <c r="AO115" s="10"/>
      <c r="AP115" s="10"/>
      <c r="AQ115" s="10"/>
      <c r="AR115" s="10"/>
      <c r="AS115" s="10"/>
      <c r="AT115" s="10"/>
      <c r="AU115" s="10"/>
      <c r="AV115" s="10"/>
      <c r="AW115" s="10"/>
      <c r="AX115" s="10"/>
      <c r="AY115" s="10"/>
    </row>
    <row r="116" spans="1:51" ht="42" x14ac:dyDescent="0.35">
      <c r="A116" s="58">
        <v>2</v>
      </c>
      <c r="B116" s="828">
        <v>7000028941</v>
      </c>
      <c r="C116" s="828">
        <v>230</v>
      </c>
      <c r="D116" s="829" t="s">
        <v>403</v>
      </c>
      <c r="E116" s="828">
        <v>1000033694</v>
      </c>
      <c r="F116" s="828">
        <v>76169990</v>
      </c>
      <c r="G116" s="59"/>
      <c r="H116" s="827">
        <v>0.18</v>
      </c>
      <c r="I116" s="60"/>
      <c r="J116" s="829" t="s">
        <v>414</v>
      </c>
      <c r="K116" s="828" t="s">
        <v>331</v>
      </c>
      <c r="L116" s="828">
        <v>3</v>
      </c>
      <c r="M116" s="61"/>
      <c r="N116" s="831" t="str">
        <f t="shared" si="48"/>
        <v>Included</v>
      </c>
      <c r="O116" s="66">
        <f t="shared" si="44"/>
        <v>0</v>
      </c>
      <c r="P116" s="9">
        <f t="shared" si="49"/>
        <v>0</v>
      </c>
      <c r="Q116" s="10">
        <f t="shared" si="45"/>
        <v>0</v>
      </c>
      <c r="R116" s="17">
        <f t="shared" si="50"/>
        <v>0</v>
      </c>
      <c r="S116" s="9"/>
      <c r="T116" s="63">
        <f t="shared" si="51"/>
        <v>0</v>
      </c>
      <c r="V116" s="64"/>
      <c r="AB116" s="10"/>
      <c r="AL116" s="10"/>
      <c r="AM116" s="10"/>
      <c r="AN116" s="10"/>
      <c r="AO116" s="10"/>
      <c r="AP116" s="10"/>
      <c r="AQ116" s="10"/>
      <c r="AR116" s="10"/>
      <c r="AS116" s="10"/>
      <c r="AT116" s="10"/>
      <c r="AU116" s="10"/>
      <c r="AV116" s="10"/>
      <c r="AW116" s="10"/>
      <c r="AX116" s="10"/>
      <c r="AY116" s="10"/>
    </row>
    <row r="117" spans="1:51" ht="42" x14ac:dyDescent="0.35">
      <c r="A117" s="58">
        <f t="shared" si="41"/>
        <v>3</v>
      </c>
      <c r="B117" s="828">
        <v>7000028941</v>
      </c>
      <c r="C117" s="828">
        <v>240</v>
      </c>
      <c r="D117" s="829" t="s">
        <v>403</v>
      </c>
      <c r="E117" s="828">
        <v>1000033695</v>
      </c>
      <c r="F117" s="828">
        <v>76169990</v>
      </c>
      <c r="G117" s="59"/>
      <c r="H117" s="827">
        <v>0.18</v>
      </c>
      <c r="I117" s="60"/>
      <c r="J117" s="829" t="s">
        <v>415</v>
      </c>
      <c r="K117" s="828" t="s">
        <v>331</v>
      </c>
      <c r="L117" s="828">
        <v>3</v>
      </c>
      <c r="M117" s="61"/>
      <c r="N117" s="831" t="str">
        <f t="shared" si="48"/>
        <v>Included</v>
      </c>
      <c r="O117" s="66">
        <f t="shared" si="44"/>
        <v>0</v>
      </c>
      <c r="P117" s="9">
        <f t="shared" si="49"/>
        <v>0</v>
      </c>
      <c r="Q117" s="10">
        <f t="shared" si="45"/>
        <v>0</v>
      </c>
      <c r="R117" s="17">
        <f t="shared" si="50"/>
        <v>0</v>
      </c>
      <c r="S117" s="9"/>
      <c r="T117" s="63">
        <f t="shared" si="51"/>
        <v>0</v>
      </c>
      <c r="V117" s="64"/>
      <c r="AB117" s="10"/>
      <c r="AL117" s="10"/>
      <c r="AM117" s="10"/>
      <c r="AN117" s="10"/>
      <c r="AO117" s="10"/>
      <c r="AP117" s="10"/>
      <c r="AQ117" s="10"/>
      <c r="AR117" s="10"/>
      <c r="AS117" s="10"/>
      <c r="AT117" s="10"/>
      <c r="AU117" s="10"/>
      <c r="AV117" s="10"/>
      <c r="AW117" s="10"/>
      <c r="AX117" s="10"/>
      <c r="AY117" s="10"/>
    </row>
    <row r="118" spans="1:51" ht="42" x14ac:dyDescent="0.35">
      <c r="A118" s="58">
        <f t="shared" si="41"/>
        <v>4</v>
      </c>
      <c r="B118" s="828">
        <v>7000028941</v>
      </c>
      <c r="C118" s="828">
        <v>250</v>
      </c>
      <c r="D118" s="829" t="s">
        <v>403</v>
      </c>
      <c r="E118" s="828">
        <v>1000033696</v>
      </c>
      <c r="F118" s="828">
        <v>73082011</v>
      </c>
      <c r="G118" s="59"/>
      <c r="H118" s="827">
        <v>0.18</v>
      </c>
      <c r="I118" s="60"/>
      <c r="J118" s="829" t="s">
        <v>416</v>
      </c>
      <c r="K118" s="828" t="s">
        <v>331</v>
      </c>
      <c r="L118" s="828">
        <v>66</v>
      </c>
      <c r="M118" s="61"/>
      <c r="N118" s="831" t="str">
        <f t="shared" si="48"/>
        <v>Included</v>
      </c>
      <c r="O118" s="66">
        <f t="shared" si="44"/>
        <v>0</v>
      </c>
      <c r="P118" s="9">
        <f t="shared" si="49"/>
        <v>0</v>
      </c>
      <c r="Q118" s="10">
        <f t="shared" si="45"/>
        <v>0</v>
      </c>
      <c r="R118" s="17">
        <f t="shared" si="50"/>
        <v>0</v>
      </c>
      <c r="S118" s="9"/>
      <c r="T118" s="63">
        <f t="shared" si="51"/>
        <v>0</v>
      </c>
      <c r="V118" s="64"/>
      <c r="AB118" s="10"/>
      <c r="AL118" s="10"/>
      <c r="AM118" s="10"/>
      <c r="AN118" s="10"/>
      <c r="AO118" s="10"/>
      <c r="AP118" s="10"/>
      <c r="AQ118" s="10"/>
      <c r="AR118" s="10"/>
      <c r="AS118" s="10"/>
      <c r="AT118" s="10"/>
      <c r="AU118" s="10"/>
      <c r="AV118" s="10"/>
      <c r="AW118" s="10"/>
      <c r="AX118" s="10"/>
      <c r="AY118" s="10"/>
    </row>
    <row r="119" spans="1:51" ht="21" x14ac:dyDescent="0.35">
      <c r="A119" s="58">
        <v>5</v>
      </c>
      <c r="B119" s="828">
        <v>7000028941</v>
      </c>
      <c r="C119" s="828">
        <v>260</v>
      </c>
      <c r="D119" s="829" t="s">
        <v>404</v>
      </c>
      <c r="E119" s="828">
        <v>1000053285</v>
      </c>
      <c r="F119" s="828">
        <v>73082011</v>
      </c>
      <c r="G119" s="59"/>
      <c r="H119" s="827">
        <v>0.18</v>
      </c>
      <c r="I119" s="60"/>
      <c r="J119" s="829" t="s">
        <v>417</v>
      </c>
      <c r="K119" s="828" t="s">
        <v>331</v>
      </c>
      <c r="L119" s="828">
        <v>21</v>
      </c>
      <c r="M119" s="61"/>
      <c r="N119" s="831" t="str">
        <f t="shared" si="48"/>
        <v>Included</v>
      </c>
      <c r="O119" s="66">
        <f t="shared" ref="O119:O124" si="52">R119</f>
        <v>0</v>
      </c>
      <c r="P119" s="9">
        <f t="shared" si="49"/>
        <v>0</v>
      </c>
      <c r="Q119" s="10">
        <f t="shared" ref="Q119:Q124" si="53">IF(N119="Included",0,N119)</f>
        <v>0</v>
      </c>
      <c r="R119" s="17">
        <f t="shared" si="50"/>
        <v>0</v>
      </c>
      <c r="S119" s="9"/>
      <c r="T119" s="63">
        <f t="shared" si="51"/>
        <v>0</v>
      </c>
      <c r="V119" s="64"/>
      <c r="AB119" s="10"/>
      <c r="AL119" s="10"/>
      <c r="AM119" s="10"/>
      <c r="AN119" s="10"/>
      <c r="AO119" s="10"/>
      <c r="AP119" s="10"/>
      <c r="AQ119" s="10"/>
      <c r="AR119" s="10"/>
      <c r="AS119" s="10"/>
      <c r="AT119" s="10"/>
      <c r="AU119" s="10"/>
      <c r="AV119" s="10"/>
      <c r="AW119" s="10"/>
      <c r="AX119" s="10"/>
      <c r="AY119" s="10"/>
    </row>
    <row r="120" spans="1:51" ht="21" x14ac:dyDescent="0.35">
      <c r="A120" s="58">
        <v>6</v>
      </c>
      <c r="B120" s="828">
        <v>7000028941</v>
      </c>
      <c r="C120" s="828">
        <v>270</v>
      </c>
      <c r="D120" s="829" t="s">
        <v>404</v>
      </c>
      <c r="E120" s="828">
        <v>1000053244</v>
      </c>
      <c r="F120" s="828">
        <v>73082011</v>
      </c>
      <c r="G120" s="59"/>
      <c r="H120" s="827">
        <v>0.18</v>
      </c>
      <c r="I120" s="60"/>
      <c r="J120" s="829" t="s">
        <v>418</v>
      </c>
      <c r="K120" s="828" t="s">
        <v>331</v>
      </c>
      <c r="L120" s="828">
        <v>12</v>
      </c>
      <c r="M120" s="61"/>
      <c r="N120" s="831" t="str">
        <f t="shared" si="48"/>
        <v>Included</v>
      </c>
      <c r="O120" s="66">
        <f t="shared" si="52"/>
        <v>0</v>
      </c>
      <c r="P120" s="9">
        <f t="shared" si="49"/>
        <v>0</v>
      </c>
      <c r="Q120" s="10">
        <f t="shared" si="53"/>
        <v>0</v>
      </c>
      <c r="R120" s="17">
        <f t="shared" si="50"/>
        <v>0</v>
      </c>
      <c r="S120" s="9"/>
      <c r="T120" s="63">
        <f t="shared" si="51"/>
        <v>0</v>
      </c>
      <c r="V120" s="64"/>
      <c r="AB120" s="10"/>
      <c r="AL120" s="10"/>
      <c r="AM120" s="10"/>
      <c r="AN120" s="10"/>
      <c r="AO120" s="10"/>
      <c r="AP120" s="10"/>
      <c r="AQ120" s="10"/>
      <c r="AR120" s="10"/>
      <c r="AS120" s="10"/>
      <c r="AT120" s="10"/>
      <c r="AU120" s="10"/>
      <c r="AV120" s="10"/>
      <c r="AW120" s="10"/>
      <c r="AX120" s="10"/>
      <c r="AY120" s="10"/>
    </row>
    <row r="121" spans="1:51" ht="42" x14ac:dyDescent="0.35">
      <c r="A121" s="58">
        <v>7</v>
      </c>
      <c r="B121" s="828">
        <v>7000028941</v>
      </c>
      <c r="C121" s="828">
        <v>280</v>
      </c>
      <c r="D121" s="829" t="s">
        <v>405</v>
      </c>
      <c r="E121" s="828">
        <v>1000033674</v>
      </c>
      <c r="F121" s="828">
        <v>73082011</v>
      </c>
      <c r="G121" s="59"/>
      <c r="H121" s="827">
        <v>0.18</v>
      </c>
      <c r="I121" s="60"/>
      <c r="J121" s="829" t="s">
        <v>419</v>
      </c>
      <c r="K121" s="828" t="s">
        <v>331</v>
      </c>
      <c r="L121" s="828">
        <v>33</v>
      </c>
      <c r="M121" s="61"/>
      <c r="N121" s="831" t="str">
        <f t="shared" si="48"/>
        <v>Included</v>
      </c>
      <c r="O121" s="66">
        <f t="shared" si="52"/>
        <v>0</v>
      </c>
      <c r="P121" s="9">
        <f t="shared" si="49"/>
        <v>0</v>
      </c>
      <c r="Q121" s="10">
        <f t="shared" si="53"/>
        <v>0</v>
      </c>
      <c r="R121" s="17">
        <f t="shared" si="50"/>
        <v>0</v>
      </c>
      <c r="S121" s="9"/>
      <c r="T121" s="63">
        <f t="shared" si="51"/>
        <v>0</v>
      </c>
      <c r="V121" s="64"/>
      <c r="AB121" s="10"/>
      <c r="AL121" s="10"/>
      <c r="AM121" s="10"/>
      <c r="AN121" s="10"/>
      <c r="AO121" s="10"/>
      <c r="AP121" s="10"/>
      <c r="AQ121" s="10"/>
      <c r="AR121" s="10"/>
      <c r="AS121" s="10"/>
      <c r="AT121" s="10"/>
      <c r="AU121" s="10"/>
      <c r="AV121" s="10"/>
      <c r="AW121" s="10"/>
      <c r="AX121" s="10"/>
      <c r="AY121" s="10"/>
    </row>
    <row r="122" spans="1:51" ht="21" x14ac:dyDescent="0.35">
      <c r="A122" s="58">
        <f t="shared" si="41"/>
        <v>8</v>
      </c>
      <c r="B122" s="828">
        <v>7000028941</v>
      </c>
      <c r="C122" s="828">
        <v>290</v>
      </c>
      <c r="D122" s="829" t="s">
        <v>406</v>
      </c>
      <c r="E122" s="828">
        <v>1000063980</v>
      </c>
      <c r="F122" s="828">
        <v>76141000</v>
      </c>
      <c r="G122" s="59"/>
      <c r="H122" s="827">
        <v>0.18</v>
      </c>
      <c r="I122" s="60"/>
      <c r="J122" s="829" t="s">
        <v>413</v>
      </c>
      <c r="K122" s="828" t="s">
        <v>330</v>
      </c>
      <c r="L122" s="828">
        <v>0.15</v>
      </c>
      <c r="M122" s="61"/>
      <c r="N122" s="831" t="str">
        <f t="shared" si="48"/>
        <v>Included</v>
      </c>
      <c r="O122" s="66">
        <f t="shared" si="52"/>
        <v>0</v>
      </c>
      <c r="P122" s="9">
        <f t="shared" si="49"/>
        <v>0</v>
      </c>
      <c r="Q122" s="10">
        <f t="shared" si="53"/>
        <v>0</v>
      </c>
      <c r="R122" s="17">
        <f t="shared" si="50"/>
        <v>0</v>
      </c>
      <c r="S122" s="9"/>
      <c r="T122" s="63">
        <f t="shared" si="51"/>
        <v>0</v>
      </c>
      <c r="V122" s="64"/>
      <c r="AB122" s="10"/>
      <c r="AL122" s="10"/>
      <c r="AM122" s="10"/>
      <c r="AN122" s="10"/>
      <c r="AO122" s="10"/>
      <c r="AP122" s="10"/>
      <c r="AQ122" s="10"/>
      <c r="AR122" s="10"/>
      <c r="AS122" s="10"/>
      <c r="AT122" s="10"/>
      <c r="AU122" s="10"/>
      <c r="AV122" s="10"/>
      <c r="AW122" s="10"/>
      <c r="AX122" s="10"/>
      <c r="AY122" s="10"/>
    </row>
    <row r="123" spans="1:51" ht="42" x14ac:dyDescent="0.35">
      <c r="A123" s="58">
        <v>9</v>
      </c>
      <c r="B123" s="828">
        <v>7000028941</v>
      </c>
      <c r="C123" s="828">
        <v>300</v>
      </c>
      <c r="D123" s="829" t="s">
        <v>407</v>
      </c>
      <c r="E123" s="828">
        <v>1000033694</v>
      </c>
      <c r="F123" s="828">
        <v>76169990</v>
      </c>
      <c r="G123" s="59"/>
      <c r="H123" s="827">
        <v>0.18</v>
      </c>
      <c r="I123" s="60"/>
      <c r="J123" s="829" t="s">
        <v>414</v>
      </c>
      <c r="K123" s="828" t="s">
        <v>331</v>
      </c>
      <c r="L123" s="828">
        <v>1</v>
      </c>
      <c r="M123" s="61"/>
      <c r="N123" s="831" t="str">
        <f t="shared" si="48"/>
        <v>Included</v>
      </c>
      <c r="O123" s="66">
        <f t="shared" si="52"/>
        <v>0</v>
      </c>
      <c r="P123" s="9">
        <f t="shared" si="49"/>
        <v>0</v>
      </c>
      <c r="Q123" s="10">
        <f t="shared" si="53"/>
        <v>0</v>
      </c>
      <c r="R123" s="17">
        <f t="shared" si="50"/>
        <v>0</v>
      </c>
      <c r="S123" s="9"/>
      <c r="T123" s="63">
        <f t="shared" si="51"/>
        <v>0</v>
      </c>
      <c r="V123" s="64"/>
      <c r="AB123" s="10"/>
      <c r="AL123" s="10"/>
      <c r="AM123" s="10"/>
      <c r="AN123" s="10"/>
      <c r="AO123" s="10"/>
      <c r="AP123" s="10"/>
      <c r="AQ123" s="10"/>
      <c r="AR123" s="10"/>
      <c r="AS123" s="10"/>
      <c r="AT123" s="10"/>
      <c r="AU123" s="10"/>
      <c r="AV123" s="10"/>
      <c r="AW123" s="10"/>
      <c r="AX123" s="10"/>
      <c r="AY123" s="10"/>
    </row>
    <row r="124" spans="1:51" ht="42" x14ac:dyDescent="0.35">
      <c r="A124" s="58">
        <v>10</v>
      </c>
      <c r="B124" s="828">
        <v>7000028941</v>
      </c>
      <c r="C124" s="828">
        <v>310</v>
      </c>
      <c r="D124" s="829" t="s">
        <v>407</v>
      </c>
      <c r="E124" s="828">
        <v>1000033695</v>
      </c>
      <c r="F124" s="828">
        <v>76169990</v>
      </c>
      <c r="G124" s="59"/>
      <c r="H124" s="827">
        <v>0.18</v>
      </c>
      <c r="I124" s="60"/>
      <c r="J124" s="829" t="s">
        <v>415</v>
      </c>
      <c r="K124" s="828" t="s">
        <v>331</v>
      </c>
      <c r="L124" s="828">
        <v>1</v>
      </c>
      <c r="M124" s="61"/>
      <c r="N124" s="831" t="str">
        <f t="shared" si="48"/>
        <v>Included</v>
      </c>
      <c r="O124" s="66">
        <f t="shared" si="52"/>
        <v>0</v>
      </c>
      <c r="P124" s="9">
        <f t="shared" si="49"/>
        <v>0</v>
      </c>
      <c r="Q124" s="10">
        <f t="shared" si="53"/>
        <v>0</v>
      </c>
      <c r="R124" s="17">
        <f t="shared" si="50"/>
        <v>0</v>
      </c>
      <c r="S124" s="9"/>
      <c r="T124" s="63">
        <f t="shared" si="51"/>
        <v>0</v>
      </c>
      <c r="V124" s="64"/>
      <c r="AB124" s="10"/>
      <c r="AL124" s="10"/>
      <c r="AM124" s="10"/>
      <c r="AN124" s="10"/>
      <c r="AO124" s="10"/>
      <c r="AP124" s="10"/>
      <c r="AQ124" s="10"/>
      <c r="AR124" s="10"/>
      <c r="AS124" s="10"/>
      <c r="AT124" s="10"/>
      <c r="AU124" s="10"/>
      <c r="AV124" s="10"/>
      <c r="AW124" s="10"/>
      <c r="AX124" s="10"/>
      <c r="AY124" s="10"/>
    </row>
    <row r="125" spans="1:51" ht="42" x14ac:dyDescent="0.35">
      <c r="A125" s="58">
        <v>11</v>
      </c>
      <c r="B125" s="828">
        <v>7000028941</v>
      </c>
      <c r="C125" s="828">
        <v>320</v>
      </c>
      <c r="D125" s="829" t="s">
        <v>407</v>
      </c>
      <c r="E125" s="828">
        <v>1000033696</v>
      </c>
      <c r="F125" s="828">
        <v>73082011</v>
      </c>
      <c r="G125" s="59"/>
      <c r="H125" s="827">
        <v>0.18</v>
      </c>
      <c r="I125" s="60"/>
      <c r="J125" s="829" t="s">
        <v>416</v>
      </c>
      <c r="K125" s="828" t="s">
        <v>331</v>
      </c>
      <c r="L125" s="828">
        <v>4</v>
      </c>
      <c r="M125" s="61"/>
      <c r="N125" s="831" t="str">
        <f t="shared" si="48"/>
        <v>Included</v>
      </c>
      <c r="O125" s="66">
        <f>R125</f>
        <v>0</v>
      </c>
      <c r="P125" s="9">
        <f t="shared" si="49"/>
        <v>0</v>
      </c>
      <c r="Q125" s="10">
        <f>IF(N125="Included",0,N125)</f>
        <v>0</v>
      </c>
      <c r="R125" s="17">
        <f t="shared" si="50"/>
        <v>0</v>
      </c>
      <c r="S125" s="9"/>
      <c r="T125" s="63">
        <f t="shared" si="51"/>
        <v>0</v>
      </c>
      <c r="V125" s="64"/>
      <c r="AB125" s="10"/>
      <c r="AL125" s="10"/>
      <c r="AM125" s="10"/>
      <c r="AN125" s="10"/>
      <c r="AO125" s="10"/>
      <c r="AP125" s="10"/>
      <c r="AQ125" s="10"/>
      <c r="AR125" s="10"/>
      <c r="AS125" s="10"/>
      <c r="AT125" s="10"/>
      <c r="AU125" s="10"/>
      <c r="AV125" s="10"/>
      <c r="AW125" s="10"/>
      <c r="AX125" s="10"/>
      <c r="AY125" s="10"/>
    </row>
    <row r="126" spans="1:51" ht="21" x14ac:dyDescent="0.35">
      <c r="A126" s="58">
        <v>12</v>
      </c>
      <c r="B126" s="828">
        <v>7000028941</v>
      </c>
      <c r="C126" s="828">
        <v>330</v>
      </c>
      <c r="D126" s="829" t="s">
        <v>408</v>
      </c>
      <c r="E126" s="828">
        <v>1000053285</v>
      </c>
      <c r="F126" s="828">
        <v>73082011</v>
      </c>
      <c r="G126" s="59"/>
      <c r="H126" s="827">
        <v>0.18</v>
      </c>
      <c r="I126" s="60"/>
      <c r="J126" s="829" t="s">
        <v>417</v>
      </c>
      <c r="K126" s="828" t="s">
        <v>331</v>
      </c>
      <c r="L126" s="828">
        <v>2</v>
      </c>
      <c r="M126" s="61"/>
      <c r="N126" s="831" t="str">
        <f t="shared" si="48"/>
        <v>Included</v>
      </c>
      <c r="O126" s="66">
        <f>R126</f>
        <v>0</v>
      </c>
      <c r="P126" s="9">
        <f t="shared" si="49"/>
        <v>0</v>
      </c>
      <c r="Q126" s="10">
        <f>IF(N126="Included",0,N126)</f>
        <v>0</v>
      </c>
      <c r="R126" s="17">
        <f t="shared" si="50"/>
        <v>0</v>
      </c>
      <c r="S126" s="9"/>
      <c r="T126" s="63">
        <f t="shared" si="51"/>
        <v>0</v>
      </c>
      <c r="V126" s="64"/>
      <c r="AB126" s="10"/>
      <c r="AL126" s="10"/>
      <c r="AM126" s="10"/>
      <c r="AN126" s="10"/>
      <c r="AO126" s="10"/>
      <c r="AP126" s="10"/>
      <c r="AQ126" s="10"/>
      <c r="AR126" s="10"/>
      <c r="AS126" s="10"/>
      <c r="AT126" s="10"/>
      <c r="AU126" s="10"/>
      <c r="AV126" s="10"/>
      <c r="AW126" s="10"/>
      <c r="AX126" s="10"/>
      <c r="AY126" s="10"/>
    </row>
    <row r="127" spans="1:51" ht="21" x14ac:dyDescent="0.35">
      <c r="A127" s="58">
        <v>13</v>
      </c>
      <c r="B127" s="828">
        <v>7000028941</v>
      </c>
      <c r="C127" s="828">
        <v>340</v>
      </c>
      <c r="D127" s="829" t="s">
        <v>408</v>
      </c>
      <c r="E127" s="828">
        <v>1000053244</v>
      </c>
      <c r="F127" s="828">
        <v>73082011</v>
      </c>
      <c r="G127" s="59"/>
      <c r="H127" s="827">
        <v>0.18</v>
      </c>
      <c r="I127" s="60"/>
      <c r="J127" s="829" t="s">
        <v>418</v>
      </c>
      <c r="K127" s="828" t="s">
        <v>331</v>
      </c>
      <c r="L127" s="828">
        <v>2</v>
      </c>
      <c r="M127" s="61"/>
      <c r="N127" s="831" t="str">
        <f t="shared" si="48"/>
        <v>Included</v>
      </c>
      <c r="O127" s="66">
        <f t="shared" ref="O127:O132" si="54">R127</f>
        <v>0</v>
      </c>
      <c r="P127" s="9">
        <f t="shared" si="49"/>
        <v>0</v>
      </c>
      <c r="Q127" s="10">
        <f t="shared" ref="Q127:Q132" si="55">IF(N127="Included",0,N127)</f>
        <v>0</v>
      </c>
      <c r="R127" s="17">
        <f t="shared" si="50"/>
        <v>0</v>
      </c>
      <c r="S127" s="9"/>
      <c r="T127" s="63">
        <f t="shared" si="51"/>
        <v>0</v>
      </c>
      <c r="V127" s="64"/>
      <c r="AB127" s="10"/>
      <c r="AL127" s="10"/>
      <c r="AM127" s="10"/>
      <c r="AN127" s="10"/>
      <c r="AO127" s="10"/>
      <c r="AP127" s="10"/>
      <c r="AQ127" s="10"/>
      <c r="AR127" s="10"/>
      <c r="AS127" s="10"/>
      <c r="AT127" s="10"/>
      <c r="AU127" s="10"/>
      <c r="AV127" s="10"/>
      <c r="AW127" s="10"/>
      <c r="AX127" s="10"/>
      <c r="AY127" s="10"/>
    </row>
    <row r="128" spans="1:51" ht="42" x14ac:dyDescent="0.35">
      <c r="A128" s="58">
        <v>14</v>
      </c>
      <c r="B128" s="828">
        <v>7000028941</v>
      </c>
      <c r="C128" s="828">
        <v>350</v>
      </c>
      <c r="D128" s="829" t="s">
        <v>409</v>
      </c>
      <c r="E128" s="828">
        <v>1000033674</v>
      </c>
      <c r="F128" s="828">
        <v>73082011</v>
      </c>
      <c r="G128" s="59"/>
      <c r="H128" s="827">
        <v>0.18</v>
      </c>
      <c r="I128" s="60"/>
      <c r="J128" s="829" t="s">
        <v>419</v>
      </c>
      <c r="K128" s="828" t="s">
        <v>331</v>
      </c>
      <c r="L128" s="828">
        <v>4</v>
      </c>
      <c r="M128" s="61"/>
      <c r="N128" s="831" t="str">
        <f t="shared" si="48"/>
        <v>Included</v>
      </c>
      <c r="O128" s="66">
        <f t="shared" si="54"/>
        <v>0</v>
      </c>
      <c r="P128" s="9">
        <f t="shared" si="49"/>
        <v>0</v>
      </c>
      <c r="Q128" s="10">
        <f t="shared" si="55"/>
        <v>0</v>
      </c>
      <c r="R128" s="17">
        <f t="shared" si="50"/>
        <v>0</v>
      </c>
      <c r="S128" s="9"/>
      <c r="T128" s="63">
        <f t="shared" si="51"/>
        <v>0</v>
      </c>
      <c r="V128" s="64"/>
      <c r="AB128" s="10"/>
      <c r="AL128" s="10"/>
      <c r="AM128" s="10"/>
      <c r="AN128" s="10"/>
      <c r="AO128" s="10"/>
      <c r="AP128" s="10"/>
      <c r="AQ128" s="10"/>
      <c r="AR128" s="10"/>
      <c r="AS128" s="10"/>
      <c r="AT128" s="10"/>
      <c r="AU128" s="10"/>
      <c r="AV128" s="10"/>
      <c r="AW128" s="10"/>
      <c r="AX128" s="10"/>
      <c r="AY128" s="10"/>
    </row>
    <row r="129" spans="1:51" ht="42" x14ac:dyDescent="0.35">
      <c r="A129" s="58">
        <v>15</v>
      </c>
      <c r="B129" s="828">
        <v>7000028941</v>
      </c>
      <c r="C129" s="828">
        <v>380</v>
      </c>
      <c r="D129" s="829" t="s">
        <v>410</v>
      </c>
      <c r="E129" s="828">
        <v>1000009321</v>
      </c>
      <c r="F129" s="828">
        <v>85469090</v>
      </c>
      <c r="G129" s="59"/>
      <c r="H129" s="827">
        <v>0.18</v>
      </c>
      <c r="I129" s="60"/>
      <c r="J129" s="829" t="s">
        <v>420</v>
      </c>
      <c r="K129" s="828" t="s">
        <v>34</v>
      </c>
      <c r="L129" s="828">
        <v>45</v>
      </c>
      <c r="M129" s="61"/>
      <c r="N129" s="831" t="str">
        <f t="shared" si="48"/>
        <v>Included</v>
      </c>
      <c r="O129" s="66">
        <f t="shared" si="54"/>
        <v>0</v>
      </c>
      <c r="P129" s="9">
        <f t="shared" si="49"/>
        <v>0</v>
      </c>
      <c r="Q129" s="10">
        <f t="shared" si="55"/>
        <v>0</v>
      </c>
      <c r="R129" s="17">
        <f t="shared" si="50"/>
        <v>0</v>
      </c>
      <c r="S129" s="9"/>
      <c r="T129" s="63">
        <f t="shared" si="51"/>
        <v>0</v>
      </c>
      <c r="V129" s="64"/>
      <c r="AB129" s="10"/>
      <c r="AL129" s="10"/>
      <c r="AM129" s="10"/>
      <c r="AN129" s="10"/>
      <c r="AO129" s="10"/>
      <c r="AP129" s="10"/>
      <c r="AQ129" s="10"/>
      <c r="AR129" s="10"/>
      <c r="AS129" s="10"/>
      <c r="AT129" s="10"/>
      <c r="AU129" s="10"/>
      <c r="AV129" s="10"/>
      <c r="AW129" s="10"/>
      <c r="AX129" s="10"/>
      <c r="AY129" s="10"/>
    </row>
    <row r="130" spans="1:51" ht="42" x14ac:dyDescent="0.35">
      <c r="A130" s="58">
        <v>16</v>
      </c>
      <c r="B130" s="828">
        <v>7000028941</v>
      </c>
      <c r="C130" s="828">
        <v>390</v>
      </c>
      <c r="D130" s="829" t="s">
        <v>411</v>
      </c>
      <c r="E130" s="828">
        <v>1000009321</v>
      </c>
      <c r="F130" s="828">
        <v>85469090</v>
      </c>
      <c r="G130" s="59"/>
      <c r="H130" s="827">
        <v>0.18</v>
      </c>
      <c r="I130" s="60"/>
      <c r="J130" s="829" t="s">
        <v>420</v>
      </c>
      <c r="K130" s="828" t="s">
        <v>34</v>
      </c>
      <c r="L130" s="828">
        <v>5</v>
      </c>
      <c r="M130" s="61"/>
      <c r="N130" s="831" t="str">
        <f t="shared" si="48"/>
        <v>Included</v>
      </c>
      <c r="O130" s="66">
        <f t="shared" si="54"/>
        <v>0</v>
      </c>
      <c r="P130" s="9">
        <f t="shared" si="49"/>
        <v>0</v>
      </c>
      <c r="Q130" s="10">
        <f t="shared" si="55"/>
        <v>0</v>
      </c>
      <c r="R130" s="17">
        <f t="shared" si="50"/>
        <v>0</v>
      </c>
      <c r="S130" s="9"/>
      <c r="T130" s="63">
        <f t="shared" si="51"/>
        <v>0</v>
      </c>
      <c r="V130" s="64"/>
      <c r="AB130" s="10"/>
      <c r="AL130" s="10"/>
      <c r="AM130" s="10"/>
      <c r="AN130" s="10"/>
      <c r="AO130" s="10"/>
      <c r="AP130" s="10"/>
      <c r="AQ130" s="10"/>
      <c r="AR130" s="10"/>
      <c r="AS130" s="10"/>
      <c r="AT130" s="10"/>
      <c r="AU130" s="10"/>
      <c r="AV130" s="10"/>
      <c r="AW130" s="10"/>
      <c r="AX130" s="10"/>
      <c r="AY130" s="10"/>
    </row>
    <row r="131" spans="1:51" ht="21" x14ac:dyDescent="0.35">
      <c r="A131" s="58">
        <v>17</v>
      </c>
      <c r="B131" s="828">
        <v>7000028941</v>
      </c>
      <c r="C131" s="828">
        <v>400</v>
      </c>
      <c r="D131" s="830" t="s">
        <v>412</v>
      </c>
      <c r="E131" s="828">
        <v>1000015969</v>
      </c>
      <c r="F131" s="828">
        <v>73082011</v>
      </c>
      <c r="G131" s="59"/>
      <c r="H131" s="827">
        <v>0.18</v>
      </c>
      <c r="I131" s="60"/>
      <c r="J131" s="830" t="s">
        <v>421</v>
      </c>
      <c r="K131" s="828" t="s">
        <v>34</v>
      </c>
      <c r="L131" s="828">
        <v>5</v>
      </c>
      <c r="M131" s="61"/>
      <c r="N131" s="831" t="str">
        <f t="shared" ref="N131" si="56">IF(M131=0, "Included",IF(ISERROR(L131*M131), M131, L131*M131))</f>
        <v>Included</v>
      </c>
      <c r="O131" s="66">
        <f t="shared" ref="O131" si="57">R131</f>
        <v>0</v>
      </c>
      <c r="P131" s="9">
        <f t="shared" ref="P131" si="58">+L131*M131</f>
        <v>0</v>
      </c>
      <c r="Q131" s="10">
        <f t="shared" ref="Q131" si="59">IF(N131="Included",0,N131)</f>
        <v>0</v>
      </c>
      <c r="R131" s="17">
        <f t="shared" ref="R131" si="60">IF(I131="", H131*Q131,I131*Q131)</f>
        <v>0</v>
      </c>
      <c r="S131" s="9"/>
      <c r="T131" s="63">
        <f t="shared" ref="T131" si="61">+P131*H131</f>
        <v>0</v>
      </c>
      <c r="V131" s="64"/>
      <c r="AB131" s="10"/>
      <c r="AL131" s="10"/>
      <c r="AM131" s="10"/>
      <c r="AN131" s="10"/>
      <c r="AO131" s="10"/>
      <c r="AP131" s="10"/>
      <c r="AQ131" s="10"/>
      <c r="AR131" s="10"/>
      <c r="AS131" s="10"/>
      <c r="AT131" s="10"/>
      <c r="AU131" s="10"/>
      <c r="AV131" s="10"/>
      <c r="AW131" s="10"/>
      <c r="AX131" s="10"/>
      <c r="AY131" s="10"/>
    </row>
    <row r="132" spans="1:51" ht="21" x14ac:dyDescent="0.35">
      <c r="A132" s="58">
        <v>18</v>
      </c>
      <c r="B132" s="828">
        <v>7000028941</v>
      </c>
      <c r="C132" s="828">
        <v>410</v>
      </c>
      <c r="D132" s="829" t="s">
        <v>412</v>
      </c>
      <c r="E132" s="828">
        <v>1000017508</v>
      </c>
      <c r="F132" s="828">
        <v>73082011</v>
      </c>
      <c r="G132" s="59"/>
      <c r="H132" s="827">
        <v>0.18</v>
      </c>
      <c r="I132" s="60"/>
      <c r="J132" s="829" t="s">
        <v>399</v>
      </c>
      <c r="K132" s="828" t="s">
        <v>331</v>
      </c>
      <c r="L132" s="828">
        <v>5</v>
      </c>
      <c r="M132" s="61"/>
      <c r="N132" s="831" t="str">
        <f t="shared" si="48"/>
        <v>Included</v>
      </c>
      <c r="O132" s="66">
        <f t="shared" si="54"/>
        <v>0</v>
      </c>
      <c r="P132" s="9">
        <f t="shared" si="49"/>
        <v>0</v>
      </c>
      <c r="Q132" s="10">
        <f t="shared" si="55"/>
        <v>0</v>
      </c>
      <c r="R132" s="17">
        <f t="shared" si="50"/>
        <v>0</v>
      </c>
      <c r="S132" s="9"/>
      <c r="T132" s="63">
        <f t="shared" si="51"/>
        <v>0</v>
      </c>
      <c r="V132" s="64"/>
      <c r="AB132" s="10"/>
      <c r="AL132" s="10"/>
      <c r="AM132" s="10"/>
      <c r="AN132" s="10"/>
      <c r="AO132" s="10"/>
      <c r="AP132" s="10"/>
      <c r="AQ132" s="10"/>
      <c r="AR132" s="10"/>
      <c r="AS132" s="10"/>
      <c r="AT132" s="10"/>
      <c r="AU132" s="10"/>
      <c r="AV132" s="10"/>
      <c r="AW132" s="10"/>
      <c r="AX132" s="10"/>
      <c r="AY132" s="10"/>
    </row>
    <row r="133" spans="1:51" ht="20.25" customHeight="1" x14ac:dyDescent="0.3">
      <c r="A133" s="67"/>
      <c r="B133" s="68"/>
      <c r="C133" s="68"/>
      <c r="D133" s="68"/>
      <c r="E133" s="68"/>
      <c r="F133" s="68"/>
      <c r="G133" s="68"/>
      <c r="H133" s="938" t="s">
        <v>36</v>
      </c>
      <c r="I133" s="938"/>
      <c r="J133" s="938"/>
      <c r="K133" s="938"/>
      <c r="L133" s="938"/>
      <c r="M133" s="939"/>
      <c r="N133" s="69">
        <f>SUM(N19:N132)</f>
        <v>0</v>
      </c>
      <c r="O133" s="70"/>
      <c r="P133" s="781">
        <f>SUM(P19:P132)</f>
        <v>0</v>
      </c>
      <c r="S133" s="7"/>
      <c r="T133" s="781">
        <f>SUM(T19:T132)</f>
        <v>0</v>
      </c>
      <c r="Z133" s="17"/>
      <c r="AA133" s="17"/>
      <c r="AC133" s="17"/>
      <c r="AD133" s="17"/>
      <c r="AF133" s="11"/>
      <c r="AL133" s="10"/>
      <c r="AM133" s="10"/>
      <c r="AN133" s="10"/>
      <c r="AO133" s="10"/>
      <c r="AP133" s="10"/>
      <c r="AQ133" s="10"/>
      <c r="AR133" s="10"/>
      <c r="AS133" s="10"/>
      <c r="AT133" s="10"/>
      <c r="AU133" s="10"/>
      <c r="AV133" s="10"/>
      <c r="AW133" s="10"/>
      <c r="AX133" s="10"/>
      <c r="AY133" s="10"/>
    </row>
    <row r="134" spans="1:51" ht="20.25" customHeight="1" x14ac:dyDescent="0.3">
      <c r="A134" s="71"/>
      <c r="B134" s="72"/>
      <c r="C134" s="72"/>
      <c r="D134" s="72"/>
      <c r="E134" s="72"/>
      <c r="F134" s="72"/>
      <c r="G134" s="72"/>
      <c r="H134" s="940" t="s">
        <v>338</v>
      </c>
      <c r="I134" s="940"/>
      <c r="J134" s="940"/>
      <c r="K134" s="940"/>
      <c r="L134" s="940"/>
      <c r="M134" s="941"/>
      <c r="N134" s="73">
        <f>'Sch-7'!M20</f>
        <v>0</v>
      </c>
      <c r="O134" s="74"/>
      <c r="Z134" s="11"/>
      <c r="AA134" s="17"/>
      <c r="AC134" s="11"/>
      <c r="AD134" s="17"/>
      <c r="AL134" s="10"/>
      <c r="AM134" s="10"/>
      <c r="AN134" s="10"/>
      <c r="AO134" s="10"/>
      <c r="AP134" s="10"/>
      <c r="AQ134" s="10"/>
      <c r="AR134" s="10"/>
      <c r="AS134" s="10"/>
      <c r="AT134" s="10"/>
      <c r="AU134" s="10"/>
      <c r="AV134" s="10"/>
      <c r="AW134" s="10"/>
      <c r="AX134" s="10"/>
      <c r="AY134" s="10"/>
    </row>
    <row r="135" spans="1:51" ht="21.75" customHeight="1" thickBot="1" x14ac:dyDescent="0.35">
      <c r="A135" s="75"/>
      <c r="B135" s="76"/>
      <c r="C135" s="76"/>
      <c r="D135" s="76"/>
      <c r="E135" s="76"/>
      <c r="F135" s="76"/>
      <c r="G135" s="76"/>
      <c r="H135" s="942" t="s">
        <v>37</v>
      </c>
      <c r="I135" s="943"/>
      <c r="J135" s="943"/>
      <c r="K135" s="943"/>
      <c r="L135" s="943"/>
      <c r="M135" s="944"/>
      <c r="N135" s="77">
        <f>N134+N133</f>
        <v>0</v>
      </c>
      <c r="O135" s="78"/>
      <c r="Z135" s="11"/>
      <c r="AA135" s="79"/>
      <c r="AB135" s="80"/>
      <c r="AC135" s="80"/>
      <c r="AD135" s="79"/>
      <c r="AF135" s="81"/>
      <c r="AL135" s="10"/>
      <c r="AM135" s="10"/>
      <c r="AN135" s="10"/>
      <c r="AO135" s="10"/>
      <c r="AP135" s="10"/>
      <c r="AQ135" s="10"/>
      <c r="AR135" s="10"/>
      <c r="AS135" s="10"/>
      <c r="AT135" s="10"/>
      <c r="AU135" s="10"/>
      <c r="AV135" s="10"/>
      <c r="AW135" s="10"/>
      <c r="AX135" s="10"/>
      <c r="AY135" s="10"/>
    </row>
    <row r="136" spans="1:51" ht="21" customHeight="1" x14ac:dyDescent="0.3">
      <c r="A136" s="82"/>
      <c r="B136" s="82"/>
      <c r="C136" s="82"/>
      <c r="D136" s="82"/>
      <c r="E136" s="82"/>
      <c r="F136" s="82"/>
      <c r="G136" s="82"/>
      <c r="H136" s="942" t="s">
        <v>38</v>
      </c>
      <c r="I136" s="943"/>
      <c r="J136" s="943"/>
      <c r="K136" s="943"/>
      <c r="L136" s="943"/>
      <c r="M136" s="944"/>
      <c r="N136" s="77">
        <f>SUM(O19:O132)</f>
        <v>0</v>
      </c>
      <c r="O136" s="78"/>
      <c r="Z136" s="11"/>
      <c r="AA136" s="79"/>
      <c r="AB136" s="80"/>
      <c r="AC136" s="80"/>
      <c r="AD136" s="79"/>
      <c r="AF136" s="81"/>
      <c r="AL136" s="10"/>
      <c r="AM136" s="10"/>
      <c r="AN136" s="10"/>
      <c r="AO136" s="10"/>
      <c r="AP136" s="10"/>
      <c r="AQ136" s="10"/>
      <c r="AR136" s="10"/>
      <c r="AS136" s="10"/>
      <c r="AT136" s="10"/>
      <c r="AU136" s="10"/>
      <c r="AV136" s="10"/>
      <c r="AW136" s="10"/>
      <c r="AX136" s="10"/>
      <c r="AY136" s="10"/>
    </row>
    <row r="137" spans="1:51" x14ac:dyDescent="0.3">
      <c r="A137" s="945"/>
      <c r="B137" s="945"/>
      <c r="C137" s="945"/>
      <c r="D137" s="945"/>
      <c r="E137" s="945"/>
      <c r="F137" s="945"/>
      <c r="G137" s="945"/>
      <c r="H137" s="945"/>
      <c r="I137" s="945"/>
      <c r="J137" s="945"/>
      <c r="K137" s="945"/>
      <c r="L137" s="945"/>
      <c r="M137" s="945"/>
      <c r="N137" s="945"/>
      <c r="O137" s="945"/>
      <c r="Z137" s="81"/>
      <c r="AA137" s="17"/>
      <c r="AC137" s="81"/>
      <c r="AD137" s="17"/>
      <c r="AL137" s="10"/>
      <c r="AM137" s="10"/>
      <c r="AN137" s="10"/>
      <c r="AO137" s="10"/>
      <c r="AP137" s="10"/>
      <c r="AQ137" s="10"/>
      <c r="AR137" s="10"/>
      <c r="AS137" s="10"/>
      <c r="AT137" s="10"/>
      <c r="AU137" s="10"/>
      <c r="AV137" s="10"/>
      <c r="AW137" s="10"/>
      <c r="AX137" s="10"/>
      <c r="AY137" s="10"/>
    </row>
    <row r="138" spans="1:51" ht="14.45" customHeight="1" x14ac:dyDescent="0.3">
      <c r="A138" s="83" t="s">
        <v>39</v>
      </c>
      <c r="B138" s="946" t="s">
        <v>40</v>
      </c>
      <c r="C138" s="946"/>
      <c r="D138" s="946"/>
      <c r="E138" s="946"/>
      <c r="F138" s="946"/>
      <c r="G138" s="946"/>
      <c r="H138" s="946"/>
      <c r="I138" s="946"/>
      <c r="J138" s="946"/>
      <c r="K138" s="946"/>
      <c r="L138" s="946"/>
      <c r="M138" s="946"/>
      <c r="N138" s="946"/>
      <c r="O138" s="946"/>
      <c r="AL138" s="10"/>
      <c r="AM138" s="10"/>
      <c r="AN138" s="10"/>
      <c r="AO138" s="10"/>
      <c r="AP138" s="10"/>
      <c r="AQ138" s="10"/>
      <c r="AR138" s="10"/>
      <c r="AS138" s="10"/>
      <c r="AT138" s="10"/>
      <c r="AU138" s="10"/>
      <c r="AV138" s="10"/>
      <c r="AW138" s="10"/>
      <c r="AX138" s="10"/>
      <c r="AY138" s="10"/>
    </row>
    <row r="139" spans="1:51" ht="14.45" customHeight="1" x14ac:dyDescent="0.3">
      <c r="A139" s="81" t="s">
        <v>41</v>
      </c>
      <c r="B139" s="946" t="s">
        <v>42</v>
      </c>
      <c r="C139" s="946"/>
      <c r="D139" s="946"/>
      <c r="E139" s="946"/>
      <c r="F139" s="946"/>
      <c r="G139" s="946"/>
      <c r="H139" s="946"/>
      <c r="I139" s="946"/>
      <c r="J139" s="946"/>
      <c r="K139" s="946"/>
      <c r="L139" s="946"/>
      <c r="M139" s="946"/>
      <c r="N139" s="946"/>
      <c r="O139" s="946"/>
      <c r="AL139" s="10"/>
      <c r="AM139" s="10"/>
      <c r="AN139" s="10"/>
      <c r="AO139" s="10"/>
      <c r="AP139" s="10"/>
      <c r="AQ139" s="10"/>
      <c r="AR139" s="10"/>
      <c r="AS139" s="10"/>
      <c r="AT139" s="10"/>
      <c r="AU139" s="10"/>
      <c r="AV139" s="10"/>
      <c r="AW139" s="10"/>
      <c r="AX139" s="10"/>
      <c r="AY139" s="10"/>
    </row>
    <row r="140" spans="1:51" x14ac:dyDescent="0.3">
      <c r="A140" s="81"/>
      <c r="B140" s="81"/>
      <c r="C140" s="81"/>
      <c r="D140" s="81"/>
      <c r="E140" s="81"/>
      <c r="F140" s="946"/>
      <c r="G140" s="946"/>
      <c r="H140" s="946"/>
      <c r="I140" s="946"/>
      <c r="J140" s="946"/>
      <c r="K140" s="946"/>
      <c r="L140" s="946"/>
      <c r="M140" s="946"/>
      <c r="N140" s="946"/>
      <c r="O140" s="946"/>
      <c r="AL140" s="10"/>
      <c r="AM140" s="10"/>
      <c r="AN140" s="10"/>
      <c r="AO140" s="10"/>
      <c r="AP140" s="10"/>
      <c r="AQ140" s="10"/>
      <c r="AR140" s="10"/>
      <c r="AS140" s="10"/>
      <c r="AT140" s="10"/>
      <c r="AU140" s="10"/>
      <c r="AV140" s="10"/>
      <c r="AW140" s="10"/>
      <c r="AX140" s="10"/>
      <c r="AY140" s="10"/>
    </row>
    <row r="141" spans="1:51" ht="33" x14ac:dyDescent="0.3">
      <c r="A141" s="84" t="s">
        <v>43</v>
      </c>
      <c r="B141" s="85" t="str">
        <f>'Names of Bidder'!C32&amp;"-"&amp; 'Names of Bidder'!D32&amp;"-" &amp;'Names of Bidder'!E32</f>
        <v>--</v>
      </c>
      <c r="C141" s="84"/>
      <c r="D141" s="84"/>
      <c r="E141" s="84"/>
      <c r="F141" s="10"/>
      <c r="G141" s="84"/>
      <c r="H141" s="84"/>
      <c r="I141" s="86"/>
      <c r="K141" s="87"/>
      <c r="L141" s="88"/>
      <c r="AL141" s="10"/>
      <c r="AM141" s="10"/>
      <c r="AN141" s="10"/>
      <c r="AO141" s="10"/>
      <c r="AP141" s="10"/>
      <c r="AQ141" s="10"/>
      <c r="AR141" s="10"/>
      <c r="AS141" s="10"/>
      <c r="AT141" s="10"/>
      <c r="AU141" s="10"/>
      <c r="AV141" s="10"/>
      <c r="AW141" s="10"/>
      <c r="AX141" s="10"/>
      <c r="AY141" s="10"/>
    </row>
    <row r="142" spans="1:51" ht="33" x14ac:dyDescent="0.3">
      <c r="A142" s="84" t="s">
        <v>44</v>
      </c>
      <c r="B142" s="47" t="str">
        <f>IF('Names of Bidder'!C33=0, "", 'Names of Bidder'!C33)</f>
        <v/>
      </c>
      <c r="C142" s="84"/>
      <c r="D142" s="84"/>
      <c r="E142" s="84"/>
      <c r="F142" s="10"/>
      <c r="G142" s="84"/>
      <c r="H142" s="84"/>
      <c r="I142" s="86"/>
      <c r="L142" s="88" t="s">
        <v>45</v>
      </c>
      <c r="M142" s="47" t="str">
        <f>IF('Names of Bidder'!C25=0, "", 'Names of Bidder'!C25)</f>
        <v/>
      </c>
      <c r="AL142" s="10"/>
      <c r="AM142" s="10"/>
      <c r="AN142" s="10"/>
      <c r="AO142" s="10"/>
      <c r="AP142" s="10"/>
      <c r="AQ142" s="10"/>
      <c r="AR142" s="10"/>
      <c r="AS142" s="10"/>
      <c r="AT142" s="10"/>
      <c r="AU142" s="10"/>
      <c r="AV142" s="10"/>
      <c r="AW142" s="10"/>
      <c r="AX142" s="10"/>
      <c r="AY142" s="10"/>
    </row>
    <row r="143" spans="1:51" x14ac:dyDescent="0.3">
      <c r="A143" s="8"/>
      <c r="B143" s="8"/>
      <c r="C143" s="8"/>
      <c r="D143" s="8"/>
      <c r="E143" s="8"/>
      <c r="F143" s="8"/>
      <c r="G143" s="8"/>
      <c r="H143" s="8"/>
      <c r="I143" s="89"/>
      <c r="J143" s="9"/>
      <c r="K143" s="8"/>
      <c r="L143" s="88" t="s">
        <v>46</v>
      </c>
      <c r="M143" s="47" t="str">
        <f>IF('Names of Bidder'!C26=0, "", 'Names of Bidder'!C26)</f>
        <v/>
      </c>
      <c r="N143" s="9"/>
      <c r="AL143" s="10"/>
      <c r="AM143" s="10"/>
      <c r="AN143" s="10"/>
      <c r="AO143" s="10"/>
      <c r="AP143" s="10"/>
      <c r="AQ143" s="10"/>
      <c r="AR143" s="10"/>
      <c r="AS143" s="10"/>
      <c r="AT143" s="10"/>
      <c r="AU143" s="10"/>
      <c r="AV143" s="10"/>
      <c r="AW143" s="10"/>
      <c r="AX143" s="10"/>
      <c r="AY143" s="10"/>
    </row>
    <row r="144" spans="1:51" x14ac:dyDescent="0.3">
      <c r="A144" s="90"/>
      <c r="B144" s="90"/>
      <c r="C144" s="90"/>
      <c r="D144" s="90"/>
      <c r="E144" s="90"/>
      <c r="F144" s="90"/>
      <c r="G144" s="90"/>
      <c r="H144" s="90"/>
      <c r="I144" s="91"/>
      <c r="J144" s="64"/>
      <c r="K144" s="90"/>
      <c r="L144" s="88"/>
      <c r="M144" s="92"/>
      <c r="N144" s="64"/>
      <c r="O144" s="33"/>
      <c r="AL144" s="10"/>
      <c r="AM144" s="10"/>
      <c r="AN144" s="10"/>
      <c r="AO144" s="10"/>
      <c r="AP144" s="10"/>
      <c r="AQ144" s="10"/>
      <c r="AR144" s="10"/>
      <c r="AS144" s="10"/>
      <c r="AT144" s="10"/>
      <c r="AU144" s="10"/>
      <c r="AV144" s="10"/>
      <c r="AW144" s="10"/>
      <c r="AX144" s="10"/>
      <c r="AY144" s="10"/>
    </row>
    <row r="145" spans="1:51" x14ac:dyDescent="0.3">
      <c r="A145" s="90"/>
      <c r="B145" s="90"/>
      <c r="C145" s="90"/>
      <c r="D145" s="90"/>
      <c r="E145" s="90"/>
      <c r="F145" s="90"/>
      <c r="G145" s="90"/>
      <c r="H145" s="90"/>
      <c r="I145" s="91"/>
      <c r="J145" s="64"/>
      <c r="K145" s="90"/>
      <c r="L145" s="90"/>
      <c r="M145" s="64"/>
      <c r="N145" s="64"/>
      <c r="O145" s="33"/>
      <c r="AL145" s="10"/>
      <c r="AM145" s="10"/>
      <c r="AN145" s="10"/>
      <c r="AO145" s="10"/>
      <c r="AP145" s="10"/>
      <c r="AQ145" s="10"/>
      <c r="AR145" s="10"/>
      <c r="AS145" s="10"/>
      <c r="AT145" s="10"/>
      <c r="AU145" s="10"/>
      <c r="AV145" s="10"/>
      <c r="AW145" s="10"/>
      <c r="AX145" s="10"/>
      <c r="AY145" s="10"/>
    </row>
    <row r="146" spans="1:51" x14ac:dyDescent="0.3">
      <c r="A146" s="90"/>
      <c r="B146" s="90"/>
      <c r="C146" s="90"/>
      <c r="D146" s="90"/>
      <c r="E146" s="90"/>
      <c r="F146" s="90"/>
      <c r="G146" s="90"/>
      <c r="H146" s="90"/>
      <c r="I146" s="91"/>
      <c r="J146" s="64"/>
      <c r="K146" s="90"/>
      <c r="L146" s="90"/>
      <c r="M146" s="64"/>
      <c r="N146" s="64"/>
      <c r="O146" s="33"/>
      <c r="AL146" s="10"/>
      <c r="AM146" s="10"/>
      <c r="AN146" s="10"/>
      <c r="AO146" s="10"/>
      <c r="AP146" s="10"/>
      <c r="AQ146" s="10"/>
      <c r="AR146" s="10"/>
      <c r="AS146" s="10"/>
      <c r="AT146" s="10"/>
      <c r="AU146" s="10"/>
      <c r="AV146" s="10"/>
      <c r="AW146" s="10"/>
      <c r="AX146" s="10"/>
      <c r="AY146" s="10"/>
    </row>
    <row r="147" spans="1:51" x14ac:dyDescent="0.3">
      <c r="A147" s="90"/>
      <c r="B147" s="90"/>
      <c r="C147" s="90"/>
      <c r="D147" s="90"/>
      <c r="E147" s="90"/>
      <c r="F147" s="90"/>
      <c r="G147" s="90"/>
      <c r="H147" s="90"/>
      <c r="I147" s="91"/>
      <c r="J147" s="64"/>
      <c r="K147" s="90"/>
      <c r="L147" s="90"/>
      <c r="M147" s="64"/>
      <c r="N147" s="64"/>
      <c r="O147" s="33"/>
      <c r="AL147" s="10"/>
      <c r="AM147" s="10"/>
      <c r="AN147" s="10"/>
      <c r="AO147" s="10"/>
      <c r="AP147" s="10"/>
      <c r="AQ147" s="10"/>
      <c r="AR147" s="10"/>
      <c r="AS147" s="10"/>
      <c r="AT147" s="10"/>
      <c r="AU147" s="10"/>
      <c r="AV147" s="10"/>
      <c r="AW147" s="10"/>
      <c r="AX147" s="10"/>
      <c r="AY147" s="10"/>
    </row>
    <row r="148" spans="1:51" x14ac:dyDescent="0.3">
      <c r="A148" s="90"/>
      <c r="B148" s="90"/>
      <c r="C148" s="90"/>
      <c r="D148" s="90"/>
      <c r="E148" s="90"/>
      <c r="F148" s="90"/>
      <c r="G148" s="90"/>
      <c r="H148" s="90"/>
      <c r="I148" s="91"/>
      <c r="J148" s="64"/>
      <c r="K148" s="90"/>
      <c r="L148" s="90"/>
      <c r="M148" s="64"/>
      <c r="N148" s="64"/>
      <c r="O148" s="33"/>
      <c r="AL148" s="10"/>
      <c r="AM148" s="10"/>
      <c r="AN148" s="10"/>
      <c r="AO148" s="10"/>
      <c r="AP148" s="10"/>
      <c r="AQ148" s="10"/>
      <c r="AR148" s="10"/>
      <c r="AS148" s="10"/>
      <c r="AT148" s="10"/>
      <c r="AU148" s="10"/>
      <c r="AV148" s="10"/>
      <c r="AW148" s="10"/>
      <c r="AX148" s="10"/>
      <c r="AY148" s="10"/>
    </row>
    <row r="149" spans="1:51" x14ac:dyDescent="0.3">
      <c r="A149" s="90"/>
      <c r="B149" s="90"/>
      <c r="C149" s="90"/>
      <c r="D149" s="90"/>
      <c r="E149" s="90"/>
      <c r="F149" s="90"/>
      <c r="G149" s="90"/>
      <c r="H149" s="90"/>
      <c r="I149" s="91"/>
      <c r="J149" s="64"/>
      <c r="K149" s="90"/>
      <c r="L149" s="90"/>
      <c r="M149" s="64"/>
      <c r="N149" s="64"/>
      <c r="O149" s="33"/>
      <c r="AL149" s="10"/>
      <c r="AM149" s="10"/>
      <c r="AN149" s="10"/>
      <c r="AO149" s="10"/>
      <c r="AP149" s="10"/>
      <c r="AQ149" s="10"/>
      <c r="AR149" s="10"/>
      <c r="AS149" s="10"/>
      <c r="AT149" s="10"/>
      <c r="AU149" s="10"/>
      <c r="AV149" s="10"/>
      <c r="AW149" s="10"/>
      <c r="AX149" s="10"/>
      <c r="AY149" s="10"/>
    </row>
    <row r="150" spans="1:51" x14ac:dyDescent="0.3">
      <c r="A150" s="90"/>
      <c r="B150" s="90"/>
      <c r="C150" s="90"/>
      <c r="D150" s="90"/>
      <c r="E150" s="90"/>
      <c r="F150" s="90"/>
      <c r="G150" s="90"/>
      <c r="H150" s="90"/>
      <c r="I150" s="91"/>
      <c r="J150" s="64"/>
      <c r="K150" s="90"/>
      <c r="L150" s="90"/>
      <c r="M150" s="64"/>
      <c r="N150" s="64"/>
      <c r="O150" s="33"/>
      <c r="AL150" s="10"/>
      <c r="AM150" s="10"/>
      <c r="AN150" s="10"/>
      <c r="AO150" s="10"/>
      <c r="AP150" s="10"/>
      <c r="AQ150" s="10"/>
      <c r="AR150" s="10"/>
      <c r="AS150" s="10"/>
      <c r="AT150" s="10"/>
      <c r="AU150" s="10"/>
      <c r="AV150" s="10"/>
      <c r="AW150" s="10"/>
      <c r="AX150" s="10"/>
      <c r="AY150" s="10"/>
    </row>
    <row r="151" spans="1:51" ht="15.75" x14ac:dyDescent="0.3">
      <c r="A151" s="90"/>
      <c r="B151" s="90"/>
      <c r="C151" s="90"/>
      <c r="D151" s="90"/>
      <c r="E151" s="90"/>
      <c r="F151" s="90"/>
      <c r="G151" s="90"/>
      <c r="H151" s="90"/>
      <c r="I151" s="91"/>
      <c r="J151" s="64"/>
      <c r="K151" s="90"/>
      <c r="L151" s="90"/>
      <c r="M151" s="64"/>
      <c r="N151" s="64"/>
      <c r="O151" s="33"/>
      <c r="P151" s="10"/>
      <c r="Q151" s="10"/>
      <c r="R151" s="10"/>
      <c r="S151" s="10"/>
      <c r="T151" s="10"/>
      <c r="U151" s="10"/>
      <c r="V151" s="10"/>
      <c r="W151" s="10"/>
      <c r="X151" s="10"/>
      <c r="Y151" s="10"/>
      <c r="AB151" s="10"/>
      <c r="AL151" s="10"/>
      <c r="AM151" s="10"/>
      <c r="AN151" s="10"/>
      <c r="AO151" s="10"/>
      <c r="AP151" s="10"/>
      <c r="AQ151" s="10"/>
      <c r="AR151" s="10"/>
      <c r="AS151" s="10"/>
      <c r="AT151" s="10"/>
      <c r="AU151" s="10"/>
      <c r="AV151" s="10"/>
      <c r="AW151" s="10"/>
      <c r="AX151" s="10"/>
      <c r="AY151" s="10"/>
    </row>
    <row r="152" spans="1:51" ht="15.75" x14ac:dyDescent="0.3">
      <c r="A152" s="90"/>
      <c r="B152" s="90"/>
      <c r="C152" s="90"/>
      <c r="D152" s="90"/>
      <c r="E152" s="90"/>
      <c r="F152" s="90"/>
      <c r="G152" s="90"/>
      <c r="H152" s="90"/>
      <c r="I152" s="91"/>
      <c r="J152" s="64"/>
      <c r="K152" s="90"/>
      <c r="L152" s="90"/>
      <c r="M152" s="64"/>
      <c r="N152" s="64"/>
      <c r="O152" s="33"/>
      <c r="P152" s="10"/>
      <c r="Q152" s="10"/>
      <c r="R152" s="10"/>
      <c r="S152" s="10"/>
      <c r="T152" s="10"/>
      <c r="U152" s="10"/>
      <c r="V152" s="10"/>
      <c r="W152" s="10"/>
      <c r="X152" s="10"/>
      <c r="Y152" s="10"/>
      <c r="AB152" s="10"/>
      <c r="AL152" s="10"/>
      <c r="AM152" s="10"/>
      <c r="AN152" s="10"/>
      <c r="AO152" s="10"/>
      <c r="AP152" s="10"/>
      <c r="AQ152" s="10"/>
      <c r="AR152" s="10"/>
      <c r="AS152" s="10"/>
      <c r="AT152" s="10"/>
      <c r="AU152" s="10"/>
      <c r="AV152" s="10"/>
      <c r="AW152" s="10"/>
      <c r="AX152" s="10"/>
      <c r="AY152" s="10"/>
    </row>
    <row r="153" spans="1:51" ht="15.75" x14ac:dyDescent="0.3">
      <c r="A153" s="90"/>
      <c r="B153" s="90"/>
      <c r="C153" s="90"/>
      <c r="D153" s="90"/>
      <c r="E153" s="90"/>
      <c r="F153" s="90"/>
      <c r="G153" s="90"/>
      <c r="H153" s="90"/>
      <c r="I153" s="91"/>
      <c r="J153" s="64"/>
      <c r="K153" s="90"/>
      <c r="L153" s="90"/>
      <c r="M153" s="64"/>
      <c r="N153" s="64"/>
      <c r="O153" s="33"/>
      <c r="P153" s="10"/>
      <c r="Q153" s="10"/>
      <c r="R153" s="10"/>
      <c r="S153" s="10"/>
      <c r="T153" s="10"/>
      <c r="U153" s="10"/>
      <c r="V153" s="10"/>
      <c r="W153" s="10"/>
      <c r="X153" s="10"/>
      <c r="Y153" s="10"/>
      <c r="AB153" s="10"/>
      <c r="AL153" s="10"/>
      <c r="AM153" s="10"/>
      <c r="AN153" s="10"/>
      <c r="AO153" s="10"/>
      <c r="AP153" s="10"/>
      <c r="AQ153" s="10"/>
      <c r="AR153" s="10"/>
      <c r="AS153" s="10"/>
      <c r="AT153" s="10"/>
      <c r="AU153" s="10"/>
      <c r="AV153" s="10"/>
      <c r="AW153" s="10"/>
      <c r="AX153" s="10"/>
      <c r="AY153" s="10"/>
    </row>
    <row r="154" spans="1:51" ht="15.75" x14ac:dyDescent="0.3">
      <c r="A154" s="90"/>
      <c r="B154" s="90"/>
      <c r="C154" s="90"/>
      <c r="D154" s="90"/>
      <c r="E154" s="90"/>
      <c r="F154" s="90"/>
      <c r="G154" s="90"/>
      <c r="H154" s="90"/>
      <c r="I154" s="91"/>
      <c r="J154" s="64"/>
      <c r="K154" s="90"/>
      <c r="L154" s="90"/>
      <c r="M154" s="64"/>
      <c r="N154" s="64"/>
      <c r="O154" s="33"/>
      <c r="P154" s="10"/>
      <c r="Q154" s="10"/>
      <c r="R154" s="10"/>
      <c r="S154" s="10"/>
      <c r="T154" s="10"/>
      <c r="U154" s="10"/>
      <c r="V154" s="10"/>
      <c r="W154" s="10"/>
      <c r="X154" s="10"/>
      <c r="Y154" s="10"/>
      <c r="AB154" s="10"/>
      <c r="AL154" s="10"/>
      <c r="AM154" s="10"/>
      <c r="AN154" s="10"/>
      <c r="AO154" s="10"/>
      <c r="AP154" s="10"/>
      <c r="AQ154" s="10"/>
      <c r="AR154" s="10"/>
      <c r="AS154" s="10"/>
      <c r="AT154" s="10"/>
      <c r="AU154" s="10"/>
      <c r="AV154" s="10"/>
      <c r="AW154" s="10"/>
      <c r="AX154" s="10"/>
      <c r="AY154" s="10"/>
    </row>
    <row r="155" spans="1:51" ht="15.75" x14ac:dyDescent="0.3">
      <c r="A155" s="90"/>
      <c r="B155" s="90"/>
      <c r="C155" s="90"/>
      <c r="D155" s="90"/>
      <c r="E155" s="90"/>
      <c r="F155" s="90"/>
      <c r="G155" s="90"/>
      <c r="H155" s="90"/>
      <c r="I155" s="91"/>
      <c r="J155" s="64"/>
      <c r="K155" s="90"/>
      <c r="L155" s="90"/>
      <c r="M155" s="64"/>
      <c r="N155" s="64"/>
      <c r="O155" s="33"/>
      <c r="P155" s="10"/>
      <c r="Q155" s="10"/>
      <c r="R155" s="10"/>
      <c r="S155" s="10"/>
      <c r="T155" s="10"/>
      <c r="U155" s="10"/>
      <c r="V155" s="10"/>
      <c r="W155" s="10"/>
      <c r="X155" s="10"/>
      <c r="Y155" s="10"/>
      <c r="AB155" s="10"/>
      <c r="AL155" s="10"/>
      <c r="AM155" s="10"/>
      <c r="AN155" s="10"/>
      <c r="AO155" s="10"/>
      <c r="AP155" s="10"/>
      <c r="AQ155" s="10"/>
      <c r="AR155" s="10"/>
      <c r="AS155" s="10"/>
      <c r="AT155" s="10"/>
      <c r="AU155" s="10"/>
      <c r="AV155" s="10"/>
      <c r="AW155" s="10"/>
      <c r="AX155" s="10"/>
      <c r="AY155" s="10"/>
    </row>
    <row r="156" spans="1:51" ht="15.75" x14ac:dyDescent="0.3">
      <c r="A156" s="90"/>
      <c r="B156" s="90"/>
      <c r="C156" s="90"/>
      <c r="D156" s="90"/>
      <c r="E156" s="90"/>
      <c r="F156" s="90"/>
      <c r="G156" s="90"/>
      <c r="H156" s="90"/>
      <c r="I156" s="91"/>
      <c r="J156" s="64"/>
      <c r="K156" s="90"/>
      <c r="L156" s="90"/>
      <c r="M156" s="64"/>
      <c r="N156" s="64"/>
      <c r="O156" s="33"/>
      <c r="P156" s="10"/>
      <c r="Q156" s="10"/>
      <c r="R156" s="10"/>
      <c r="S156" s="10"/>
      <c r="T156" s="10"/>
      <c r="U156" s="10"/>
      <c r="V156" s="10"/>
      <c r="W156" s="10"/>
      <c r="X156" s="10"/>
      <c r="Y156" s="10"/>
      <c r="AB156" s="10"/>
      <c r="AL156" s="10"/>
      <c r="AM156" s="10"/>
      <c r="AN156" s="10"/>
      <c r="AO156" s="10"/>
      <c r="AP156" s="10"/>
      <c r="AQ156" s="10"/>
      <c r="AR156" s="10"/>
      <c r="AS156" s="10"/>
      <c r="AT156" s="10"/>
      <c r="AU156" s="10"/>
      <c r="AV156" s="10"/>
      <c r="AW156" s="10"/>
      <c r="AX156" s="10"/>
      <c r="AY156" s="10"/>
    </row>
    <row r="157" spans="1:51" ht="15.75" x14ac:dyDescent="0.3">
      <c r="A157" s="90"/>
      <c r="B157" s="90"/>
      <c r="C157" s="90"/>
      <c r="D157" s="90"/>
      <c r="E157" s="90"/>
      <c r="F157" s="90"/>
      <c r="G157" s="90"/>
      <c r="H157" s="90"/>
      <c r="I157" s="91"/>
      <c r="J157" s="64"/>
      <c r="K157" s="90"/>
      <c r="L157" s="90"/>
      <c r="M157" s="64"/>
      <c r="N157" s="64"/>
      <c r="O157" s="33"/>
      <c r="P157" s="10"/>
      <c r="Q157" s="10"/>
      <c r="R157" s="10"/>
      <c r="S157" s="10"/>
      <c r="T157" s="10"/>
      <c r="U157" s="10"/>
      <c r="V157" s="10"/>
      <c r="W157" s="10"/>
      <c r="X157" s="10"/>
      <c r="Y157" s="10"/>
      <c r="AB157" s="10"/>
      <c r="AL157" s="10"/>
      <c r="AM157" s="10"/>
      <c r="AN157" s="10"/>
      <c r="AO157" s="10"/>
      <c r="AP157" s="10"/>
      <c r="AQ157" s="10"/>
      <c r="AR157" s="10"/>
      <c r="AS157" s="10"/>
      <c r="AT157" s="10"/>
      <c r="AU157" s="10"/>
      <c r="AV157" s="10"/>
      <c r="AW157" s="10"/>
      <c r="AX157" s="10"/>
      <c r="AY157" s="10"/>
    </row>
    <row r="158" spans="1:51" ht="15.75" x14ac:dyDescent="0.3">
      <c r="A158" s="90"/>
      <c r="B158" s="90"/>
      <c r="C158" s="90"/>
      <c r="D158" s="90"/>
      <c r="E158" s="90"/>
      <c r="F158" s="90"/>
      <c r="G158" s="90"/>
      <c r="H158" s="90"/>
      <c r="I158" s="91"/>
      <c r="J158" s="64"/>
      <c r="K158" s="90"/>
      <c r="L158" s="90"/>
      <c r="M158" s="64"/>
      <c r="N158" s="64"/>
      <c r="O158" s="33"/>
      <c r="P158" s="10"/>
      <c r="Q158" s="10"/>
      <c r="R158" s="10"/>
      <c r="S158" s="10"/>
      <c r="T158" s="10"/>
      <c r="U158" s="10"/>
      <c r="V158" s="10"/>
      <c r="W158" s="10"/>
      <c r="X158" s="10"/>
      <c r="Y158" s="10"/>
      <c r="AB158" s="10"/>
      <c r="AL158" s="10"/>
      <c r="AM158" s="10"/>
      <c r="AN158" s="10"/>
      <c r="AO158" s="10"/>
      <c r="AP158" s="10"/>
      <c r="AQ158" s="10"/>
      <c r="AR158" s="10"/>
      <c r="AS158" s="10"/>
      <c r="AT158" s="10"/>
      <c r="AU158" s="10"/>
      <c r="AV158" s="10"/>
      <c r="AW158" s="10"/>
      <c r="AX158" s="10"/>
      <c r="AY158" s="10"/>
    </row>
    <row r="159" spans="1:51" ht="15.75" x14ac:dyDescent="0.3">
      <c r="A159" s="90"/>
      <c r="B159" s="90"/>
      <c r="C159" s="90"/>
      <c r="D159" s="90"/>
      <c r="E159" s="90"/>
      <c r="F159" s="90"/>
      <c r="G159" s="90"/>
      <c r="H159" s="90"/>
      <c r="I159" s="91"/>
      <c r="J159" s="64"/>
      <c r="K159" s="90"/>
      <c r="L159" s="90"/>
      <c r="M159" s="64"/>
      <c r="N159" s="64"/>
      <c r="O159" s="33"/>
      <c r="P159" s="10"/>
      <c r="Q159" s="10"/>
      <c r="R159" s="10"/>
      <c r="S159" s="10"/>
      <c r="T159" s="10"/>
      <c r="U159" s="10"/>
      <c r="V159" s="10"/>
      <c r="W159" s="10"/>
      <c r="X159" s="10"/>
      <c r="Y159" s="10"/>
      <c r="AB159" s="10"/>
      <c r="AL159" s="10"/>
      <c r="AM159" s="10"/>
      <c r="AN159" s="10"/>
      <c r="AO159" s="10"/>
      <c r="AP159" s="10"/>
      <c r="AQ159" s="10"/>
      <c r="AR159" s="10"/>
      <c r="AS159" s="10"/>
      <c r="AT159" s="10"/>
      <c r="AU159" s="10"/>
      <c r="AV159" s="10"/>
      <c r="AW159" s="10"/>
      <c r="AX159" s="10"/>
      <c r="AY159" s="10"/>
    </row>
    <row r="160" spans="1:51" ht="15.75" x14ac:dyDescent="0.3">
      <c r="A160" s="90"/>
      <c r="B160" s="90"/>
      <c r="C160" s="90"/>
      <c r="D160" s="90"/>
      <c r="E160" s="90"/>
      <c r="F160" s="90"/>
      <c r="G160" s="90"/>
      <c r="H160" s="90"/>
      <c r="I160" s="91"/>
      <c r="J160" s="64"/>
      <c r="K160" s="90"/>
      <c r="L160" s="90"/>
      <c r="M160" s="64"/>
      <c r="N160" s="64"/>
      <c r="O160" s="33"/>
      <c r="P160" s="10"/>
      <c r="Q160" s="10"/>
      <c r="R160" s="10"/>
      <c r="S160" s="10"/>
      <c r="T160" s="10"/>
      <c r="U160" s="10"/>
      <c r="V160" s="10"/>
      <c r="W160" s="10"/>
      <c r="X160" s="10"/>
      <c r="Y160" s="10"/>
      <c r="AB160" s="10"/>
      <c r="AL160" s="10"/>
      <c r="AM160" s="10"/>
      <c r="AN160" s="10"/>
      <c r="AO160" s="10"/>
      <c r="AP160" s="10"/>
      <c r="AQ160" s="10"/>
      <c r="AR160" s="10"/>
      <c r="AS160" s="10"/>
      <c r="AT160" s="10"/>
      <c r="AU160" s="10"/>
      <c r="AV160" s="10"/>
      <c r="AW160" s="10"/>
      <c r="AX160" s="10"/>
      <c r="AY160" s="10"/>
    </row>
    <row r="161" spans="1:51" ht="15.75" x14ac:dyDescent="0.3">
      <c r="A161" s="90"/>
      <c r="B161" s="90"/>
      <c r="C161" s="90"/>
      <c r="D161" s="90"/>
      <c r="E161" s="90"/>
      <c r="F161" s="90"/>
      <c r="G161" s="90"/>
      <c r="H161" s="90"/>
      <c r="I161" s="91"/>
      <c r="J161" s="64"/>
      <c r="K161" s="90"/>
      <c r="L161" s="90"/>
      <c r="M161" s="64"/>
      <c r="N161" s="64"/>
      <c r="O161" s="33"/>
      <c r="P161" s="10"/>
      <c r="Q161" s="10"/>
      <c r="R161" s="10"/>
      <c r="S161" s="10"/>
      <c r="T161" s="10"/>
      <c r="U161" s="10"/>
      <c r="V161" s="10"/>
      <c r="W161" s="10"/>
      <c r="X161" s="10"/>
      <c r="Y161" s="10"/>
      <c r="AB161" s="10"/>
      <c r="AL161" s="10"/>
      <c r="AM161" s="10"/>
      <c r="AN161" s="10"/>
      <c r="AO161" s="10"/>
      <c r="AP161" s="10"/>
      <c r="AQ161" s="10"/>
      <c r="AR161" s="10"/>
      <c r="AS161" s="10"/>
      <c r="AT161" s="10"/>
      <c r="AU161" s="10"/>
      <c r="AV161" s="10"/>
      <c r="AW161" s="10"/>
      <c r="AX161" s="10"/>
      <c r="AY161" s="10"/>
    </row>
    <row r="162" spans="1:51" ht="15.75" x14ac:dyDescent="0.3">
      <c r="A162" s="90"/>
      <c r="B162" s="90"/>
      <c r="C162" s="90"/>
      <c r="D162" s="90"/>
      <c r="E162" s="90"/>
      <c r="F162" s="90"/>
      <c r="G162" s="90"/>
      <c r="H162" s="90"/>
      <c r="I162" s="91"/>
      <c r="J162" s="64"/>
      <c r="K162" s="90"/>
      <c r="L162" s="90"/>
      <c r="M162" s="64"/>
      <c r="N162" s="64"/>
      <c r="O162" s="33"/>
      <c r="P162" s="10"/>
      <c r="Q162" s="10"/>
      <c r="R162" s="10"/>
      <c r="S162" s="10"/>
      <c r="T162" s="10"/>
      <c r="U162" s="10"/>
      <c r="V162" s="10"/>
      <c r="W162" s="10"/>
      <c r="X162" s="10"/>
      <c r="Y162" s="10"/>
      <c r="AB162" s="10"/>
      <c r="AL162" s="10"/>
      <c r="AM162" s="10"/>
      <c r="AN162" s="10"/>
      <c r="AO162" s="10"/>
      <c r="AP162" s="10"/>
      <c r="AQ162" s="10"/>
      <c r="AR162" s="10"/>
      <c r="AS162" s="10"/>
      <c r="AT162" s="10"/>
      <c r="AU162" s="10"/>
      <c r="AV162" s="10"/>
      <c r="AW162" s="10"/>
      <c r="AX162" s="10"/>
      <c r="AY162" s="10"/>
    </row>
    <row r="163" spans="1:51" ht="15.75" x14ac:dyDescent="0.3">
      <c r="A163" s="90"/>
      <c r="B163" s="90"/>
      <c r="C163" s="90"/>
      <c r="D163" s="90"/>
      <c r="E163" s="90"/>
      <c r="F163" s="90"/>
      <c r="G163" s="90"/>
      <c r="H163" s="90"/>
      <c r="I163" s="91"/>
      <c r="J163" s="64"/>
      <c r="K163" s="90"/>
      <c r="L163" s="90"/>
      <c r="M163" s="64"/>
      <c r="N163" s="64"/>
      <c r="O163" s="33"/>
      <c r="P163" s="10"/>
      <c r="Q163" s="10"/>
      <c r="R163" s="10"/>
      <c r="S163" s="10"/>
      <c r="T163" s="10"/>
      <c r="U163" s="10"/>
      <c r="V163" s="10"/>
      <c r="W163" s="10"/>
      <c r="X163" s="10"/>
      <c r="Y163" s="10"/>
      <c r="AB163" s="10"/>
      <c r="AL163" s="10"/>
      <c r="AM163" s="10"/>
      <c r="AN163" s="10"/>
      <c r="AO163" s="10"/>
      <c r="AP163" s="10"/>
      <c r="AQ163" s="10"/>
      <c r="AR163" s="10"/>
      <c r="AS163" s="10"/>
      <c r="AT163" s="10"/>
      <c r="AU163" s="10"/>
      <c r="AV163" s="10"/>
      <c r="AW163" s="10"/>
      <c r="AX163" s="10"/>
      <c r="AY163" s="10"/>
    </row>
    <row r="164" spans="1:51" ht="15.75" x14ac:dyDescent="0.3">
      <c r="A164" s="90"/>
      <c r="B164" s="90"/>
      <c r="C164" s="90"/>
      <c r="D164" s="90"/>
      <c r="E164" s="90"/>
      <c r="F164" s="90"/>
      <c r="G164" s="90"/>
      <c r="H164" s="90"/>
      <c r="I164" s="91"/>
      <c r="J164" s="64"/>
      <c r="K164" s="90"/>
      <c r="L164" s="90"/>
      <c r="M164" s="64"/>
      <c r="N164" s="64"/>
      <c r="O164" s="33"/>
      <c r="P164" s="10"/>
      <c r="Q164" s="10"/>
      <c r="R164" s="10"/>
      <c r="S164" s="10"/>
      <c r="T164" s="10"/>
      <c r="U164" s="10"/>
      <c r="V164" s="10"/>
      <c r="W164" s="10"/>
      <c r="X164" s="10"/>
      <c r="Y164" s="10"/>
      <c r="AB164" s="10"/>
      <c r="AL164" s="10"/>
      <c r="AM164" s="10"/>
      <c r="AN164" s="10"/>
      <c r="AO164" s="10"/>
      <c r="AP164" s="10"/>
      <c r="AQ164" s="10"/>
      <c r="AR164" s="10"/>
      <c r="AS164" s="10"/>
      <c r="AT164" s="10"/>
      <c r="AU164" s="10"/>
      <c r="AV164" s="10"/>
      <c r="AW164" s="10"/>
      <c r="AX164" s="10"/>
      <c r="AY164" s="10"/>
    </row>
    <row r="165" spans="1:51" ht="15.75" x14ac:dyDescent="0.3">
      <c r="A165" s="90"/>
      <c r="B165" s="90"/>
      <c r="C165" s="90"/>
      <c r="D165" s="90"/>
      <c r="E165" s="90"/>
      <c r="F165" s="90"/>
      <c r="G165" s="90"/>
      <c r="H165" s="90"/>
      <c r="I165" s="91"/>
      <c r="J165" s="64"/>
      <c r="K165" s="90"/>
      <c r="L165" s="90"/>
      <c r="M165" s="64"/>
      <c r="N165" s="64"/>
      <c r="O165" s="33"/>
      <c r="P165" s="10"/>
      <c r="Q165" s="10"/>
      <c r="R165" s="10"/>
      <c r="S165" s="10"/>
      <c r="T165" s="10"/>
      <c r="U165" s="10"/>
      <c r="V165" s="10"/>
      <c r="W165" s="10"/>
      <c r="X165" s="10"/>
      <c r="Y165" s="10"/>
      <c r="AB165" s="10"/>
      <c r="AL165" s="10"/>
      <c r="AM165" s="10"/>
      <c r="AN165" s="10"/>
      <c r="AO165" s="10"/>
      <c r="AP165" s="10"/>
      <c r="AQ165" s="10"/>
      <c r="AR165" s="10"/>
      <c r="AS165" s="10"/>
      <c r="AT165" s="10"/>
      <c r="AU165" s="10"/>
      <c r="AV165" s="10"/>
      <c r="AW165" s="10"/>
      <c r="AX165" s="10"/>
      <c r="AY165" s="10"/>
    </row>
    <row r="166" spans="1:51" ht="15.75" x14ac:dyDescent="0.3">
      <c r="A166" s="90"/>
      <c r="B166" s="90"/>
      <c r="C166" s="90"/>
      <c r="D166" s="90"/>
      <c r="E166" s="90"/>
      <c r="F166" s="90"/>
      <c r="G166" s="90"/>
      <c r="H166" s="90"/>
      <c r="I166" s="91"/>
      <c r="J166" s="64"/>
      <c r="K166" s="90"/>
      <c r="L166" s="90"/>
      <c r="M166" s="64"/>
      <c r="N166" s="64"/>
      <c r="O166" s="33"/>
      <c r="P166" s="10"/>
      <c r="Q166" s="10"/>
      <c r="R166" s="10"/>
      <c r="S166" s="10"/>
      <c r="T166" s="10"/>
      <c r="U166" s="10"/>
      <c r="V166" s="10"/>
      <c r="W166" s="10"/>
      <c r="X166" s="10"/>
      <c r="Y166" s="10"/>
      <c r="AB166" s="10"/>
      <c r="AL166" s="10"/>
      <c r="AM166" s="10"/>
      <c r="AN166" s="10"/>
      <c r="AO166" s="10"/>
      <c r="AP166" s="10"/>
      <c r="AQ166" s="10"/>
      <c r="AR166" s="10"/>
      <c r="AS166" s="10"/>
      <c r="AT166" s="10"/>
      <c r="AU166" s="10"/>
      <c r="AV166" s="10"/>
      <c r="AW166" s="10"/>
      <c r="AX166" s="10"/>
      <c r="AY166" s="10"/>
    </row>
    <row r="167" spans="1:51" x14ac:dyDescent="0.3">
      <c r="A167" s="90"/>
      <c r="B167" s="90"/>
      <c r="C167" s="90"/>
      <c r="D167" s="90"/>
      <c r="E167" s="90"/>
      <c r="F167" s="90"/>
      <c r="G167" s="90"/>
      <c r="H167" s="90"/>
      <c r="I167" s="91"/>
      <c r="J167" s="64"/>
      <c r="K167" s="90"/>
      <c r="L167" s="90"/>
      <c r="M167" s="64"/>
      <c r="N167" s="64"/>
      <c r="O167" s="33"/>
      <c r="AL167" s="10"/>
      <c r="AM167" s="10"/>
      <c r="AN167" s="10"/>
      <c r="AO167" s="10"/>
      <c r="AP167" s="10"/>
      <c r="AQ167" s="10"/>
      <c r="AR167" s="10"/>
      <c r="AS167" s="10"/>
      <c r="AT167" s="10"/>
      <c r="AU167" s="10"/>
      <c r="AV167" s="10"/>
      <c r="AW167" s="10"/>
      <c r="AX167" s="10"/>
      <c r="AY167" s="10"/>
    </row>
    <row r="168" spans="1:51" x14ac:dyDescent="0.3">
      <c r="A168" s="90"/>
      <c r="B168" s="90"/>
      <c r="C168" s="90"/>
      <c r="D168" s="90"/>
      <c r="E168" s="90"/>
      <c r="F168" s="90"/>
      <c r="G168" s="90"/>
      <c r="H168" s="90"/>
      <c r="I168" s="91"/>
      <c r="J168" s="64"/>
      <c r="K168" s="90"/>
      <c r="L168" s="90"/>
      <c r="M168" s="64"/>
      <c r="N168" s="64"/>
      <c r="O168" s="33"/>
      <c r="AL168" s="10"/>
      <c r="AM168" s="10"/>
      <c r="AN168" s="10"/>
      <c r="AO168" s="10"/>
      <c r="AP168" s="10"/>
      <c r="AQ168" s="10"/>
      <c r="AR168" s="10"/>
      <c r="AS168" s="10"/>
      <c r="AT168" s="10"/>
      <c r="AU168" s="10"/>
      <c r="AV168" s="10"/>
      <c r="AW168" s="10"/>
      <c r="AX168" s="10"/>
      <c r="AY168" s="10"/>
    </row>
    <row r="169" spans="1:51" x14ac:dyDescent="0.3">
      <c r="A169" s="93"/>
      <c r="B169" s="93"/>
      <c r="C169" s="93"/>
      <c r="D169" s="93"/>
      <c r="E169" s="93"/>
      <c r="F169" s="93"/>
      <c r="G169" s="93"/>
      <c r="H169" s="93"/>
      <c r="I169" s="94"/>
      <c r="J169" s="64"/>
      <c r="K169" s="95"/>
      <c r="L169" s="93"/>
      <c r="M169" s="96"/>
      <c r="N169" s="96"/>
      <c r="O169" s="97"/>
      <c r="AD169" s="14"/>
      <c r="AL169" s="10"/>
      <c r="AM169" s="10"/>
      <c r="AN169" s="10"/>
      <c r="AO169" s="10"/>
      <c r="AP169" s="10"/>
      <c r="AQ169" s="10"/>
      <c r="AR169" s="10"/>
      <c r="AS169" s="10"/>
      <c r="AT169" s="10"/>
      <c r="AU169" s="10"/>
      <c r="AV169" s="10"/>
      <c r="AW169" s="10"/>
      <c r="AX169" s="10"/>
      <c r="AY169" s="10"/>
    </row>
    <row r="170" spans="1:51" x14ac:dyDescent="0.3">
      <c r="A170" s="98"/>
      <c r="B170" s="98"/>
      <c r="C170" s="98"/>
      <c r="D170" s="98"/>
      <c r="E170" s="98"/>
      <c r="F170" s="98"/>
      <c r="G170" s="98"/>
      <c r="H170" s="98"/>
      <c r="I170" s="99"/>
      <c r="J170" s="64"/>
      <c r="K170" s="90"/>
      <c r="L170" s="98"/>
      <c r="M170" s="64"/>
      <c r="N170" s="64"/>
      <c r="O170" s="33"/>
      <c r="AA170" s="11"/>
      <c r="AD170" s="14"/>
      <c r="AL170" s="10"/>
      <c r="AM170" s="10"/>
      <c r="AN170" s="10"/>
      <c r="AO170" s="10"/>
      <c r="AP170" s="10"/>
      <c r="AQ170" s="10"/>
      <c r="AR170" s="10"/>
      <c r="AS170" s="10"/>
      <c r="AT170" s="10"/>
      <c r="AU170" s="10"/>
      <c r="AV170" s="10"/>
      <c r="AW170" s="10"/>
      <c r="AX170" s="10"/>
      <c r="AY170" s="10"/>
    </row>
    <row r="171" spans="1:51" x14ac:dyDescent="0.3">
      <c r="A171" s="947"/>
      <c r="B171" s="947"/>
      <c r="C171" s="947"/>
      <c r="D171" s="947"/>
      <c r="E171" s="947"/>
      <c r="F171" s="947"/>
      <c r="G171" s="947"/>
      <c r="H171" s="947"/>
      <c r="I171" s="947"/>
      <c r="J171" s="947"/>
      <c r="K171" s="947"/>
      <c r="L171" s="947"/>
      <c r="M171" s="947"/>
      <c r="N171" s="947"/>
      <c r="O171" s="947"/>
      <c r="Y171" s="18"/>
      <c r="Z171" s="19"/>
      <c r="AA171" s="19"/>
      <c r="AB171" s="19"/>
      <c r="AD171" s="14"/>
      <c r="AG171" s="931"/>
      <c r="AH171" s="931"/>
      <c r="AL171" s="10"/>
      <c r="AM171" s="10"/>
      <c r="AN171" s="10"/>
      <c r="AO171" s="10"/>
      <c r="AP171" s="10"/>
      <c r="AQ171" s="10"/>
      <c r="AR171" s="10"/>
      <c r="AS171" s="10"/>
      <c r="AT171" s="10"/>
      <c r="AU171" s="10"/>
      <c r="AV171" s="10"/>
      <c r="AW171" s="10"/>
      <c r="AX171" s="10"/>
      <c r="AY171" s="10"/>
    </row>
    <row r="172" spans="1:51" x14ac:dyDescent="0.3">
      <c r="A172" s="937"/>
      <c r="B172" s="937"/>
      <c r="C172" s="937"/>
      <c r="D172" s="937"/>
      <c r="E172" s="937"/>
      <c r="F172" s="937"/>
      <c r="G172" s="937"/>
      <c r="H172" s="937"/>
      <c r="I172" s="937"/>
      <c r="J172" s="937"/>
      <c r="K172" s="937"/>
      <c r="L172" s="937"/>
      <c r="M172" s="937"/>
      <c r="N172" s="937"/>
      <c r="O172" s="937"/>
      <c r="Y172" s="18"/>
      <c r="Z172" s="19"/>
      <c r="AA172" s="19"/>
      <c r="AB172" s="19"/>
      <c r="AD172" s="14"/>
      <c r="AL172" s="10"/>
      <c r="AM172" s="10"/>
      <c r="AN172" s="10"/>
      <c r="AO172" s="10"/>
      <c r="AP172" s="10"/>
      <c r="AQ172" s="10"/>
      <c r="AR172" s="10"/>
      <c r="AS172" s="10"/>
      <c r="AT172" s="10"/>
      <c r="AU172" s="10"/>
      <c r="AV172" s="10"/>
      <c r="AW172" s="10"/>
      <c r="AX172" s="10"/>
      <c r="AY172" s="10"/>
    </row>
    <row r="173" spans="1:51" x14ac:dyDescent="0.3">
      <c r="A173" s="90"/>
      <c r="B173" s="90"/>
      <c r="C173" s="90"/>
      <c r="D173" s="90"/>
      <c r="E173" s="90"/>
      <c r="F173" s="90"/>
      <c r="G173" s="90"/>
      <c r="H173" s="90"/>
      <c r="I173" s="91"/>
      <c r="J173" s="64"/>
      <c r="K173" s="90"/>
      <c r="L173" s="90"/>
      <c r="M173" s="64"/>
      <c r="N173" s="64"/>
      <c r="O173" s="33"/>
      <c r="Y173" s="18"/>
      <c r="Z173" s="19"/>
      <c r="AA173" s="19"/>
      <c r="AB173" s="19"/>
      <c r="AL173" s="10"/>
      <c r="AM173" s="10"/>
      <c r="AN173" s="10"/>
      <c r="AO173" s="10"/>
      <c r="AP173" s="10"/>
      <c r="AQ173" s="10"/>
      <c r="AR173" s="10"/>
      <c r="AS173" s="10"/>
      <c r="AT173" s="10"/>
      <c r="AU173" s="10"/>
      <c r="AV173" s="10"/>
      <c r="AW173" s="10"/>
      <c r="AX173" s="10"/>
      <c r="AY173" s="10"/>
    </row>
    <row r="174" spans="1:51" x14ac:dyDescent="0.3">
      <c r="A174" s="100"/>
      <c r="B174" s="100"/>
      <c r="C174" s="100"/>
      <c r="D174" s="100"/>
      <c r="E174" s="100"/>
      <c r="F174" s="100"/>
      <c r="G174" s="100"/>
      <c r="H174" s="100"/>
      <c r="I174" s="101"/>
      <c r="J174" s="102"/>
      <c r="K174" s="103"/>
      <c r="L174" s="100"/>
      <c r="M174" s="98"/>
      <c r="N174" s="64"/>
      <c r="O174" s="23"/>
      <c r="Y174" s="18"/>
      <c r="Z174" s="19"/>
      <c r="AA174" s="19"/>
      <c r="AB174" s="19"/>
      <c r="AL174" s="10"/>
      <c r="AM174" s="10"/>
      <c r="AN174" s="10"/>
      <c r="AO174" s="10"/>
      <c r="AP174" s="10"/>
      <c r="AQ174" s="10"/>
      <c r="AR174" s="10"/>
      <c r="AS174" s="10"/>
      <c r="AT174" s="10"/>
      <c r="AU174" s="10"/>
      <c r="AV174" s="10"/>
      <c r="AW174" s="10"/>
      <c r="AX174" s="10"/>
      <c r="AY174" s="10"/>
    </row>
    <row r="175" spans="1:51" x14ac:dyDescent="0.3">
      <c r="A175" s="948"/>
      <c r="B175" s="948"/>
      <c r="C175" s="948"/>
      <c r="D175" s="948"/>
      <c r="E175" s="948"/>
      <c r="F175" s="948"/>
      <c r="G175" s="948"/>
      <c r="H175" s="948"/>
      <c r="I175" s="948"/>
      <c r="J175" s="948"/>
      <c r="K175" s="948"/>
      <c r="L175" s="948"/>
      <c r="M175" s="104"/>
      <c r="N175" s="64"/>
      <c r="O175" s="23"/>
      <c r="Y175" s="7"/>
      <c r="Z175" s="27"/>
      <c r="AA175" s="27"/>
      <c r="AB175" s="27"/>
      <c r="AG175" s="931"/>
      <c r="AH175" s="931"/>
      <c r="AL175" s="10"/>
      <c r="AM175" s="10"/>
      <c r="AN175" s="10"/>
      <c r="AO175" s="10"/>
      <c r="AP175" s="10"/>
      <c r="AQ175" s="10"/>
      <c r="AR175" s="10"/>
      <c r="AS175" s="10"/>
      <c r="AT175" s="10"/>
      <c r="AU175" s="10"/>
      <c r="AV175" s="10"/>
      <c r="AW175" s="10"/>
      <c r="AX175" s="10"/>
      <c r="AY175" s="10"/>
    </row>
    <row r="176" spans="1:51" x14ac:dyDescent="0.3">
      <c r="A176" s="100"/>
      <c r="B176" s="100"/>
      <c r="C176" s="100"/>
      <c r="D176" s="100"/>
      <c r="E176" s="100"/>
      <c r="F176" s="100"/>
      <c r="G176" s="100"/>
      <c r="H176" s="100"/>
      <c r="I176" s="101"/>
      <c r="J176" s="949"/>
      <c r="K176" s="949"/>
      <c r="L176" s="949"/>
      <c r="M176" s="104"/>
      <c r="N176" s="64"/>
      <c r="O176" s="23"/>
      <c r="Y176" s="18"/>
      <c r="Z176" s="28"/>
      <c r="AA176" s="28"/>
      <c r="AB176" s="28"/>
      <c r="AL176" s="10"/>
      <c r="AM176" s="10"/>
      <c r="AN176" s="10"/>
      <c r="AO176" s="10"/>
      <c r="AP176" s="10"/>
      <c r="AQ176" s="10"/>
      <c r="AR176" s="10"/>
      <c r="AS176" s="10"/>
      <c r="AT176" s="10"/>
      <c r="AU176" s="10"/>
      <c r="AV176" s="10"/>
      <c r="AW176" s="10"/>
      <c r="AX176" s="10"/>
      <c r="AY176" s="10"/>
    </row>
    <row r="177" spans="1:51" x14ac:dyDescent="0.3">
      <c r="A177" s="100"/>
      <c r="B177" s="100"/>
      <c r="C177" s="100"/>
      <c r="D177" s="100"/>
      <c r="E177" s="100"/>
      <c r="F177" s="100"/>
      <c r="G177" s="100"/>
      <c r="H177" s="100"/>
      <c r="I177" s="101"/>
      <c r="J177" s="949"/>
      <c r="K177" s="949"/>
      <c r="L177" s="949"/>
      <c r="M177" s="104"/>
      <c r="N177" s="64"/>
      <c r="O177" s="23"/>
      <c r="Y177" s="18"/>
      <c r="Z177" s="28"/>
      <c r="AA177" s="28"/>
      <c r="AB177" s="28"/>
      <c r="AL177" s="10"/>
      <c r="AM177" s="10"/>
      <c r="AN177" s="10"/>
      <c r="AO177" s="10"/>
      <c r="AP177" s="10"/>
      <c r="AQ177" s="10"/>
      <c r="AR177" s="10"/>
      <c r="AS177" s="10"/>
      <c r="AT177" s="10"/>
      <c r="AU177" s="10"/>
      <c r="AV177" s="10"/>
      <c r="AW177" s="10"/>
      <c r="AX177" s="10"/>
      <c r="AY177" s="10"/>
    </row>
    <row r="178" spans="1:51" x14ac:dyDescent="0.3">
      <c r="A178" s="102"/>
      <c r="B178" s="102"/>
      <c r="C178" s="102"/>
      <c r="D178" s="102"/>
      <c r="E178" s="102"/>
      <c r="F178" s="102"/>
      <c r="G178" s="102"/>
      <c r="H178" s="102"/>
      <c r="I178" s="105"/>
      <c r="J178" s="949"/>
      <c r="K178" s="949"/>
      <c r="L178" s="949"/>
      <c r="M178" s="104"/>
      <c r="N178" s="64"/>
      <c r="O178" s="23"/>
      <c r="Y178" s="7"/>
      <c r="Z178" s="79"/>
      <c r="AA178" s="106"/>
      <c r="AB178" s="31"/>
      <c r="AL178" s="10"/>
      <c r="AM178" s="10"/>
      <c r="AN178" s="10"/>
      <c r="AO178" s="10"/>
      <c r="AP178" s="10"/>
      <c r="AQ178" s="10"/>
      <c r="AR178" s="10"/>
      <c r="AS178" s="10"/>
      <c r="AT178" s="10"/>
      <c r="AU178" s="10"/>
      <c r="AV178" s="10"/>
      <c r="AW178" s="10"/>
      <c r="AX178" s="10"/>
      <c r="AY178" s="10"/>
    </row>
    <row r="179" spans="1:51" x14ac:dyDescent="0.3">
      <c r="A179" s="102"/>
      <c r="B179" s="102"/>
      <c r="C179" s="102"/>
      <c r="D179" s="102"/>
      <c r="E179" s="102"/>
      <c r="F179" s="102"/>
      <c r="G179" s="102"/>
      <c r="H179" s="102"/>
      <c r="I179" s="105"/>
      <c r="J179" s="949"/>
      <c r="K179" s="949"/>
      <c r="L179" s="949"/>
      <c r="M179" s="104"/>
      <c r="N179" s="64"/>
      <c r="O179" s="23"/>
      <c r="AG179" s="931"/>
      <c r="AH179" s="931"/>
      <c r="AL179" s="10"/>
      <c r="AM179" s="10"/>
      <c r="AN179" s="10"/>
      <c r="AO179" s="10"/>
      <c r="AP179" s="10"/>
      <c r="AQ179" s="10"/>
      <c r="AR179" s="10"/>
      <c r="AS179" s="10"/>
      <c r="AT179" s="10"/>
      <c r="AU179" s="10"/>
      <c r="AV179" s="10"/>
      <c r="AW179" s="10"/>
      <c r="AX179" s="10"/>
      <c r="AY179" s="10"/>
    </row>
    <row r="180" spans="1:51" x14ac:dyDescent="0.3">
      <c r="A180" s="102"/>
      <c r="B180" s="102"/>
      <c r="C180" s="102"/>
      <c r="D180" s="102"/>
      <c r="E180" s="102"/>
      <c r="F180" s="102"/>
      <c r="G180" s="102"/>
      <c r="H180" s="102"/>
      <c r="I180" s="105"/>
      <c r="J180" s="102"/>
      <c r="K180" s="107"/>
      <c r="L180" s="102"/>
      <c r="M180" s="100"/>
      <c r="N180" s="64"/>
      <c r="O180" s="33"/>
      <c r="AI180" s="34"/>
      <c r="AL180" s="10"/>
      <c r="AM180" s="10"/>
      <c r="AN180" s="10"/>
      <c r="AO180" s="10"/>
      <c r="AP180" s="10"/>
      <c r="AQ180" s="10"/>
      <c r="AR180" s="10"/>
      <c r="AS180" s="10"/>
      <c r="AT180" s="10"/>
      <c r="AU180" s="10"/>
      <c r="AV180" s="10"/>
      <c r="AW180" s="10"/>
      <c r="AX180" s="10"/>
      <c r="AY180" s="10"/>
    </row>
    <row r="181" spans="1:51" x14ac:dyDescent="0.3">
      <c r="A181" s="953"/>
      <c r="B181" s="953"/>
      <c r="C181" s="953"/>
      <c r="D181" s="953"/>
      <c r="E181" s="953"/>
      <c r="F181" s="953"/>
      <c r="G181" s="953"/>
      <c r="H181" s="953"/>
      <c r="I181" s="953"/>
      <c r="J181" s="953"/>
      <c r="K181" s="953"/>
      <c r="L181" s="953"/>
      <c r="M181" s="953"/>
      <c r="N181" s="953"/>
      <c r="O181" s="953"/>
      <c r="P181" s="44"/>
      <c r="Q181" s="44"/>
      <c r="R181" s="44"/>
      <c r="S181" s="45"/>
      <c r="T181" s="46"/>
      <c r="U181" s="46"/>
      <c r="V181" s="46"/>
      <c r="W181" s="46"/>
      <c r="AA181" s="11"/>
      <c r="AI181" s="34"/>
      <c r="AL181" s="10"/>
      <c r="AM181" s="10"/>
      <c r="AN181" s="10"/>
      <c r="AO181" s="10"/>
      <c r="AP181" s="10"/>
      <c r="AQ181" s="10"/>
      <c r="AR181" s="10"/>
      <c r="AS181" s="10"/>
      <c r="AT181" s="10"/>
      <c r="AU181" s="10"/>
      <c r="AV181" s="10"/>
      <c r="AW181" s="10"/>
      <c r="AX181" s="10"/>
      <c r="AY181" s="10"/>
    </row>
    <row r="182" spans="1:51" x14ac:dyDescent="0.3">
      <c r="A182" s="90"/>
      <c r="B182" s="90"/>
      <c r="C182" s="90"/>
      <c r="D182" s="90"/>
      <c r="E182" s="90"/>
      <c r="F182" s="90"/>
      <c r="G182" s="90"/>
      <c r="H182" s="90"/>
      <c r="I182" s="91"/>
      <c r="J182" s="64"/>
      <c r="K182" s="90"/>
      <c r="L182" s="90"/>
      <c r="M182" s="96"/>
      <c r="N182" s="96"/>
      <c r="O182" s="97"/>
      <c r="Z182" s="929"/>
      <c r="AA182" s="929"/>
      <c r="AC182" s="930"/>
      <c r="AD182" s="930"/>
      <c r="AG182" s="931"/>
      <c r="AH182" s="931"/>
      <c r="AL182" s="10"/>
      <c r="AM182" s="10"/>
      <c r="AN182" s="10"/>
      <c r="AO182" s="10"/>
      <c r="AP182" s="10"/>
      <c r="AQ182" s="10"/>
      <c r="AR182" s="10"/>
      <c r="AS182" s="10"/>
      <c r="AT182" s="10"/>
      <c r="AU182" s="10"/>
      <c r="AV182" s="10"/>
      <c r="AW182" s="10"/>
      <c r="AX182" s="10"/>
      <c r="AY182" s="10"/>
    </row>
    <row r="183" spans="1:51" x14ac:dyDescent="0.3">
      <c r="A183" s="108"/>
      <c r="B183" s="108"/>
      <c r="C183" s="108"/>
      <c r="D183" s="108"/>
      <c r="E183" s="108"/>
      <c r="F183" s="108"/>
      <c r="G183" s="108"/>
      <c r="H183" s="108"/>
      <c r="I183" s="109"/>
      <c r="J183" s="110"/>
      <c r="K183" s="95"/>
      <c r="L183" s="95"/>
      <c r="M183" s="108"/>
      <c r="N183" s="108"/>
      <c r="O183" s="111"/>
      <c r="Z183" s="53"/>
      <c r="AA183" s="53"/>
      <c r="AC183" s="53"/>
      <c r="AD183" s="53"/>
      <c r="AL183" s="10"/>
      <c r="AM183" s="10"/>
      <c r="AN183" s="10"/>
      <c r="AO183" s="10"/>
      <c r="AP183" s="10"/>
      <c r="AQ183" s="10"/>
      <c r="AR183" s="10"/>
      <c r="AS183" s="10"/>
      <c r="AT183" s="10"/>
      <c r="AU183" s="10"/>
      <c r="AV183" s="10"/>
      <c r="AW183" s="10"/>
      <c r="AX183" s="10"/>
      <c r="AY183" s="10"/>
    </row>
    <row r="184" spans="1:51" x14ac:dyDescent="0.3">
      <c r="A184" s="95"/>
      <c r="B184" s="95"/>
      <c r="C184" s="95"/>
      <c r="D184" s="95"/>
      <c r="E184" s="95"/>
      <c r="F184" s="95"/>
      <c r="G184" s="95"/>
      <c r="H184" s="95"/>
      <c r="I184" s="112"/>
      <c r="J184" s="96"/>
      <c r="K184" s="95"/>
      <c r="L184" s="95"/>
      <c r="M184" s="95"/>
      <c r="N184" s="95"/>
      <c r="O184" s="113"/>
      <c r="Z184" s="57"/>
      <c r="AA184" s="57"/>
      <c r="AC184" s="57"/>
      <c r="AD184" s="57"/>
      <c r="AL184" s="10"/>
      <c r="AM184" s="10"/>
      <c r="AN184" s="10"/>
      <c r="AO184" s="10"/>
      <c r="AP184" s="10"/>
      <c r="AQ184" s="10"/>
      <c r="AR184" s="10"/>
      <c r="AS184" s="10"/>
      <c r="AT184" s="10"/>
      <c r="AU184" s="10"/>
      <c r="AV184" s="10"/>
      <c r="AW184" s="10"/>
      <c r="AX184" s="10"/>
      <c r="AY184" s="10"/>
    </row>
    <row r="185" spans="1:51" x14ac:dyDescent="0.3">
      <c r="A185" s="114"/>
      <c r="B185" s="114"/>
      <c r="C185" s="114"/>
      <c r="D185" s="114"/>
      <c r="E185" s="114"/>
      <c r="F185" s="114"/>
      <c r="G185" s="114"/>
      <c r="H185" s="114"/>
      <c r="I185" s="115"/>
      <c r="J185" s="116"/>
      <c r="K185" s="117"/>
      <c r="L185" s="118"/>
      <c r="M185" s="119"/>
      <c r="N185" s="120"/>
      <c r="O185" s="33"/>
      <c r="Z185" s="57"/>
      <c r="AA185" s="121"/>
      <c r="AC185" s="57"/>
      <c r="AD185" s="121"/>
      <c r="AL185" s="10"/>
      <c r="AM185" s="10"/>
      <c r="AN185" s="10"/>
      <c r="AO185" s="10"/>
      <c r="AP185" s="10"/>
      <c r="AQ185" s="10"/>
      <c r="AR185" s="10"/>
      <c r="AS185" s="10"/>
      <c r="AT185" s="10"/>
      <c r="AU185" s="10"/>
      <c r="AV185" s="10"/>
      <c r="AW185" s="10"/>
      <c r="AX185" s="10"/>
      <c r="AY185" s="10"/>
    </row>
    <row r="186" spans="1:51" x14ac:dyDescent="0.3">
      <c r="A186" s="122"/>
      <c r="B186" s="122"/>
      <c r="C186" s="122"/>
      <c r="D186" s="122"/>
      <c r="E186" s="122"/>
      <c r="F186" s="122"/>
      <c r="G186" s="122"/>
      <c r="H186" s="122"/>
      <c r="I186" s="123"/>
      <c r="J186" s="124"/>
      <c r="K186" s="117"/>
      <c r="L186" s="117"/>
      <c r="M186" s="125"/>
      <c r="N186" s="126"/>
      <c r="O186" s="127"/>
      <c r="Z186" s="128"/>
      <c r="AA186" s="129"/>
      <c r="AC186" s="128"/>
      <c r="AD186" s="129"/>
      <c r="AG186" s="931"/>
      <c r="AH186" s="931"/>
      <c r="AL186" s="10"/>
      <c r="AM186" s="10"/>
      <c r="AN186" s="10"/>
      <c r="AO186" s="10"/>
      <c r="AP186" s="10"/>
      <c r="AQ186" s="10"/>
      <c r="AR186" s="10"/>
      <c r="AS186" s="10"/>
      <c r="AT186" s="10"/>
      <c r="AU186" s="10"/>
      <c r="AV186" s="10"/>
      <c r="AW186" s="10"/>
      <c r="AX186" s="10"/>
      <c r="AY186" s="10"/>
    </row>
    <row r="187" spans="1:51" x14ac:dyDescent="0.3">
      <c r="A187" s="122"/>
      <c r="B187" s="122"/>
      <c r="C187" s="122"/>
      <c r="D187" s="122"/>
      <c r="E187" s="122"/>
      <c r="F187" s="122"/>
      <c r="G187" s="122"/>
      <c r="H187" s="122"/>
      <c r="I187" s="123"/>
      <c r="J187" s="130"/>
      <c r="K187" s="117"/>
      <c r="L187" s="117"/>
      <c r="M187" s="131"/>
      <c r="N187" s="132"/>
      <c r="O187" s="33"/>
      <c r="Z187" s="17"/>
      <c r="AA187" s="133"/>
      <c r="AC187" s="17"/>
      <c r="AD187" s="133"/>
      <c r="AL187" s="10"/>
      <c r="AM187" s="10"/>
      <c r="AN187" s="10"/>
      <c r="AO187" s="10"/>
      <c r="AP187" s="10"/>
      <c r="AQ187" s="10"/>
      <c r="AR187" s="10"/>
      <c r="AS187" s="10"/>
      <c r="AT187" s="10"/>
      <c r="AU187" s="10"/>
      <c r="AV187" s="10"/>
      <c r="AW187" s="10"/>
      <c r="AX187" s="10"/>
      <c r="AY187" s="10"/>
    </row>
    <row r="188" spans="1:51" x14ac:dyDescent="0.3">
      <c r="A188" s="134"/>
      <c r="B188" s="134"/>
      <c r="C188" s="134"/>
      <c r="D188" s="134"/>
      <c r="E188" s="134"/>
      <c r="F188" s="134"/>
      <c r="G188" s="134"/>
      <c r="H188" s="134"/>
      <c r="I188" s="123"/>
      <c r="J188" s="124"/>
      <c r="K188" s="117"/>
      <c r="L188" s="118"/>
      <c r="M188" s="119"/>
      <c r="N188" s="120"/>
      <c r="O188" s="33"/>
      <c r="Z188" s="17"/>
      <c r="AA188" s="133"/>
      <c r="AC188" s="17"/>
      <c r="AD188" s="133"/>
      <c r="AF188" s="11"/>
      <c r="AL188" s="10"/>
      <c r="AM188" s="10"/>
      <c r="AN188" s="10"/>
      <c r="AO188" s="10"/>
      <c r="AP188" s="10"/>
      <c r="AQ188" s="10"/>
      <c r="AR188" s="10"/>
      <c r="AS188" s="10"/>
      <c r="AT188" s="10"/>
      <c r="AU188" s="10"/>
      <c r="AV188" s="10"/>
      <c r="AW188" s="10"/>
      <c r="AX188" s="10"/>
      <c r="AY188" s="10"/>
    </row>
    <row r="189" spans="1:51" x14ac:dyDescent="0.3">
      <c r="A189" s="134"/>
      <c r="B189" s="134"/>
      <c r="C189" s="134"/>
      <c r="D189" s="134"/>
      <c r="E189" s="134"/>
      <c r="F189" s="134"/>
      <c r="G189" s="134"/>
      <c r="H189" s="134"/>
      <c r="I189" s="123"/>
      <c r="J189" s="124"/>
      <c r="K189" s="117"/>
      <c r="L189" s="118"/>
      <c r="M189" s="119"/>
      <c r="N189" s="120"/>
      <c r="O189" s="33"/>
      <c r="Z189" s="17"/>
      <c r="AA189" s="133"/>
      <c r="AC189" s="17"/>
      <c r="AD189" s="133"/>
      <c r="AF189" s="11"/>
      <c r="AL189" s="10"/>
      <c r="AM189" s="10"/>
      <c r="AN189" s="10"/>
      <c r="AO189" s="10"/>
      <c r="AP189" s="10"/>
      <c r="AQ189" s="10"/>
      <c r="AR189" s="10"/>
      <c r="AS189" s="10"/>
      <c r="AT189" s="10"/>
      <c r="AU189" s="10"/>
      <c r="AV189" s="10"/>
      <c r="AW189" s="10"/>
      <c r="AX189" s="10"/>
      <c r="AY189" s="10"/>
    </row>
    <row r="190" spans="1:51" x14ac:dyDescent="0.3">
      <c r="A190" s="122"/>
      <c r="B190" s="122"/>
      <c r="C190" s="122"/>
      <c r="D190" s="122"/>
      <c r="E190" s="122"/>
      <c r="F190" s="122"/>
      <c r="G190" s="122"/>
      <c r="H190" s="122"/>
      <c r="I190" s="123"/>
      <c r="J190" s="124"/>
      <c r="K190" s="117"/>
      <c r="L190" s="118"/>
      <c r="M190" s="119"/>
      <c r="N190" s="120"/>
      <c r="O190" s="33"/>
      <c r="Z190" s="17"/>
      <c r="AA190" s="133"/>
      <c r="AC190" s="17"/>
      <c r="AD190" s="133"/>
      <c r="AF190" s="11"/>
      <c r="AG190" s="931"/>
      <c r="AH190" s="931"/>
      <c r="AL190" s="10"/>
      <c r="AM190" s="10"/>
      <c r="AN190" s="10"/>
      <c r="AO190" s="10"/>
      <c r="AP190" s="10"/>
      <c r="AQ190" s="10"/>
      <c r="AR190" s="10"/>
      <c r="AS190" s="10"/>
      <c r="AT190" s="10"/>
      <c r="AU190" s="10"/>
      <c r="AV190" s="10"/>
      <c r="AW190" s="10"/>
      <c r="AX190" s="10"/>
      <c r="AY190" s="10"/>
    </row>
    <row r="191" spans="1:51" x14ac:dyDescent="0.3">
      <c r="A191" s="122"/>
      <c r="B191" s="122"/>
      <c r="C191" s="122"/>
      <c r="D191" s="122"/>
      <c r="E191" s="122"/>
      <c r="F191" s="122"/>
      <c r="G191" s="122"/>
      <c r="H191" s="122"/>
      <c r="I191" s="123"/>
      <c r="J191" s="130"/>
      <c r="K191" s="117"/>
      <c r="L191" s="118"/>
      <c r="M191" s="119"/>
      <c r="N191" s="120"/>
      <c r="O191" s="127"/>
      <c r="Z191" s="17"/>
      <c r="AA191" s="133"/>
      <c r="AC191" s="17"/>
      <c r="AD191" s="133"/>
      <c r="AF191" s="11"/>
      <c r="AL191" s="10"/>
      <c r="AM191" s="10"/>
      <c r="AN191" s="10"/>
      <c r="AO191" s="10"/>
      <c r="AP191" s="10"/>
      <c r="AQ191" s="10"/>
      <c r="AR191" s="10"/>
      <c r="AS191" s="10"/>
      <c r="AT191" s="10"/>
      <c r="AU191" s="10"/>
      <c r="AV191" s="10"/>
      <c r="AW191" s="10"/>
      <c r="AX191" s="10"/>
      <c r="AY191" s="10"/>
    </row>
    <row r="192" spans="1:51" x14ac:dyDescent="0.3">
      <c r="A192" s="122"/>
      <c r="B192" s="122"/>
      <c r="C192" s="122"/>
      <c r="D192" s="122"/>
      <c r="E192" s="122"/>
      <c r="F192" s="122"/>
      <c r="G192" s="122"/>
      <c r="H192" s="122"/>
      <c r="I192" s="123"/>
      <c r="J192" s="124"/>
      <c r="K192" s="117"/>
      <c r="L192" s="118"/>
      <c r="M192" s="119"/>
      <c r="N192" s="120"/>
      <c r="O192" s="33"/>
      <c r="Z192" s="17"/>
      <c r="AA192" s="133"/>
      <c r="AC192" s="17"/>
      <c r="AD192" s="133"/>
      <c r="AF192" s="11"/>
      <c r="AL192" s="10"/>
      <c r="AM192" s="10"/>
      <c r="AN192" s="10"/>
      <c r="AO192" s="10"/>
      <c r="AP192" s="10"/>
      <c r="AQ192" s="10"/>
      <c r="AR192" s="10"/>
      <c r="AS192" s="10"/>
      <c r="AT192" s="10"/>
      <c r="AU192" s="10"/>
      <c r="AV192" s="10"/>
      <c r="AW192" s="10"/>
      <c r="AX192" s="10"/>
      <c r="AY192" s="10"/>
    </row>
    <row r="193" spans="1:51" x14ac:dyDescent="0.3">
      <c r="A193" s="122"/>
      <c r="B193" s="122"/>
      <c r="C193" s="122"/>
      <c r="D193" s="122"/>
      <c r="E193" s="122"/>
      <c r="F193" s="122"/>
      <c r="G193" s="122"/>
      <c r="H193" s="122"/>
      <c r="I193" s="123"/>
      <c r="J193" s="124"/>
      <c r="K193" s="117"/>
      <c r="L193" s="118"/>
      <c r="M193" s="119"/>
      <c r="N193" s="120"/>
      <c r="O193" s="33"/>
      <c r="Z193" s="17"/>
      <c r="AA193" s="133"/>
      <c r="AC193" s="17"/>
      <c r="AD193" s="133"/>
      <c r="AF193" s="11"/>
      <c r="AL193" s="10"/>
      <c r="AM193" s="10"/>
      <c r="AN193" s="10"/>
      <c r="AO193" s="10"/>
      <c r="AP193" s="10"/>
      <c r="AQ193" s="10"/>
      <c r="AR193" s="10"/>
      <c r="AS193" s="10"/>
      <c r="AT193" s="10"/>
      <c r="AU193" s="10"/>
      <c r="AV193" s="10"/>
      <c r="AW193" s="10"/>
      <c r="AX193" s="10"/>
      <c r="AY193" s="10"/>
    </row>
    <row r="194" spans="1:51" x14ac:dyDescent="0.3">
      <c r="A194" s="122"/>
      <c r="B194" s="122"/>
      <c r="C194" s="122"/>
      <c r="D194" s="122"/>
      <c r="E194" s="122"/>
      <c r="F194" s="122"/>
      <c r="G194" s="122"/>
      <c r="H194" s="122"/>
      <c r="I194" s="123"/>
      <c r="J194" s="124"/>
      <c r="K194" s="117"/>
      <c r="L194" s="117"/>
      <c r="M194" s="119"/>
      <c r="N194" s="120"/>
      <c r="O194" s="127"/>
      <c r="Z194" s="17"/>
      <c r="AA194" s="133"/>
      <c r="AC194" s="17"/>
      <c r="AD194" s="133"/>
      <c r="AF194" s="11"/>
      <c r="AL194" s="10"/>
      <c r="AM194" s="10"/>
      <c r="AN194" s="10"/>
      <c r="AO194" s="10"/>
      <c r="AP194" s="10"/>
      <c r="AQ194" s="10"/>
      <c r="AR194" s="10"/>
      <c r="AS194" s="10"/>
      <c r="AT194" s="10"/>
      <c r="AU194" s="10"/>
      <c r="AV194" s="10"/>
      <c r="AW194" s="10"/>
      <c r="AX194" s="10"/>
      <c r="AY194" s="10"/>
    </row>
    <row r="195" spans="1:51" x14ac:dyDescent="0.3">
      <c r="A195" s="122"/>
      <c r="B195" s="122"/>
      <c r="C195" s="122"/>
      <c r="D195" s="122"/>
      <c r="E195" s="122"/>
      <c r="F195" s="122"/>
      <c r="G195" s="122"/>
      <c r="H195" s="122"/>
      <c r="I195" s="123"/>
      <c r="J195" s="130"/>
      <c r="K195" s="117"/>
      <c r="L195" s="117"/>
      <c r="M195" s="135"/>
      <c r="N195" s="120"/>
      <c r="O195" s="136"/>
      <c r="Z195" s="17"/>
      <c r="AA195" s="133"/>
      <c r="AC195" s="17"/>
      <c r="AD195" s="133"/>
      <c r="AF195" s="11"/>
      <c r="AL195" s="10"/>
      <c r="AM195" s="10"/>
      <c r="AN195" s="10"/>
      <c r="AO195" s="10"/>
      <c r="AP195" s="10"/>
      <c r="AQ195" s="10"/>
      <c r="AR195" s="10"/>
      <c r="AS195" s="10"/>
      <c r="AT195" s="10"/>
      <c r="AU195" s="10"/>
      <c r="AV195" s="10"/>
      <c r="AW195" s="10"/>
      <c r="AX195" s="10"/>
      <c r="AY195" s="10"/>
    </row>
    <row r="196" spans="1:51" x14ac:dyDescent="0.3">
      <c r="A196" s="134"/>
      <c r="B196" s="134"/>
      <c r="C196" s="134"/>
      <c r="D196" s="134"/>
      <c r="E196" s="134"/>
      <c r="F196" s="134"/>
      <c r="G196" s="134"/>
      <c r="H196" s="134"/>
      <c r="I196" s="123"/>
      <c r="J196" s="137"/>
      <c r="K196" s="117"/>
      <c r="L196" s="118"/>
      <c r="M196" s="119"/>
      <c r="N196" s="120"/>
      <c r="O196" s="33"/>
      <c r="X196" s="18"/>
      <c r="Z196" s="17"/>
      <c r="AA196" s="133"/>
      <c r="AC196" s="17"/>
      <c r="AD196" s="133"/>
      <c r="AF196" s="11"/>
      <c r="AL196" s="10"/>
      <c r="AM196" s="10"/>
      <c r="AN196" s="10"/>
      <c r="AO196" s="10"/>
      <c r="AP196" s="10"/>
      <c r="AQ196" s="10"/>
      <c r="AR196" s="10"/>
      <c r="AS196" s="10"/>
      <c r="AT196" s="10"/>
      <c r="AU196" s="10"/>
      <c r="AV196" s="10"/>
      <c r="AW196" s="10"/>
      <c r="AX196" s="10"/>
      <c r="AY196" s="10"/>
    </row>
    <row r="197" spans="1:51" x14ac:dyDescent="0.3">
      <c r="A197" s="134"/>
      <c r="B197" s="134"/>
      <c r="C197" s="134"/>
      <c r="D197" s="134"/>
      <c r="E197" s="134"/>
      <c r="F197" s="134"/>
      <c r="G197" s="134"/>
      <c r="H197" s="134"/>
      <c r="I197" s="123"/>
      <c r="J197" s="138"/>
      <c r="K197" s="117"/>
      <c r="L197" s="118"/>
      <c r="M197" s="135"/>
      <c r="N197" s="120"/>
      <c r="O197" s="33"/>
      <c r="X197" s="18"/>
      <c r="Z197" s="17"/>
      <c r="AA197" s="133"/>
      <c r="AC197" s="17"/>
      <c r="AD197" s="133"/>
      <c r="AF197" s="11"/>
      <c r="AL197" s="10"/>
      <c r="AM197" s="10"/>
      <c r="AN197" s="10"/>
      <c r="AO197" s="10"/>
      <c r="AP197" s="10"/>
      <c r="AQ197" s="10"/>
      <c r="AR197" s="10"/>
      <c r="AS197" s="10"/>
      <c r="AT197" s="10"/>
      <c r="AU197" s="10"/>
      <c r="AV197" s="10"/>
      <c r="AW197" s="10"/>
      <c r="AX197" s="10"/>
      <c r="AY197" s="10"/>
    </row>
    <row r="198" spans="1:51" x14ac:dyDescent="0.3">
      <c r="A198" s="134"/>
      <c r="B198" s="134"/>
      <c r="C198" s="134"/>
      <c r="D198" s="134"/>
      <c r="E198" s="134"/>
      <c r="F198" s="134"/>
      <c r="G198" s="134"/>
      <c r="H198" s="134"/>
      <c r="I198" s="123"/>
      <c r="J198" s="138"/>
      <c r="K198" s="117"/>
      <c r="L198" s="118"/>
      <c r="M198" s="135"/>
      <c r="N198" s="120"/>
      <c r="O198" s="33"/>
      <c r="X198" s="18"/>
      <c r="Z198" s="17"/>
      <c r="AA198" s="133"/>
      <c r="AC198" s="17"/>
      <c r="AD198" s="133"/>
      <c r="AF198" s="11"/>
      <c r="AL198" s="10"/>
      <c r="AM198" s="10"/>
      <c r="AN198" s="10"/>
      <c r="AO198" s="10"/>
      <c r="AP198" s="10"/>
      <c r="AQ198" s="10"/>
      <c r="AR198" s="10"/>
      <c r="AS198" s="10"/>
      <c r="AT198" s="10"/>
      <c r="AU198" s="10"/>
      <c r="AV198" s="10"/>
      <c r="AW198" s="10"/>
      <c r="AX198" s="10"/>
      <c r="AY198" s="10"/>
    </row>
    <row r="199" spans="1:51" x14ac:dyDescent="0.3">
      <c r="A199" s="114"/>
      <c r="B199" s="114"/>
      <c r="C199" s="114"/>
      <c r="D199" s="114"/>
      <c r="E199" s="114"/>
      <c r="F199" s="114"/>
      <c r="G199" s="114"/>
      <c r="H199" s="114"/>
      <c r="I199" s="115"/>
      <c r="J199" s="139"/>
      <c r="K199" s="117"/>
      <c r="L199" s="118"/>
      <c r="M199" s="119"/>
      <c r="N199" s="120"/>
      <c r="O199" s="33"/>
      <c r="Z199" s="17"/>
      <c r="AA199" s="133"/>
      <c r="AC199" s="17"/>
      <c r="AD199" s="133"/>
      <c r="AF199" s="11"/>
      <c r="AL199" s="10"/>
      <c r="AM199" s="10"/>
      <c r="AN199" s="10"/>
      <c r="AO199" s="10"/>
      <c r="AP199" s="10"/>
      <c r="AQ199" s="10"/>
      <c r="AR199" s="10"/>
      <c r="AS199" s="10"/>
      <c r="AT199" s="10"/>
      <c r="AU199" s="10"/>
      <c r="AV199" s="10"/>
      <c r="AW199" s="10"/>
      <c r="AX199" s="10"/>
      <c r="AY199" s="10"/>
    </row>
    <row r="200" spans="1:51" x14ac:dyDescent="0.3">
      <c r="A200" s="134"/>
      <c r="B200" s="134"/>
      <c r="C200" s="134"/>
      <c r="D200" s="134"/>
      <c r="E200" s="134"/>
      <c r="F200" s="134"/>
      <c r="G200" s="134"/>
      <c r="H200" s="134"/>
      <c r="I200" s="123"/>
      <c r="J200" s="140"/>
      <c r="K200" s="117"/>
      <c r="L200" s="118"/>
      <c r="M200" s="119"/>
      <c r="N200" s="120"/>
      <c r="O200" s="33"/>
      <c r="Z200" s="17"/>
      <c r="AA200" s="133"/>
      <c r="AC200" s="17"/>
      <c r="AD200" s="133"/>
      <c r="AF200" s="11"/>
      <c r="AL200" s="10"/>
      <c r="AM200" s="10"/>
      <c r="AN200" s="10"/>
      <c r="AO200" s="10"/>
      <c r="AP200" s="10"/>
      <c r="AQ200" s="10"/>
      <c r="AR200" s="10"/>
      <c r="AS200" s="10"/>
      <c r="AT200" s="10"/>
      <c r="AU200" s="10"/>
      <c r="AV200" s="10"/>
      <c r="AW200" s="10"/>
      <c r="AX200" s="10"/>
      <c r="AY200" s="10"/>
    </row>
    <row r="201" spans="1:51" x14ac:dyDescent="0.3">
      <c r="A201" s="122"/>
      <c r="B201" s="122"/>
      <c r="C201" s="122"/>
      <c r="D201" s="122"/>
      <c r="E201" s="122"/>
      <c r="F201" s="122"/>
      <c r="G201" s="122"/>
      <c r="H201" s="122"/>
      <c r="I201" s="123"/>
      <c r="J201" s="124"/>
      <c r="K201" s="117"/>
      <c r="L201" s="118"/>
      <c r="M201" s="119"/>
      <c r="N201" s="120"/>
      <c r="O201" s="33"/>
      <c r="Z201" s="17"/>
      <c r="AA201" s="133"/>
      <c r="AC201" s="17"/>
      <c r="AD201" s="133"/>
      <c r="AF201" s="11"/>
      <c r="AL201" s="10"/>
      <c r="AM201" s="10"/>
      <c r="AN201" s="10"/>
      <c r="AO201" s="10"/>
      <c r="AP201" s="10"/>
      <c r="AQ201" s="10"/>
      <c r="AR201" s="10"/>
      <c r="AS201" s="10"/>
      <c r="AT201" s="10"/>
      <c r="AU201" s="10"/>
      <c r="AV201" s="10"/>
      <c r="AW201" s="10"/>
      <c r="AX201" s="10"/>
      <c r="AY201" s="10"/>
    </row>
    <row r="202" spans="1:51" x14ac:dyDescent="0.3">
      <c r="A202" s="134"/>
      <c r="B202" s="134"/>
      <c r="C202" s="134"/>
      <c r="D202" s="134"/>
      <c r="E202" s="134"/>
      <c r="F202" s="134"/>
      <c r="G202" s="134"/>
      <c r="H202" s="134"/>
      <c r="I202" s="123"/>
      <c r="J202" s="138"/>
      <c r="K202" s="117"/>
      <c r="L202" s="118"/>
      <c r="M202" s="135"/>
      <c r="N202" s="120"/>
      <c r="O202" s="33"/>
      <c r="Z202" s="17"/>
      <c r="AA202" s="133"/>
      <c r="AC202" s="17"/>
      <c r="AD202" s="133"/>
      <c r="AF202" s="11"/>
      <c r="AL202" s="10"/>
      <c r="AM202" s="10"/>
      <c r="AN202" s="10"/>
      <c r="AO202" s="10"/>
      <c r="AP202" s="10"/>
      <c r="AQ202" s="10"/>
      <c r="AR202" s="10"/>
      <c r="AS202" s="10"/>
      <c r="AT202" s="10"/>
      <c r="AU202" s="10"/>
      <c r="AV202" s="10"/>
      <c r="AW202" s="10"/>
      <c r="AX202" s="10"/>
      <c r="AY202" s="10"/>
    </row>
    <row r="203" spans="1:51" x14ac:dyDescent="0.3">
      <c r="A203" s="114"/>
      <c r="B203" s="114"/>
      <c r="C203" s="114"/>
      <c r="D203" s="114"/>
      <c r="E203" s="114"/>
      <c r="F203" s="114"/>
      <c r="G203" s="114"/>
      <c r="H203" s="114"/>
      <c r="I203" s="115"/>
      <c r="J203" s="116"/>
      <c r="K203" s="117"/>
      <c r="L203" s="118"/>
      <c r="M203" s="119"/>
      <c r="N203" s="120"/>
      <c r="O203" s="33"/>
      <c r="Z203" s="17"/>
      <c r="AA203" s="141"/>
      <c r="AC203" s="17"/>
      <c r="AD203" s="141"/>
      <c r="AF203" s="11"/>
      <c r="AL203" s="10"/>
      <c r="AM203" s="10"/>
      <c r="AN203" s="10"/>
      <c r="AO203" s="10"/>
      <c r="AP203" s="10"/>
      <c r="AQ203" s="10"/>
      <c r="AR203" s="10"/>
      <c r="AS203" s="10"/>
      <c r="AT203" s="10"/>
      <c r="AU203" s="10"/>
      <c r="AV203" s="10"/>
      <c r="AW203" s="10"/>
      <c r="AX203" s="10"/>
      <c r="AY203" s="10"/>
    </row>
    <row r="204" spans="1:51" x14ac:dyDescent="0.3">
      <c r="A204" s="122"/>
      <c r="B204" s="122"/>
      <c r="C204" s="122"/>
      <c r="D204" s="122"/>
      <c r="E204" s="122"/>
      <c r="F204" s="122"/>
      <c r="G204" s="122"/>
      <c r="H204" s="122"/>
      <c r="I204" s="123"/>
      <c r="J204" s="124"/>
      <c r="K204" s="117"/>
      <c r="L204" s="117"/>
      <c r="M204" s="135"/>
      <c r="N204" s="120"/>
      <c r="O204" s="136"/>
      <c r="Z204" s="17"/>
      <c r="AA204" s="141"/>
      <c r="AC204" s="17"/>
      <c r="AD204" s="141"/>
      <c r="AF204" s="11"/>
      <c r="AL204" s="10"/>
      <c r="AM204" s="10"/>
      <c r="AN204" s="10"/>
      <c r="AO204" s="10"/>
      <c r="AP204" s="10"/>
      <c r="AQ204" s="10"/>
      <c r="AR204" s="10"/>
      <c r="AS204" s="10"/>
      <c r="AT204" s="10"/>
      <c r="AU204" s="10"/>
      <c r="AV204" s="10"/>
      <c r="AW204" s="10"/>
      <c r="AX204" s="10"/>
      <c r="AY204" s="10"/>
    </row>
    <row r="205" spans="1:51" x14ac:dyDescent="0.3">
      <c r="A205" s="122"/>
      <c r="B205" s="122"/>
      <c r="C205" s="122"/>
      <c r="D205" s="122"/>
      <c r="E205" s="122"/>
      <c r="F205" s="122"/>
      <c r="G205" s="122"/>
      <c r="H205" s="122"/>
      <c r="I205" s="123"/>
      <c r="J205" s="124"/>
      <c r="K205" s="134"/>
      <c r="L205" s="118"/>
      <c r="M205" s="135"/>
      <c r="N205" s="120"/>
      <c r="O205" s="33"/>
      <c r="Z205" s="17"/>
      <c r="AA205" s="133"/>
      <c r="AC205" s="17"/>
      <c r="AD205" s="133"/>
      <c r="AF205" s="11"/>
      <c r="AL205" s="10"/>
      <c r="AM205" s="10"/>
      <c r="AN205" s="10"/>
      <c r="AO205" s="10"/>
      <c r="AP205" s="10"/>
      <c r="AQ205" s="10"/>
      <c r="AR205" s="10"/>
      <c r="AS205" s="10"/>
      <c r="AT205" s="10"/>
      <c r="AU205" s="10"/>
      <c r="AV205" s="10"/>
      <c r="AW205" s="10"/>
      <c r="AX205" s="10"/>
      <c r="AY205" s="10"/>
    </row>
    <row r="206" spans="1:51" x14ac:dyDescent="0.3">
      <c r="A206" s="134"/>
      <c r="B206" s="134"/>
      <c r="C206" s="134"/>
      <c r="D206" s="134"/>
      <c r="E206" s="134"/>
      <c r="F206" s="134"/>
      <c r="G206" s="134"/>
      <c r="H206" s="134"/>
      <c r="I206" s="123"/>
      <c r="J206" s="124"/>
      <c r="K206" s="134"/>
      <c r="L206" s="118"/>
      <c r="M206" s="135"/>
      <c r="N206" s="120"/>
      <c r="O206" s="33"/>
      <c r="Z206" s="17"/>
      <c r="AA206" s="133"/>
      <c r="AC206" s="17"/>
      <c r="AD206" s="133"/>
      <c r="AF206" s="11"/>
      <c r="AL206" s="10"/>
      <c r="AM206" s="10"/>
      <c r="AN206" s="10"/>
      <c r="AO206" s="10"/>
      <c r="AP206" s="10"/>
      <c r="AQ206" s="10"/>
      <c r="AR206" s="10"/>
      <c r="AS206" s="10"/>
      <c r="AT206" s="10"/>
      <c r="AU206" s="10"/>
      <c r="AV206" s="10"/>
      <c r="AW206" s="10"/>
      <c r="AX206" s="10"/>
      <c r="AY206" s="10"/>
    </row>
    <row r="207" spans="1:51" x14ac:dyDescent="0.3">
      <c r="A207" s="134"/>
      <c r="B207" s="134"/>
      <c r="C207" s="134"/>
      <c r="D207" s="134"/>
      <c r="E207" s="134"/>
      <c r="F207" s="134"/>
      <c r="G207" s="134"/>
      <c r="H207" s="134"/>
      <c r="I207" s="123"/>
      <c r="J207" s="124"/>
      <c r="K207" s="134"/>
      <c r="L207" s="118"/>
      <c r="M207" s="135"/>
      <c r="N207" s="120"/>
      <c r="O207" s="33"/>
      <c r="Z207" s="17"/>
      <c r="AA207" s="133"/>
      <c r="AC207" s="17"/>
      <c r="AD207" s="133"/>
      <c r="AF207" s="11"/>
      <c r="AL207" s="10"/>
      <c r="AM207" s="10"/>
      <c r="AN207" s="10"/>
      <c r="AO207" s="10"/>
      <c r="AP207" s="10"/>
      <c r="AQ207" s="10"/>
      <c r="AR207" s="10"/>
      <c r="AS207" s="10"/>
      <c r="AT207" s="10"/>
      <c r="AU207" s="10"/>
      <c r="AV207" s="10"/>
      <c r="AW207" s="10"/>
      <c r="AX207" s="10"/>
      <c r="AY207" s="10"/>
    </row>
    <row r="208" spans="1:51" x14ac:dyDescent="0.3">
      <c r="A208" s="134"/>
      <c r="B208" s="134"/>
      <c r="C208" s="134"/>
      <c r="D208" s="134"/>
      <c r="E208" s="134"/>
      <c r="F208" s="134"/>
      <c r="G208" s="134"/>
      <c r="H208" s="134"/>
      <c r="I208" s="123"/>
      <c r="J208" s="124"/>
      <c r="K208" s="134"/>
      <c r="L208" s="118"/>
      <c r="M208" s="135"/>
      <c r="N208" s="120"/>
      <c r="O208" s="33"/>
      <c r="Z208" s="17"/>
      <c r="AA208" s="133"/>
      <c r="AC208" s="17"/>
      <c r="AD208" s="133"/>
      <c r="AF208" s="11"/>
      <c r="AL208" s="10"/>
      <c r="AM208" s="10"/>
      <c r="AN208" s="10"/>
      <c r="AO208" s="10"/>
      <c r="AP208" s="10"/>
      <c r="AQ208" s="10"/>
      <c r="AR208" s="10"/>
      <c r="AS208" s="10"/>
      <c r="AT208" s="10"/>
      <c r="AU208" s="10"/>
      <c r="AV208" s="10"/>
      <c r="AW208" s="10"/>
      <c r="AX208" s="10"/>
      <c r="AY208" s="10"/>
    </row>
    <row r="209" spans="1:51" x14ac:dyDescent="0.3">
      <c r="A209" s="134"/>
      <c r="B209" s="134"/>
      <c r="C209" s="134"/>
      <c r="D209" s="134"/>
      <c r="E209" s="134"/>
      <c r="F209" s="134"/>
      <c r="G209" s="134"/>
      <c r="H209" s="134"/>
      <c r="I209" s="123"/>
      <c r="J209" s="124"/>
      <c r="K209" s="134"/>
      <c r="L209" s="118"/>
      <c r="M209" s="135"/>
      <c r="N209" s="120"/>
      <c r="O209" s="33"/>
      <c r="Z209" s="17"/>
      <c r="AA209" s="133"/>
      <c r="AC209" s="17"/>
      <c r="AD209" s="133"/>
      <c r="AF209" s="11"/>
      <c r="AL209" s="10"/>
      <c r="AM209" s="10"/>
      <c r="AN209" s="10"/>
      <c r="AO209" s="10"/>
      <c r="AP209" s="10"/>
      <c r="AQ209" s="10"/>
      <c r="AR209" s="10"/>
      <c r="AS209" s="10"/>
      <c r="AT209" s="10"/>
      <c r="AU209" s="10"/>
      <c r="AV209" s="10"/>
      <c r="AW209" s="10"/>
      <c r="AX209" s="10"/>
      <c r="AY209" s="10"/>
    </row>
    <row r="210" spans="1:51" x14ac:dyDescent="0.3">
      <c r="A210" s="134"/>
      <c r="B210" s="134"/>
      <c r="C210" s="134"/>
      <c r="D210" s="134"/>
      <c r="E210" s="134"/>
      <c r="F210" s="134"/>
      <c r="G210" s="134"/>
      <c r="H210" s="134"/>
      <c r="I210" s="123"/>
      <c r="J210" s="124"/>
      <c r="K210" s="134"/>
      <c r="L210" s="118"/>
      <c r="M210" s="135"/>
      <c r="N210" s="120"/>
      <c r="O210" s="33"/>
      <c r="Z210" s="17"/>
      <c r="AA210" s="133"/>
      <c r="AC210" s="17"/>
      <c r="AD210" s="133"/>
      <c r="AF210" s="11"/>
      <c r="AL210" s="10"/>
      <c r="AM210" s="10"/>
      <c r="AN210" s="10"/>
      <c r="AO210" s="10"/>
      <c r="AP210" s="10"/>
      <c r="AQ210" s="10"/>
      <c r="AR210" s="10"/>
      <c r="AS210" s="10"/>
      <c r="AT210" s="10"/>
      <c r="AU210" s="10"/>
      <c r="AV210" s="10"/>
      <c r="AW210" s="10"/>
      <c r="AX210" s="10"/>
      <c r="AY210" s="10"/>
    </row>
    <row r="211" spans="1:51" x14ac:dyDescent="0.3">
      <c r="A211" s="134"/>
      <c r="B211" s="134"/>
      <c r="C211" s="134"/>
      <c r="D211" s="134"/>
      <c r="E211" s="134"/>
      <c r="F211" s="134"/>
      <c r="G211" s="134"/>
      <c r="H211" s="134"/>
      <c r="I211" s="123"/>
      <c r="J211" s="124"/>
      <c r="K211" s="134"/>
      <c r="L211" s="118"/>
      <c r="M211" s="135"/>
      <c r="N211" s="120"/>
      <c r="O211" s="33"/>
      <c r="Z211" s="17"/>
      <c r="AA211" s="133"/>
      <c r="AC211" s="17"/>
      <c r="AD211" s="133"/>
      <c r="AF211" s="11"/>
      <c r="AL211" s="10"/>
      <c r="AM211" s="10"/>
      <c r="AN211" s="10"/>
      <c r="AO211" s="10"/>
      <c r="AP211" s="10"/>
      <c r="AQ211" s="10"/>
      <c r="AR211" s="10"/>
      <c r="AS211" s="10"/>
      <c r="AT211" s="10"/>
      <c r="AU211" s="10"/>
      <c r="AV211" s="10"/>
      <c r="AW211" s="10"/>
      <c r="AX211" s="10"/>
      <c r="AY211" s="10"/>
    </row>
    <row r="212" spans="1:51" x14ac:dyDescent="0.3">
      <c r="A212" s="114"/>
      <c r="B212" s="114"/>
      <c r="C212" s="114"/>
      <c r="D212" s="114"/>
      <c r="E212" s="114"/>
      <c r="F212" s="114"/>
      <c r="G212" s="114"/>
      <c r="H212" s="114"/>
      <c r="I212" s="115"/>
      <c r="J212" s="116"/>
      <c r="K212" s="117"/>
      <c r="L212" s="118"/>
      <c r="M212" s="119"/>
      <c r="N212" s="120"/>
      <c r="O212" s="33"/>
      <c r="Z212" s="17"/>
      <c r="AA212" s="141"/>
      <c r="AC212" s="17"/>
      <c r="AD212" s="141"/>
      <c r="AF212" s="11"/>
      <c r="AL212" s="10"/>
      <c r="AM212" s="10"/>
      <c r="AN212" s="10"/>
      <c r="AO212" s="10"/>
      <c r="AP212" s="10"/>
      <c r="AQ212" s="10"/>
      <c r="AR212" s="10"/>
      <c r="AS212" s="10"/>
      <c r="AT212" s="10"/>
      <c r="AU212" s="10"/>
      <c r="AV212" s="10"/>
      <c r="AW212" s="10"/>
      <c r="AX212" s="10"/>
      <c r="AY212" s="10"/>
    </row>
    <row r="213" spans="1:51" x14ac:dyDescent="0.3">
      <c r="A213" s="122"/>
      <c r="B213" s="122"/>
      <c r="C213" s="122"/>
      <c r="D213" s="122"/>
      <c r="E213" s="122"/>
      <c r="F213" s="122"/>
      <c r="G213" s="122"/>
      <c r="H213" s="122"/>
      <c r="I213" s="123"/>
      <c r="J213" s="142"/>
      <c r="K213" s="117"/>
      <c r="L213" s="118"/>
      <c r="M213" s="135"/>
      <c r="N213" s="120"/>
      <c r="O213" s="136"/>
      <c r="Z213" s="17"/>
      <c r="AA213" s="141"/>
      <c r="AC213" s="17"/>
      <c r="AD213" s="141"/>
      <c r="AF213" s="11"/>
      <c r="AL213" s="10"/>
      <c r="AM213" s="10"/>
      <c r="AN213" s="10"/>
      <c r="AO213" s="10"/>
      <c r="AP213" s="10"/>
      <c r="AQ213" s="10"/>
      <c r="AR213" s="10"/>
      <c r="AS213" s="10"/>
      <c r="AT213" s="10"/>
      <c r="AU213" s="10"/>
      <c r="AV213" s="10"/>
      <c r="AW213" s="10"/>
      <c r="AX213" s="10"/>
      <c r="AY213" s="10"/>
    </row>
    <row r="214" spans="1:51" x14ac:dyDescent="0.3">
      <c r="A214" s="122"/>
      <c r="B214" s="122"/>
      <c r="C214" s="122"/>
      <c r="D214" s="122"/>
      <c r="E214" s="122"/>
      <c r="F214" s="122"/>
      <c r="G214" s="122"/>
      <c r="H214" s="122"/>
      <c r="I214" s="123"/>
      <c r="J214" s="124"/>
      <c r="K214" s="134"/>
      <c r="L214" s="142"/>
      <c r="M214" s="135"/>
      <c r="N214" s="120"/>
      <c r="O214" s="33"/>
      <c r="Z214" s="17"/>
      <c r="AA214" s="133"/>
      <c r="AC214" s="17"/>
      <c r="AD214" s="133"/>
      <c r="AF214" s="11"/>
      <c r="AL214" s="10"/>
      <c r="AM214" s="10"/>
      <c r="AN214" s="10"/>
      <c r="AO214" s="10"/>
      <c r="AP214" s="10"/>
      <c r="AQ214" s="10"/>
      <c r="AR214" s="10"/>
      <c r="AS214" s="10"/>
      <c r="AT214" s="10"/>
      <c r="AU214" s="10"/>
      <c r="AV214" s="10"/>
      <c r="AW214" s="10"/>
      <c r="AX214" s="10"/>
      <c r="AY214" s="10"/>
    </row>
    <row r="215" spans="1:51" x14ac:dyDescent="0.3">
      <c r="A215" s="122"/>
      <c r="B215" s="122"/>
      <c r="C215" s="122"/>
      <c r="D215" s="122"/>
      <c r="E215" s="122"/>
      <c r="F215" s="122"/>
      <c r="G215" s="122"/>
      <c r="H215" s="122"/>
      <c r="I215" s="123"/>
      <c r="J215" s="116"/>
      <c r="K215" s="117"/>
      <c r="L215" s="118"/>
      <c r="M215" s="119"/>
      <c r="N215" s="120"/>
      <c r="O215" s="33"/>
      <c r="Z215" s="17"/>
      <c r="AA215" s="133"/>
      <c r="AC215" s="17"/>
      <c r="AD215" s="133"/>
      <c r="AF215" s="11"/>
      <c r="AL215" s="10"/>
      <c r="AM215" s="10"/>
      <c r="AN215" s="10"/>
      <c r="AO215" s="10"/>
      <c r="AP215" s="10"/>
      <c r="AQ215" s="10"/>
      <c r="AR215" s="10"/>
      <c r="AS215" s="10"/>
      <c r="AT215" s="10"/>
      <c r="AU215" s="10"/>
      <c r="AV215" s="10"/>
      <c r="AW215" s="10"/>
      <c r="AX215" s="10"/>
      <c r="AY215" s="10"/>
    </row>
    <row r="216" spans="1:51" x14ac:dyDescent="0.3">
      <c r="A216" s="114"/>
      <c r="B216" s="114"/>
      <c r="C216" s="114"/>
      <c r="D216" s="114"/>
      <c r="E216" s="114"/>
      <c r="F216" s="114"/>
      <c r="G216" s="114"/>
      <c r="H216" s="114"/>
      <c r="I216" s="115"/>
      <c r="J216" s="143"/>
      <c r="K216" s="134"/>
      <c r="L216" s="118"/>
      <c r="M216" s="120"/>
      <c r="N216" s="120"/>
      <c r="O216" s="33"/>
      <c r="Z216" s="17"/>
      <c r="AA216" s="133"/>
      <c r="AC216" s="17"/>
      <c r="AD216" s="133"/>
      <c r="AF216" s="11"/>
      <c r="AL216" s="10"/>
      <c r="AM216" s="10"/>
      <c r="AN216" s="10"/>
      <c r="AO216" s="10"/>
      <c r="AP216" s="10"/>
      <c r="AQ216" s="10"/>
      <c r="AR216" s="10"/>
      <c r="AS216" s="10"/>
      <c r="AT216" s="10"/>
      <c r="AU216" s="10"/>
      <c r="AV216" s="10"/>
      <c r="AW216" s="10"/>
      <c r="AX216" s="10"/>
      <c r="AY216" s="10"/>
    </row>
    <row r="217" spans="1:51" x14ac:dyDescent="0.3">
      <c r="A217" s="114"/>
      <c r="B217" s="114"/>
      <c r="C217" s="114"/>
      <c r="D217" s="114"/>
      <c r="E217" s="114"/>
      <c r="F217" s="114"/>
      <c r="G217" s="114"/>
      <c r="H217" s="114"/>
      <c r="I217" s="115"/>
      <c r="J217" s="143"/>
      <c r="K217" s="134"/>
      <c r="L217" s="118"/>
      <c r="M217" s="119"/>
      <c r="N217" s="120"/>
      <c r="O217" s="33"/>
      <c r="Z217" s="17"/>
      <c r="AA217" s="133"/>
      <c r="AC217" s="17"/>
      <c r="AD217" s="133"/>
      <c r="AF217" s="11"/>
      <c r="AL217" s="10"/>
      <c r="AM217" s="10"/>
      <c r="AN217" s="10"/>
      <c r="AO217" s="10"/>
      <c r="AP217" s="10"/>
      <c r="AQ217" s="10"/>
      <c r="AR217" s="10"/>
      <c r="AS217" s="10"/>
      <c r="AT217" s="10"/>
      <c r="AU217" s="10"/>
      <c r="AV217" s="10"/>
      <c r="AW217" s="10"/>
      <c r="AX217" s="10"/>
      <c r="AY217" s="10"/>
    </row>
    <row r="218" spans="1:51" x14ac:dyDescent="0.3">
      <c r="A218" s="114"/>
      <c r="B218" s="114"/>
      <c r="C218" s="114"/>
      <c r="D218" s="114"/>
      <c r="E218" s="114"/>
      <c r="F218" s="114"/>
      <c r="G218" s="114"/>
      <c r="H218" s="114"/>
      <c r="I218" s="115"/>
      <c r="J218" s="143"/>
      <c r="K218" s="134"/>
      <c r="L218" s="118"/>
      <c r="M218" s="120"/>
      <c r="N218" s="120"/>
      <c r="O218" s="33"/>
      <c r="Z218" s="17"/>
      <c r="AA218" s="133"/>
      <c r="AC218" s="17"/>
      <c r="AD218" s="133"/>
      <c r="AF218" s="11"/>
      <c r="AL218" s="10"/>
      <c r="AM218" s="10"/>
      <c r="AN218" s="10"/>
      <c r="AO218" s="10"/>
      <c r="AP218" s="10"/>
      <c r="AQ218" s="10"/>
      <c r="AR218" s="10"/>
      <c r="AS218" s="10"/>
      <c r="AT218" s="10"/>
      <c r="AU218" s="10"/>
      <c r="AV218" s="10"/>
      <c r="AW218" s="10"/>
      <c r="AX218" s="10"/>
      <c r="AY218" s="10"/>
    </row>
    <row r="219" spans="1:51" x14ac:dyDescent="0.3">
      <c r="A219" s="114"/>
      <c r="B219" s="114"/>
      <c r="C219" s="114"/>
      <c r="D219" s="114"/>
      <c r="E219" s="114"/>
      <c r="F219" s="114"/>
      <c r="G219" s="114"/>
      <c r="H219" s="114"/>
      <c r="I219" s="115"/>
      <c r="J219" s="143"/>
      <c r="K219" s="134"/>
      <c r="L219" s="118"/>
      <c r="M219" s="120"/>
      <c r="N219" s="120"/>
      <c r="O219" s="33"/>
      <c r="Z219" s="17"/>
      <c r="AA219" s="133"/>
      <c r="AC219" s="17"/>
      <c r="AD219" s="133"/>
      <c r="AF219" s="11"/>
      <c r="AL219" s="10"/>
      <c r="AM219" s="10"/>
      <c r="AN219" s="10"/>
      <c r="AO219" s="10"/>
      <c r="AP219" s="10"/>
      <c r="AQ219" s="10"/>
      <c r="AR219" s="10"/>
      <c r="AS219" s="10"/>
      <c r="AT219" s="10"/>
      <c r="AU219" s="10"/>
      <c r="AV219" s="10"/>
      <c r="AW219" s="10"/>
      <c r="AX219" s="10"/>
      <c r="AY219" s="10"/>
    </row>
    <row r="220" spans="1:51" x14ac:dyDescent="0.3">
      <c r="A220" s="114"/>
      <c r="B220" s="114"/>
      <c r="C220" s="114"/>
      <c r="D220" s="114"/>
      <c r="E220" s="114"/>
      <c r="F220" s="114"/>
      <c r="G220" s="114"/>
      <c r="H220" s="114"/>
      <c r="I220" s="115"/>
      <c r="J220" s="124"/>
      <c r="K220" s="134"/>
      <c r="L220" s="118"/>
      <c r="M220" s="120"/>
      <c r="N220" s="120"/>
      <c r="O220" s="33"/>
      <c r="Z220" s="17"/>
      <c r="AA220" s="133"/>
      <c r="AC220" s="17"/>
      <c r="AD220" s="133"/>
      <c r="AF220" s="11"/>
      <c r="AL220" s="10"/>
      <c r="AM220" s="10"/>
      <c r="AN220" s="10"/>
      <c r="AO220" s="10"/>
      <c r="AP220" s="10"/>
      <c r="AQ220" s="10"/>
      <c r="AR220" s="10"/>
      <c r="AS220" s="10"/>
      <c r="AT220" s="10"/>
      <c r="AU220" s="10"/>
      <c r="AV220" s="10"/>
      <c r="AW220" s="10"/>
      <c r="AX220" s="10"/>
      <c r="AY220" s="10"/>
    </row>
    <row r="221" spans="1:51" x14ac:dyDescent="0.3">
      <c r="A221" s="114"/>
      <c r="B221" s="114"/>
      <c r="C221" s="114"/>
      <c r="D221" s="114"/>
      <c r="E221" s="114"/>
      <c r="F221" s="114"/>
      <c r="G221" s="114"/>
      <c r="H221" s="114"/>
      <c r="I221" s="115"/>
      <c r="J221" s="124"/>
      <c r="K221" s="134"/>
      <c r="L221" s="118"/>
      <c r="M221" s="120"/>
      <c r="N221" s="120"/>
      <c r="O221" s="33"/>
      <c r="Z221" s="17"/>
      <c r="AA221" s="133"/>
      <c r="AC221" s="17"/>
      <c r="AD221" s="133"/>
      <c r="AF221" s="11"/>
      <c r="AL221" s="10"/>
      <c r="AM221" s="10"/>
      <c r="AN221" s="10"/>
      <c r="AO221" s="10"/>
      <c r="AP221" s="10"/>
      <c r="AQ221" s="10"/>
      <c r="AR221" s="10"/>
      <c r="AS221" s="10"/>
      <c r="AT221" s="10"/>
      <c r="AU221" s="10"/>
      <c r="AV221" s="10"/>
      <c r="AW221" s="10"/>
      <c r="AX221" s="10"/>
      <c r="AY221" s="10"/>
    </row>
    <row r="222" spans="1:51" x14ac:dyDescent="0.3">
      <c r="A222" s="114"/>
      <c r="B222" s="114"/>
      <c r="C222" s="114"/>
      <c r="D222" s="114"/>
      <c r="E222" s="114"/>
      <c r="F222" s="114"/>
      <c r="G222" s="114"/>
      <c r="H222" s="114"/>
      <c r="I222" s="115"/>
      <c r="J222" s="116"/>
      <c r="K222" s="117"/>
      <c r="L222" s="118"/>
      <c r="M222" s="119"/>
      <c r="N222" s="120"/>
      <c r="O222" s="33"/>
      <c r="Z222" s="17"/>
      <c r="AA222" s="133"/>
      <c r="AC222" s="17"/>
      <c r="AD222" s="133"/>
      <c r="AF222" s="11"/>
      <c r="AL222" s="10"/>
      <c r="AM222" s="10"/>
      <c r="AN222" s="10"/>
      <c r="AO222" s="10"/>
      <c r="AP222" s="10"/>
      <c r="AQ222" s="10"/>
      <c r="AR222" s="10"/>
      <c r="AS222" s="10"/>
      <c r="AT222" s="10"/>
      <c r="AU222" s="10"/>
      <c r="AV222" s="10"/>
      <c r="AW222" s="10"/>
      <c r="AX222" s="10"/>
      <c r="AY222" s="10"/>
    </row>
    <row r="223" spans="1:51" x14ac:dyDescent="0.3">
      <c r="A223" s="122"/>
      <c r="B223" s="122"/>
      <c r="C223" s="122"/>
      <c r="D223" s="122"/>
      <c r="E223" s="122"/>
      <c r="F223" s="122"/>
      <c r="G223" s="122"/>
      <c r="H223" s="122"/>
      <c r="I223" s="123"/>
      <c r="J223" s="143"/>
      <c r="K223" s="134"/>
      <c r="L223" s="144"/>
      <c r="M223" s="120"/>
      <c r="N223" s="120"/>
      <c r="O223" s="33"/>
      <c r="Z223" s="17"/>
      <c r="AA223" s="133"/>
      <c r="AC223" s="17"/>
      <c r="AD223" s="133"/>
      <c r="AF223" s="11"/>
      <c r="AL223" s="10"/>
      <c r="AM223" s="10"/>
      <c r="AN223" s="10"/>
      <c r="AO223" s="10"/>
      <c r="AP223" s="10"/>
      <c r="AQ223" s="10"/>
      <c r="AR223" s="10"/>
      <c r="AS223" s="10"/>
      <c r="AT223" s="10"/>
      <c r="AU223" s="10"/>
      <c r="AV223" s="10"/>
      <c r="AW223" s="10"/>
      <c r="AX223" s="10"/>
      <c r="AY223" s="10"/>
    </row>
    <row r="224" spans="1:51" x14ac:dyDescent="0.3">
      <c r="A224" s="122"/>
      <c r="B224" s="122"/>
      <c r="C224" s="122"/>
      <c r="D224" s="122"/>
      <c r="E224" s="122"/>
      <c r="F224" s="122"/>
      <c r="G224" s="122"/>
      <c r="H224" s="122"/>
      <c r="I224" s="123"/>
      <c r="J224" s="143"/>
      <c r="K224" s="134"/>
      <c r="L224" s="144"/>
      <c r="M224" s="120"/>
      <c r="N224" s="120"/>
      <c r="O224" s="33"/>
      <c r="Z224" s="17"/>
      <c r="AA224" s="133"/>
      <c r="AC224" s="17"/>
      <c r="AD224" s="133"/>
      <c r="AF224" s="11"/>
      <c r="AL224" s="10"/>
      <c r="AM224" s="10"/>
      <c r="AN224" s="10"/>
      <c r="AO224" s="10"/>
      <c r="AP224" s="10"/>
      <c r="AQ224" s="10"/>
      <c r="AR224" s="10"/>
      <c r="AS224" s="10"/>
      <c r="AT224" s="10"/>
      <c r="AU224" s="10"/>
      <c r="AV224" s="10"/>
      <c r="AW224" s="10"/>
      <c r="AX224" s="10"/>
      <c r="AY224" s="10"/>
    </row>
    <row r="225" spans="1:51" x14ac:dyDescent="0.3">
      <c r="A225" s="122"/>
      <c r="B225" s="122"/>
      <c r="C225" s="122"/>
      <c r="D225" s="122"/>
      <c r="E225" s="122"/>
      <c r="F225" s="122"/>
      <c r="G225" s="122"/>
      <c r="H225" s="122"/>
      <c r="I225" s="123"/>
      <c r="J225" s="143"/>
      <c r="K225" s="134"/>
      <c r="L225" s="144"/>
      <c r="M225" s="120"/>
      <c r="N225" s="120"/>
      <c r="O225" s="33"/>
      <c r="Z225" s="17"/>
      <c r="AA225" s="133"/>
      <c r="AC225" s="17"/>
      <c r="AD225" s="133"/>
      <c r="AF225" s="11"/>
      <c r="AL225" s="10"/>
      <c r="AM225" s="10"/>
      <c r="AN225" s="10"/>
      <c r="AO225" s="10"/>
      <c r="AP225" s="10"/>
      <c r="AQ225" s="10"/>
      <c r="AR225" s="10"/>
      <c r="AS225" s="10"/>
      <c r="AT225" s="10"/>
      <c r="AU225" s="10"/>
      <c r="AV225" s="10"/>
      <c r="AW225" s="10"/>
      <c r="AX225" s="10"/>
      <c r="AY225" s="10"/>
    </row>
    <row r="226" spans="1:51" x14ac:dyDescent="0.3">
      <c r="A226" s="122"/>
      <c r="B226" s="122"/>
      <c r="C226" s="122"/>
      <c r="D226" s="122"/>
      <c r="E226" s="122"/>
      <c r="F226" s="122"/>
      <c r="G226" s="122"/>
      <c r="H226" s="122"/>
      <c r="I226" s="123"/>
      <c r="J226" s="143"/>
      <c r="K226" s="134"/>
      <c r="L226" s="144"/>
      <c r="M226" s="120"/>
      <c r="N226" s="120"/>
      <c r="O226" s="33"/>
      <c r="Z226" s="17"/>
      <c r="AA226" s="133"/>
      <c r="AC226" s="17"/>
      <c r="AD226" s="133"/>
      <c r="AF226" s="11"/>
      <c r="AL226" s="10"/>
      <c r="AM226" s="10"/>
      <c r="AN226" s="10"/>
      <c r="AO226" s="10"/>
      <c r="AP226" s="10"/>
      <c r="AQ226" s="10"/>
      <c r="AR226" s="10"/>
      <c r="AS226" s="10"/>
      <c r="AT226" s="10"/>
      <c r="AU226" s="10"/>
      <c r="AV226" s="10"/>
      <c r="AW226" s="10"/>
      <c r="AX226" s="10"/>
      <c r="AY226" s="10"/>
    </row>
    <row r="227" spans="1:51" x14ac:dyDescent="0.3">
      <c r="A227" s="145"/>
      <c r="B227" s="145"/>
      <c r="C227" s="145"/>
      <c r="D227" s="145"/>
      <c r="E227" s="145"/>
      <c r="F227" s="145"/>
      <c r="G227" s="145"/>
      <c r="H227" s="145"/>
      <c r="I227" s="115"/>
      <c r="J227" s="116"/>
      <c r="K227" s="117"/>
      <c r="L227" s="118"/>
      <c r="M227" s="119"/>
      <c r="N227" s="120"/>
      <c r="O227" s="33"/>
      <c r="Z227" s="17"/>
      <c r="AA227" s="133"/>
      <c r="AC227" s="17"/>
      <c r="AD227" s="133"/>
      <c r="AF227" s="11"/>
      <c r="AL227" s="10"/>
      <c r="AM227" s="10"/>
      <c r="AN227" s="10"/>
      <c r="AO227" s="10"/>
      <c r="AP227" s="10"/>
      <c r="AQ227" s="10"/>
      <c r="AR227" s="10"/>
      <c r="AS227" s="10"/>
      <c r="AT227" s="10"/>
      <c r="AU227" s="10"/>
      <c r="AV227" s="10"/>
      <c r="AW227" s="10"/>
      <c r="AX227" s="10"/>
      <c r="AY227" s="10"/>
    </row>
    <row r="228" spans="1:51" x14ac:dyDescent="0.3">
      <c r="A228" s="146"/>
      <c r="B228" s="146"/>
      <c r="C228" s="146"/>
      <c r="D228" s="146"/>
      <c r="E228" s="146"/>
      <c r="F228" s="146"/>
      <c r="G228" s="146"/>
      <c r="H228" s="146"/>
      <c r="I228" s="147"/>
      <c r="J228" s="143"/>
      <c r="K228" s="146"/>
      <c r="L228" s="148"/>
      <c r="M228" s="120"/>
      <c r="N228" s="120"/>
      <c r="O228" s="33"/>
      <c r="Z228" s="17"/>
      <c r="AA228" s="133"/>
      <c r="AC228" s="17"/>
      <c r="AD228" s="133"/>
      <c r="AF228" s="11"/>
      <c r="AL228" s="10"/>
      <c r="AM228" s="10"/>
      <c r="AN228" s="10"/>
      <c r="AO228" s="10"/>
      <c r="AP228" s="10"/>
      <c r="AQ228" s="10"/>
      <c r="AR228" s="10"/>
      <c r="AS228" s="10"/>
      <c r="AT228" s="10"/>
      <c r="AU228" s="10"/>
      <c r="AV228" s="10"/>
      <c r="AW228" s="10"/>
      <c r="AX228" s="10"/>
      <c r="AY228" s="10"/>
    </row>
    <row r="229" spans="1:51" x14ac:dyDescent="0.3">
      <c r="A229" s="146"/>
      <c r="B229" s="146"/>
      <c r="C229" s="146"/>
      <c r="D229" s="146"/>
      <c r="E229" s="146"/>
      <c r="F229" s="146"/>
      <c r="G229" s="146"/>
      <c r="H229" s="146"/>
      <c r="I229" s="147"/>
      <c r="J229" s="143"/>
      <c r="K229" s="146"/>
      <c r="L229" s="148"/>
      <c r="M229" s="120"/>
      <c r="N229" s="120"/>
      <c r="O229" s="33"/>
      <c r="Z229" s="17"/>
      <c r="AA229" s="133"/>
      <c r="AC229" s="17"/>
      <c r="AD229" s="133"/>
      <c r="AF229" s="11"/>
      <c r="AL229" s="10"/>
      <c r="AM229" s="10"/>
      <c r="AN229" s="10"/>
      <c r="AO229" s="10"/>
      <c r="AP229" s="10"/>
      <c r="AQ229" s="10"/>
      <c r="AR229" s="10"/>
      <c r="AS229" s="10"/>
      <c r="AT229" s="10"/>
      <c r="AU229" s="10"/>
      <c r="AV229" s="10"/>
      <c r="AW229" s="10"/>
      <c r="AX229" s="10"/>
      <c r="AY229" s="10"/>
    </row>
    <row r="230" spans="1:51" x14ac:dyDescent="0.3">
      <c r="A230" s="146"/>
      <c r="B230" s="146"/>
      <c r="C230" s="146"/>
      <c r="D230" s="146"/>
      <c r="E230" s="146"/>
      <c r="F230" s="146"/>
      <c r="G230" s="146"/>
      <c r="H230" s="146"/>
      <c r="I230" s="147"/>
      <c r="J230" s="143"/>
      <c r="K230" s="146"/>
      <c r="L230" s="148"/>
      <c r="M230" s="120"/>
      <c r="N230" s="120"/>
      <c r="O230" s="33"/>
      <c r="Z230" s="17"/>
      <c r="AA230" s="133"/>
      <c r="AC230" s="17"/>
      <c r="AD230" s="133"/>
      <c r="AF230" s="11"/>
      <c r="AL230" s="10"/>
      <c r="AM230" s="10"/>
      <c r="AN230" s="10"/>
      <c r="AO230" s="10"/>
      <c r="AP230" s="10"/>
      <c r="AQ230" s="10"/>
      <c r="AR230" s="10"/>
      <c r="AS230" s="10"/>
      <c r="AT230" s="10"/>
      <c r="AU230" s="10"/>
      <c r="AV230" s="10"/>
      <c r="AW230" s="10"/>
      <c r="AX230" s="10"/>
      <c r="AY230" s="10"/>
    </row>
    <row r="231" spans="1:51" x14ac:dyDescent="0.3">
      <c r="A231" s="146"/>
      <c r="B231" s="146"/>
      <c r="C231" s="146"/>
      <c r="D231" s="146"/>
      <c r="E231" s="146"/>
      <c r="F231" s="146"/>
      <c r="G231" s="146"/>
      <c r="H231" s="146"/>
      <c r="I231" s="147"/>
      <c r="J231" s="143"/>
      <c r="K231" s="146"/>
      <c r="L231" s="148"/>
      <c r="M231" s="120"/>
      <c r="N231" s="120"/>
      <c r="O231" s="33"/>
      <c r="Z231" s="17"/>
      <c r="AA231" s="133"/>
      <c r="AC231" s="17"/>
      <c r="AD231" s="133"/>
      <c r="AF231" s="11"/>
      <c r="AL231" s="10"/>
      <c r="AM231" s="10"/>
      <c r="AN231" s="10"/>
      <c r="AO231" s="10"/>
      <c r="AP231" s="10"/>
      <c r="AQ231" s="10"/>
      <c r="AR231" s="10"/>
      <c r="AS231" s="10"/>
      <c r="AT231" s="10"/>
      <c r="AU231" s="10"/>
      <c r="AV231" s="10"/>
      <c r="AW231" s="10"/>
      <c r="AX231" s="10"/>
      <c r="AY231" s="10"/>
    </row>
    <row r="232" spans="1:51" x14ac:dyDescent="0.3">
      <c r="A232" s="146"/>
      <c r="B232" s="146"/>
      <c r="C232" s="146"/>
      <c r="D232" s="146"/>
      <c r="E232" s="146"/>
      <c r="F232" s="146"/>
      <c r="G232" s="146"/>
      <c r="H232" s="146"/>
      <c r="I232" s="147"/>
      <c r="J232" s="143"/>
      <c r="K232" s="146"/>
      <c r="L232" s="148"/>
      <c r="M232" s="120"/>
      <c r="N232" s="120"/>
      <c r="O232" s="33"/>
      <c r="Z232" s="17"/>
      <c r="AA232" s="133"/>
      <c r="AC232" s="17"/>
      <c r="AD232" s="133"/>
      <c r="AF232" s="11"/>
      <c r="AL232" s="10"/>
      <c r="AM232" s="10"/>
      <c r="AN232" s="10"/>
      <c r="AO232" s="10"/>
      <c r="AP232" s="10"/>
      <c r="AQ232" s="10"/>
      <c r="AR232" s="10"/>
      <c r="AS232" s="10"/>
      <c r="AT232" s="10"/>
      <c r="AU232" s="10"/>
      <c r="AV232" s="10"/>
      <c r="AW232" s="10"/>
      <c r="AX232" s="10"/>
      <c r="AY232" s="10"/>
    </row>
    <row r="233" spans="1:51" x14ac:dyDescent="0.3">
      <c r="A233" s="134"/>
      <c r="B233" s="134"/>
      <c r="C233" s="134"/>
      <c r="D233" s="134"/>
      <c r="E233" s="134"/>
      <c r="F233" s="134"/>
      <c r="G233" s="134"/>
      <c r="H233" s="134"/>
      <c r="I233" s="123"/>
      <c r="J233" s="950"/>
      <c r="K233" s="950"/>
      <c r="L233" s="950"/>
      <c r="M233" s="120"/>
      <c r="N233" s="120"/>
      <c r="O233" s="33"/>
      <c r="Z233" s="113"/>
      <c r="AA233" s="133"/>
      <c r="AC233" s="113"/>
      <c r="AD233" s="133"/>
      <c r="AF233" s="11"/>
      <c r="AL233" s="10"/>
      <c r="AM233" s="10"/>
      <c r="AN233" s="10"/>
      <c r="AO233" s="10"/>
      <c r="AP233" s="10"/>
      <c r="AQ233" s="10"/>
      <c r="AR233" s="10"/>
      <c r="AS233" s="10"/>
      <c r="AT233" s="10"/>
      <c r="AU233" s="10"/>
      <c r="AV233" s="10"/>
      <c r="AW233" s="10"/>
      <c r="AX233" s="10"/>
      <c r="AY233" s="10"/>
    </row>
    <row r="234" spans="1:51" x14ac:dyDescent="0.3">
      <c r="A234" s="146"/>
      <c r="B234" s="146"/>
      <c r="C234" s="146"/>
      <c r="D234" s="146"/>
      <c r="E234" s="146"/>
      <c r="F234" s="146"/>
      <c r="G234" s="146"/>
      <c r="H234" s="146"/>
      <c r="I234" s="147"/>
      <c r="J234" s="951"/>
      <c r="K234" s="951"/>
      <c r="L234" s="951"/>
      <c r="M234" s="120"/>
      <c r="N234" s="120"/>
      <c r="O234" s="33"/>
      <c r="Z234" s="113"/>
      <c r="AA234" s="133"/>
      <c r="AC234" s="113"/>
      <c r="AD234" s="133"/>
      <c r="AL234" s="10"/>
      <c r="AM234" s="10"/>
      <c r="AN234" s="10"/>
      <c r="AO234" s="10"/>
      <c r="AP234" s="10"/>
      <c r="AQ234" s="10"/>
      <c r="AR234" s="10"/>
      <c r="AS234" s="10"/>
      <c r="AT234" s="10"/>
      <c r="AU234" s="10"/>
      <c r="AV234" s="10"/>
      <c r="AW234" s="10"/>
      <c r="AX234" s="10"/>
      <c r="AY234" s="10"/>
    </row>
    <row r="235" spans="1:51" x14ac:dyDescent="0.3">
      <c r="A235" s="146"/>
      <c r="B235" s="146"/>
      <c r="C235" s="146"/>
      <c r="D235" s="146"/>
      <c r="E235" s="146"/>
      <c r="F235" s="146"/>
      <c r="G235" s="146"/>
      <c r="H235" s="146"/>
      <c r="I235" s="147"/>
      <c r="J235" s="952"/>
      <c r="K235" s="952"/>
      <c r="L235" s="952"/>
      <c r="M235" s="120"/>
      <c r="N235" s="120"/>
      <c r="O235" s="33"/>
      <c r="Z235" s="113"/>
      <c r="AA235" s="133"/>
      <c r="AC235" s="113"/>
      <c r="AD235" s="133"/>
      <c r="AF235" s="81"/>
      <c r="AL235" s="10"/>
      <c r="AM235" s="10"/>
      <c r="AN235" s="10"/>
      <c r="AO235" s="10"/>
      <c r="AP235" s="10"/>
      <c r="AQ235" s="10"/>
      <c r="AR235" s="10"/>
      <c r="AS235" s="10"/>
      <c r="AT235" s="10"/>
      <c r="AU235" s="10"/>
      <c r="AV235" s="10"/>
      <c r="AW235" s="10"/>
      <c r="AX235" s="10"/>
      <c r="AY235" s="10"/>
    </row>
    <row r="236" spans="1:51" x14ac:dyDescent="0.3">
      <c r="A236" s="90"/>
      <c r="B236" s="90"/>
      <c r="C236" s="90"/>
      <c r="D236" s="90"/>
      <c r="E236" s="90"/>
      <c r="F236" s="90"/>
      <c r="G236" s="90"/>
      <c r="H236" s="90"/>
      <c r="I236" s="91"/>
      <c r="J236" s="64"/>
      <c r="K236" s="90"/>
      <c r="L236" s="90"/>
      <c r="M236" s="64"/>
      <c r="N236" s="64"/>
      <c r="O236" s="33"/>
      <c r="AL236" s="10"/>
      <c r="AM236" s="10"/>
      <c r="AN236" s="10"/>
      <c r="AO236" s="10"/>
      <c r="AP236" s="10"/>
      <c r="AQ236" s="10"/>
      <c r="AR236" s="10"/>
      <c r="AS236" s="10"/>
      <c r="AT236" s="10"/>
      <c r="AU236" s="10"/>
      <c r="AV236" s="10"/>
      <c r="AW236" s="10"/>
      <c r="AX236" s="10"/>
      <c r="AY236" s="10"/>
    </row>
    <row r="237" spans="1:51" x14ac:dyDescent="0.3">
      <c r="A237" s="90"/>
      <c r="B237" s="90"/>
      <c r="C237" s="90"/>
      <c r="D237" s="90"/>
      <c r="E237" s="90"/>
      <c r="F237" s="90"/>
      <c r="G237" s="90"/>
      <c r="H237" s="90"/>
      <c r="I237" s="91"/>
      <c r="J237" s="64"/>
      <c r="K237" s="90"/>
      <c r="L237" s="90"/>
      <c r="M237" s="64"/>
      <c r="N237" s="64"/>
      <c r="O237" s="33"/>
      <c r="AL237" s="10"/>
      <c r="AM237" s="10"/>
      <c r="AN237" s="10"/>
      <c r="AO237" s="10"/>
      <c r="AP237" s="10"/>
      <c r="AQ237" s="10"/>
      <c r="AR237" s="10"/>
      <c r="AS237" s="10"/>
      <c r="AT237" s="10"/>
      <c r="AU237" s="10"/>
      <c r="AV237" s="10"/>
      <c r="AW237" s="10"/>
      <c r="AX237" s="10"/>
      <c r="AY237" s="10"/>
    </row>
    <row r="238" spans="1:51" x14ac:dyDescent="0.3">
      <c r="A238" s="90"/>
      <c r="B238" s="90"/>
      <c r="C238" s="90"/>
      <c r="D238" s="90"/>
      <c r="E238" s="90"/>
      <c r="F238" s="90"/>
      <c r="G238" s="90"/>
      <c r="H238" s="90"/>
      <c r="I238" s="91"/>
      <c r="J238" s="64"/>
      <c r="K238" s="90"/>
      <c r="L238" s="90"/>
      <c r="M238" s="64"/>
      <c r="N238" s="64"/>
      <c r="O238" s="33"/>
      <c r="AL238" s="10"/>
      <c r="AM238" s="10"/>
      <c r="AN238" s="10"/>
      <c r="AO238" s="10"/>
      <c r="AP238" s="10"/>
      <c r="AQ238" s="10"/>
      <c r="AR238" s="10"/>
      <c r="AS238" s="10"/>
      <c r="AT238" s="10"/>
      <c r="AU238" s="10"/>
      <c r="AV238" s="10"/>
      <c r="AW238" s="10"/>
      <c r="AX238" s="10"/>
      <c r="AY238" s="10"/>
    </row>
    <row r="239" spans="1:51" x14ac:dyDescent="0.3">
      <c r="A239" s="90"/>
      <c r="B239" s="90"/>
      <c r="C239" s="90"/>
      <c r="D239" s="90"/>
      <c r="E239" s="90"/>
      <c r="F239" s="90"/>
      <c r="G239" s="90"/>
      <c r="H239" s="90"/>
      <c r="I239" s="91"/>
      <c r="J239" s="64"/>
      <c r="K239" s="90"/>
      <c r="L239" s="90"/>
      <c r="M239" s="64"/>
      <c r="N239" s="64"/>
      <c r="O239" s="33"/>
      <c r="AL239" s="10"/>
      <c r="AM239" s="10"/>
      <c r="AN239" s="10"/>
      <c r="AO239" s="10"/>
      <c r="AP239" s="10"/>
      <c r="AQ239" s="10"/>
      <c r="AR239" s="10"/>
      <c r="AS239" s="10"/>
      <c r="AT239" s="10"/>
      <c r="AU239" s="10"/>
      <c r="AV239" s="10"/>
      <c r="AW239" s="10"/>
      <c r="AX239" s="10"/>
      <c r="AY239" s="10"/>
    </row>
    <row r="240" spans="1:51" x14ac:dyDescent="0.3">
      <c r="A240" s="90"/>
      <c r="B240" s="90"/>
      <c r="C240" s="90"/>
      <c r="D240" s="90"/>
      <c r="E240" s="90"/>
      <c r="F240" s="90"/>
      <c r="G240" s="90"/>
      <c r="H240" s="90"/>
      <c r="I240" s="91"/>
      <c r="J240" s="64"/>
      <c r="K240" s="90"/>
      <c r="L240" s="90"/>
      <c r="M240" s="64"/>
      <c r="N240" s="64"/>
      <c r="O240" s="33"/>
      <c r="AL240" s="10"/>
      <c r="AM240" s="10"/>
      <c r="AN240" s="10"/>
      <c r="AO240" s="10"/>
      <c r="AP240" s="10"/>
      <c r="AQ240" s="10"/>
      <c r="AR240" s="10"/>
      <c r="AS240" s="10"/>
      <c r="AT240" s="10"/>
      <c r="AU240" s="10"/>
      <c r="AV240" s="10"/>
      <c r="AW240" s="10"/>
      <c r="AX240" s="10"/>
      <c r="AY240" s="10"/>
    </row>
    <row r="241" spans="1:51" x14ac:dyDescent="0.3">
      <c r="A241" s="90"/>
      <c r="B241" s="90"/>
      <c r="C241" s="90"/>
      <c r="D241" s="90"/>
      <c r="E241" s="90"/>
      <c r="F241" s="90"/>
      <c r="G241" s="90"/>
      <c r="H241" s="90"/>
      <c r="I241" s="91"/>
      <c r="J241" s="64"/>
      <c r="K241" s="90"/>
      <c r="L241" s="90"/>
      <c r="M241" s="64"/>
      <c r="N241" s="64"/>
      <c r="O241" s="33"/>
      <c r="AL241" s="10"/>
      <c r="AM241" s="10"/>
      <c r="AN241" s="10"/>
      <c r="AO241" s="10"/>
      <c r="AP241" s="10"/>
      <c r="AQ241" s="10"/>
      <c r="AR241" s="10"/>
      <c r="AS241" s="10"/>
      <c r="AT241" s="10"/>
      <c r="AU241" s="10"/>
      <c r="AV241" s="10"/>
      <c r="AW241" s="10"/>
      <c r="AX241" s="10"/>
      <c r="AY241" s="10"/>
    </row>
    <row r="242" spans="1:51" x14ac:dyDescent="0.3">
      <c r="A242" s="90"/>
      <c r="B242" s="90"/>
      <c r="C242" s="90"/>
      <c r="D242" s="90"/>
      <c r="E242" s="90"/>
      <c r="F242" s="90"/>
      <c r="G242" s="90"/>
      <c r="H242" s="90"/>
      <c r="I242" s="91"/>
      <c r="J242" s="64"/>
      <c r="K242" s="90"/>
      <c r="L242" s="90"/>
      <c r="M242" s="64"/>
      <c r="N242" s="64"/>
      <c r="O242" s="33"/>
      <c r="AL242" s="10"/>
      <c r="AM242" s="10"/>
      <c r="AN242" s="10"/>
      <c r="AO242" s="10"/>
      <c r="AP242" s="10"/>
      <c r="AQ242" s="10"/>
      <c r="AR242" s="10"/>
      <c r="AS242" s="10"/>
      <c r="AT242" s="10"/>
      <c r="AU242" s="10"/>
      <c r="AV242" s="10"/>
      <c r="AW242" s="10"/>
      <c r="AX242" s="10"/>
      <c r="AY242" s="10"/>
    </row>
    <row r="243" spans="1:51" x14ac:dyDescent="0.3">
      <c r="A243" s="90"/>
      <c r="B243" s="90"/>
      <c r="C243" s="90"/>
      <c r="D243" s="90"/>
      <c r="E243" s="90"/>
      <c r="F243" s="90"/>
      <c r="G243" s="90"/>
      <c r="H243" s="90"/>
      <c r="I243" s="91"/>
      <c r="J243" s="64"/>
      <c r="K243" s="90"/>
      <c r="L243" s="90"/>
      <c r="M243" s="64"/>
      <c r="N243" s="64"/>
      <c r="O243" s="33"/>
      <c r="AL243" s="10"/>
      <c r="AM243" s="10"/>
      <c r="AN243" s="10"/>
      <c r="AO243" s="10"/>
      <c r="AP243" s="10"/>
      <c r="AQ243" s="10"/>
      <c r="AR243" s="10"/>
      <c r="AS243" s="10"/>
      <c r="AT243" s="10"/>
      <c r="AU243" s="10"/>
      <c r="AV243" s="10"/>
      <c r="AW243" s="10"/>
      <c r="AX243" s="10"/>
      <c r="AY243" s="10"/>
    </row>
  </sheetData>
  <sheetProtection algorithmName="SHA-512" hashValue="mEq52tkDk3dduza4gT1cX1YUyToHcnezysjnKx27+hD4WHvVmO3CBtHjXlzuafJzQdsJqHen1P8Wx4GjMltxyw==" saltValue="Q+VFmRYDNIDtxgn5HTXl5g==" spinCount="100000" sheet="1" objects="1" scenarios="1" formatColumns="0" formatRows="0"/>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BD5143B7-6490-45B4-A26E-824399010CFB}"/>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D1901134-5180-4D82-87D7-32351AF32649}"/>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39DA8D6C-00A9-4610-B324-B8E41C670A05}"/>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5">
    <mergeCell ref="J179:L179"/>
    <mergeCell ref="AG179:AH179"/>
    <mergeCell ref="J233:L233"/>
    <mergeCell ref="J234:L234"/>
    <mergeCell ref="J235:L235"/>
    <mergeCell ref="A181:O181"/>
    <mergeCell ref="Z182:AA182"/>
    <mergeCell ref="A175:L175"/>
    <mergeCell ref="AG175:AH175"/>
    <mergeCell ref="J176:L176"/>
    <mergeCell ref="J177:L177"/>
    <mergeCell ref="J178:L178"/>
    <mergeCell ref="AG171:AH171"/>
    <mergeCell ref="AC182:AD182"/>
    <mergeCell ref="AG182:AH182"/>
    <mergeCell ref="AG186:AH186"/>
    <mergeCell ref="AG190:AH190"/>
    <mergeCell ref="A172:O172"/>
    <mergeCell ref="H133:M133"/>
    <mergeCell ref="H134:M134"/>
    <mergeCell ref="H135:M135"/>
    <mergeCell ref="H136:M136"/>
    <mergeCell ref="A137:O137"/>
    <mergeCell ref="B138:O138"/>
    <mergeCell ref="B139:O139"/>
    <mergeCell ref="F140:O140"/>
    <mergeCell ref="A171:O171"/>
    <mergeCell ref="AC15:AD15"/>
    <mergeCell ref="AG15:AH15"/>
    <mergeCell ref="A3:O3"/>
    <mergeCell ref="AG3:AH3"/>
    <mergeCell ref="A4:O4"/>
    <mergeCell ref="A7:L7"/>
    <mergeCell ref="AG7:AH7"/>
    <mergeCell ref="C8:E8"/>
    <mergeCell ref="C9:E9"/>
    <mergeCell ref="C10:E10"/>
    <mergeCell ref="C11:E11"/>
    <mergeCell ref="AG11:AH11"/>
    <mergeCell ref="A13:O13"/>
    <mergeCell ref="B53:O53"/>
    <mergeCell ref="B93:O93"/>
    <mergeCell ref="B18:O18"/>
    <mergeCell ref="B114:O114"/>
    <mergeCell ref="Z15:AA15"/>
  </mergeCells>
  <conditionalFormatting sqref="G19:G52 G54:G92 G94:G113 G115:G132 I19:I52 I54:I92 I94:I113 I115:I132">
    <cfRule type="expression" dxfId="93" priority="71" stopIfTrue="1">
      <formula>F19&gt;0</formula>
    </cfRule>
  </conditionalFormatting>
  <conditionalFormatting sqref="M19:M52">
    <cfRule type="cellIs" dxfId="92" priority="70" stopIfTrue="1" operator="equal">
      <formula>"a"</formula>
    </cfRule>
    <cfRule type="expression" dxfId="91" priority="246" stopIfTrue="1">
      <formula>L19&gt;0</formula>
    </cfRule>
  </conditionalFormatting>
  <conditionalFormatting sqref="M54:M92">
    <cfRule type="cellIs" dxfId="90" priority="5" stopIfTrue="1" operator="equal">
      <formula>"a"</formula>
    </cfRule>
    <cfRule type="expression" dxfId="89" priority="6" stopIfTrue="1">
      <formula>L54&gt;0</formula>
    </cfRule>
  </conditionalFormatting>
  <conditionalFormatting sqref="M94:M113">
    <cfRule type="cellIs" dxfId="88" priority="3" stopIfTrue="1" operator="equal">
      <formula>"a"</formula>
    </cfRule>
    <cfRule type="expression" dxfId="87" priority="4" stopIfTrue="1">
      <formula>L94&gt;0</formula>
    </cfRule>
  </conditionalFormatting>
  <conditionalFormatting sqref="M115:M132">
    <cfRule type="cellIs" dxfId="86" priority="1" stopIfTrue="1" operator="equal">
      <formula>"a"</formula>
    </cfRule>
    <cfRule type="expression" dxfId="85" priority="2" stopIfTrue="1">
      <formula>L115&gt;0</formula>
    </cfRule>
  </conditionalFormatting>
  <conditionalFormatting sqref="M195 O195 M202 AA203:AA204 AD203:AD204 O204 M204:M211 AA212:AA213 AD212:AD213 O213 M213:M214">
    <cfRule type="cellIs" dxfId="84" priority="152" stopIfTrue="1" operator="equal">
      <formula>"a"</formula>
    </cfRule>
  </conditionalFormatting>
  <conditionalFormatting sqref="O188:O189 O192:O193 O196:O198 O201:O202 O205:O211 O214 O216:O221 O223:O226 O228:O232">
    <cfRule type="expression" dxfId="83" priority="151" stopIfTrue="1">
      <formula>M188=""</formula>
    </cfRule>
  </conditionalFormatting>
  <dataValidations count="4">
    <dataValidation type="whole" operator="greaterThan" allowBlank="1" showInputMessage="1" showErrorMessage="1" sqref="G19:G52 G54:G92 G94:G113 G115:G132" xr:uid="{00000000-0002-0000-0400-000001000000}">
      <formula1>1</formula1>
    </dataValidation>
    <dataValidation type="decimal" operator="greaterThan" allowBlank="1" showInputMessage="1" showErrorMessage="1" sqref="M94:M113 M19:M52 M54:M92 M115:M132" xr:uid="{00000000-0002-0000-0400-000002000000}">
      <formula1>0</formula1>
    </dataValidation>
    <dataValidation allowBlank="1" showInputMessage="1" showErrorMessage="1" error="Enter Direct or Bought-out only" sqref="O140:O65490 O1:O17 O19:O52 O54:O92 O94:O113 O115:O137" xr:uid="{00000000-0002-0000-0400-000003000000}"/>
    <dataValidation type="list" operator="greaterThan" allowBlank="1" showInputMessage="1" showErrorMessage="1" sqref="I19:I52 I54:I92 I94:I113 I115:I132" xr:uid="{1C564890-33A5-422E-A744-94F5E0D459FB}">
      <formula1>"0%,18%"</formula1>
    </dataValidation>
  </dataValidations>
  <printOptions horizontalCentered="1"/>
  <pageMargins left="0.25" right="0.25" top="0.75" bottom="0.75" header="0.3" footer="0.3"/>
  <pageSetup paperSize="9" scale="53"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220"/>
  <sheetViews>
    <sheetView view="pageBreakPreview" zoomScale="85" zoomScaleNormal="100" zoomScaleSheetLayoutView="85" workbookViewId="0">
      <selection activeCell="A3" sqref="A3:J3"/>
    </sheetView>
  </sheetViews>
  <sheetFormatPr defaultRowHeight="16.5" x14ac:dyDescent="0.3"/>
  <cols>
    <col min="1" max="1" width="9.75" style="225" customWidth="1"/>
    <col min="2" max="2" width="15" style="225" bestFit="1" customWidth="1"/>
    <col min="3" max="3" width="8.125" style="225" bestFit="1" customWidth="1"/>
    <col min="4" max="4" width="44.5" style="225" customWidth="1"/>
    <col min="5" max="5" width="15" style="225" bestFit="1" customWidth="1"/>
    <col min="6" max="6" width="77" style="226" customWidth="1"/>
    <col min="7" max="7" width="8.25" style="225" customWidth="1"/>
    <col min="8" max="8" width="8.75" style="225" bestFit="1" customWidth="1"/>
    <col min="9" max="9" width="17.375" style="227" customWidth="1"/>
    <col min="10" max="10" width="13.875" style="227" customWidth="1"/>
    <col min="11" max="11" width="9" style="216" hidden="1" customWidth="1"/>
    <col min="12" max="13" width="9" style="217" customWidth="1"/>
    <col min="14" max="20" width="9" style="216" customWidth="1"/>
    <col min="21" max="32" width="9" style="216"/>
    <col min="33" max="16384" width="9" style="217"/>
  </cols>
  <sheetData>
    <row r="1" spans="1:36" ht="18" customHeight="1" x14ac:dyDescent="0.3">
      <c r="A1" s="211" t="str">
        <f>Cover!B3</f>
        <v>Specification No: CC/NT/W-COND/DOM/A00/26/07413</v>
      </c>
      <c r="B1" s="211"/>
      <c r="C1" s="211"/>
      <c r="D1" s="211"/>
      <c r="E1" s="211"/>
      <c r="F1" s="212"/>
      <c r="G1" s="213"/>
      <c r="H1" s="213"/>
      <c r="I1" s="214"/>
      <c r="J1" s="215" t="s">
        <v>114</v>
      </c>
    </row>
    <row r="2" spans="1:36" ht="6.75" customHeight="1" x14ac:dyDescent="0.3">
      <c r="A2" s="218"/>
      <c r="B2" s="218"/>
      <c r="C2" s="218"/>
      <c r="D2" s="218"/>
      <c r="E2" s="218"/>
      <c r="F2" s="219"/>
      <c r="G2" s="218"/>
      <c r="H2" s="218"/>
      <c r="I2" s="217"/>
      <c r="J2" s="217"/>
    </row>
    <row r="3" spans="1:36" ht="104.25" customHeight="1" x14ac:dyDescent="0.3">
      <c r="A3" s="954"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54"/>
      <c r="C3" s="954"/>
      <c r="D3" s="954"/>
      <c r="E3" s="954"/>
      <c r="F3" s="954"/>
      <c r="G3" s="954"/>
      <c r="H3" s="954"/>
      <c r="I3" s="954"/>
      <c r="J3" s="954"/>
      <c r="K3" s="220"/>
      <c r="L3" s="221"/>
      <c r="M3" s="222"/>
      <c r="O3" s="223"/>
      <c r="R3" s="955"/>
      <c r="S3" s="955"/>
      <c r="AG3" s="216"/>
      <c r="AH3" s="216"/>
      <c r="AI3" s="216"/>
      <c r="AJ3" s="216"/>
    </row>
    <row r="4" spans="1:36" ht="21.95" customHeight="1" x14ac:dyDescent="0.3">
      <c r="A4" s="956" t="s">
        <v>4</v>
      </c>
      <c r="B4" s="956"/>
      <c r="C4" s="956"/>
      <c r="D4" s="956"/>
      <c r="E4" s="956"/>
      <c r="F4" s="956"/>
      <c r="G4" s="956"/>
      <c r="H4" s="956"/>
      <c r="I4" s="956"/>
      <c r="J4" s="956"/>
      <c r="K4" s="224"/>
    </row>
    <row r="5" spans="1:36" ht="15" customHeight="1" x14ac:dyDescent="0.3">
      <c r="J5" s="217"/>
    </row>
    <row r="6" spans="1:36" ht="18" customHeight="1" x14ac:dyDescent="0.3">
      <c r="A6" s="228" t="str">
        <f>'Sch-1'!A6</f>
        <v>Bidder’s Name and Address (Lead Partner) :</v>
      </c>
      <c r="B6" s="228"/>
      <c r="C6" s="228"/>
      <c r="D6" s="228"/>
      <c r="E6" s="229"/>
      <c r="F6" s="230"/>
      <c r="G6" s="231"/>
      <c r="H6" s="231"/>
      <c r="I6" s="232" t="s">
        <v>5</v>
      </c>
      <c r="J6" s="217"/>
      <c r="K6" s="233"/>
    </row>
    <row r="7" spans="1:36" x14ac:dyDescent="0.3">
      <c r="A7" s="957"/>
      <c r="B7" s="957"/>
      <c r="C7" s="957"/>
      <c r="D7" s="957"/>
      <c r="E7" s="957"/>
      <c r="F7" s="957"/>
      <c r="G7" s="957"/>
      <c r="H7" s="957"/>
      <c r="I7" s="234" t="str">
        <f>'[1]Sch-1'!M7</f>
        <v>Contracts Services, 3rd Floor</v>
      </c>
      <c r="J7" s="217"/>
      <c r="K7" s="233"/>
    </row>
    <row r="8" spans="1:36" ht="18" customHeight="1" x14ac:dyDescent="0.3">
      <c r="A8" s="958" t="s">
        <v>7</v>
      </c>
      <c r="B8" s="958"/>
      <c r="C8" s="959" t="str">
        <f>IF('[1]Sch-1'!C8=0, "", '[1]Sch-1'!C8)</f>
        <v/>
      </c>
      <c r="D8" s="959"/>
      <c r="E8" s="959"/>
      <c r="I8" s="234" t="str">
        <f>'[1]Sch-1'!M8</f>
        <v>Power Grid Corporation of India Ltd.,</v>
      </c>
      <c r="J8" s="217"/>
      <c r="K8" s="233"/>
    </row>
    <row r="9" spans="1:36" ht="18" customHeight="1" x14ac:dyDescent="0.3">
      <c r="A9" s="958" t="s">
        <v>9</v>
      </c>
      <c r="B9" s="958"/>
      <c r="C9" s="959" t="str">
        <f>'Sch-1'!C8:E8</f>
        <v/>
      </c>
      <c r="D9" s="959"/>
      <c r="E9" s="959"/>
      <c r="I9" s="234" t="str">
        <f>'[1]Sch-1'!M9</f>
        <v>"Saudamini", Plot No.-2</v>
      </c>
      <c r="J9" s="217"/>
      <c r="K9" s="233"/>
    </row>
    <row r="10" spans="1:36" ht="18" customHeight="1" x14ac:dyDescent="0.3">
      <c r="A10" s="231"/>
      <c r="B10" s="231"/>
      <c r="C10" s="959" t="str">
        <f>'Sch-1'!C9:E9</f>
        <v/>
      </c>
      <c r="D10" s="959"/>
      <c r="E10" s="959"/>
      <c r="I10" s="234" t="str">
        <f>'[1]Sch-1'!M10</f>
        <v xml:space="preserve">Sector-29, </v>
      </c>
      <c r="J10" s="217"/>
      <c r="K10" s="233"/>
    </row>
    <row r="11" spans="1:36" ht="18" customHeight="1" x14ac:dyDescent="0.3">
      <c r="A11" s="231"/>
      <c r="B11" s="231"/>
      <c r="C11" s="959" t="str">
        <f>'Sch-1'!C10:E10</f>
        <v/>
      </c>
      <c r="D11" s="959"/>
      <c r="E11" s="959"/>
      <c r="I11" s="234" t="str">
        <f>'[1]Sch-1'!M11</f>
        <v>Gurugram (Haryana) - 122001</v>
      </c>
      <c r="J11" s="217"/>
      <c r="K11" s="233"/>
    </row>
    <row r="12" spans="1:36" ht="18" customHeight="1" x14ac:dyDescent="0.3">
      <c r="A12" s="231"/>
      <c r="B12" s="231"/>
      <c r="C12" s="235" t="str">
        <f>'Sch-1'!C11:E11</f>
        <v/>
      </c>
      <c r="D12" s="235"/>
      <c r="E12" s="235"/>
      <c r="I12" s="234"/>
      <c r="J12" s="217"/>
      <c r="K12" s="233"/>
    </row>
    <row r="13" spans="1:36" ht="18" customHeight="1" x14ac:dyDescent="0.3">
      <c r="A13" s="231"/>
      <c r="B13" s="231"/>
      <c r="C13" s="231"/>
      <c r="D13" s="231"/>
      <c r="E13" s="231"/>
      <c r="F13" s="235"/>
      <c r="G13" s="777"/>
      <c r="H13" s="777"/>
      <c r="I13" s="234"/>
      <c r="J13" s="217"/>
      <c r="K13" s="233"/>
    </row>
    <row r="14" spans="1:36" s="237" customFormat="1" ht="25.5" customHeight="1" x14ac:dyDescent="0.3">
      <c r="A14" s="962" t="s">
        <v>115</v>
      </c>
      <c r="B14" s="962"/>
      <c r="C14" s="962"/>
      <c r="D14" s="962"/>
      <c r="E14" s="962"/>
      <c r="F14" s="962"/>
      <c r="G14" s="962"/>
      <c r="H14" s="962"/>
      <c r="I14" s="962"/>
      <c r="J14" s="962"/>
      <c r="K14" s="236"/>
      <c r="N14" s="238"/>
      <c r="O14" s="238"/>
      <c r="P14" s="238"/>
      <c r="Q14" s="238"/>
      <c r="R14" s="238"/>
      <c r="S14" s="238"/>
      <c r="T14" s="238"/>
      <c r="U14" s="238"/>
      <c r="V14" s="238"/>
      <c r="W14" s="238"/>
      <c r="X14" s="238"/>
      <c r="Y14" s="238"/>
      <c r="Z14" s="238"/>
      <c r="AA14" s="238"/>
      <c r="AB14" s="238"/>
      <c r="AC14" s="238"/>
      <c r="AD14" s="238"/>
      <c r="AE14" s="238"/>
      <c r="AF14" s="238"/>
    </row>
    <row r="15" spans="1:36" x14ac:dyDescent="0.3">
      <c r="A15" s="231"/>
      <c r="B15" s="231"/>
      <c r="C15" s="231"/>
      <c r="D15" s="231"/>
      <c r="E15" s="231"/>
      <c r="F15" s="239"/>
      <c r="G15" s="229"/>
      <c r="H15" s="229"/>
      <c r="I15" s="963" t="s">
        <v>15</v>
      </c>
      <c r="J15" s="963"/>
      <c r="K15" s="240"/>
    </row>
    <row r="16" spans="1:36" ht="105" x14ac:dyDescent="0.3">
      <c r="A16" s="241" t="s">
        <v>17</v>
      </c>
      <c r="B16" s="241" t="s">
        <v>18</v>
      </c>
      <c r="C16" s="241" t="s">
        <v>19</v>
      </c>
      <c r="D16" s="241" t="s">
        <v>20</v>
      </c>
      <c r="E16" s="241" t="s">
        <v>21</v>
      </c>
      <c r="F16" s="242" t="s">
        <v>116</v>
      </c>
      <c r="G16" s="243" t="s">
        <v>27</v>
      </c>
      <c r="H16" s="243" t="s">
        <v>117</v>
      </c>
      <c r="I16" s="241" t="s">
        <v>118</v>
      </c>
      <c r="J16" s="241" t="s">
        <v>119</v>
      </c>
    </row>
    <row r="17" spans="1:51" x14ac:dyDescent="0.3">
      <c r="A17" s="244">
        <v>1</v>
      </c>
      <c r="B17" s="244">
        <v>2</v>
      </c>
      <c r="C17" s="244">
        <v>3</v>
      </c>
      <c r="D17" s="244">
        <v>4</v>
      </c>
      <c r="E17" s="244">
        <v>5</v>
      </c>
      <c r="F17" s="244">
        <v>4</v>
      </c>
      <c r="G17" s="244">
        <v>5</v>
      </c>
      <c r="H17" s="244">
        <v>6</v>
      </c>
      <c r="I17" s="244">
        <v>7</v>
      </c>
      <c r="J17" s="244" t="s">
        <v>120</v>
      </c>
      <c r="K17" s="245"/>
    </row>
    <row r="18" spans="1:51" s="10" customFormat="1" ht="21.75" customHeight="1" x14ac:dyDescent="0.3">
      <c r="A18" s="796" t="s">
        <v>33</v>
      </c>
      <c r="B18" s="923" t="s">
        <v>479</v>
      </c>
      <c r="C18" s="924"/>
      <c r="D18" s="924"/>
      <c r="E18" s="924"/>
      <c r="F18" s="924"/>
      <c r="G18" s="924"/>
      <c r="H18" s="924"/>
      <c r="I18" s="924"/>
      <c r="J18" s="924"/>
      <c r="K18" s="924"/>
      <c r="L18" s="924"/>
      <c r="M18" s="924"/>
      <c r="N18" s="924"/>
      <c r="O18" s="925"/>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7" customFormat="1" ht="18.75" x14ac:dyDescent="0.3">
      <c r="A19" s="834">
        <f>'Sch-1'!A19</f>
        <v>1</v>
      </c>
      <c r="B19" s="560">
        <v>7000037622</v>
      </c>
      <c r="C19" s="560">
        <v>10</v>
      </c>
      <c r="D19" s="798" t="s">
        <v>363</v>
      </c>
      <c r="E19" s="560">
        <v>1000057049</v>
      </c>
      <c r="F19" s="797" t="s">
        <v>374</v>
      </c>
      <c r="G19" s="560" t="s">
        <v>330</v>
      </c>
      <c r="H19" s="560">
        <v>227</v>
      </c>
      <c r="I19" s="246"/>
      <c r="J19" s="832" t="str">
        <f t="shared" ref="J19:J52" si="0">IF(I19=0, "Included",IF(ISERROR(H19*I19), I19, H19*I19))</f>
        <v>Included</v>
      </c>
      <c r="K19" s="247">
        <f t="shared" ref="K19:K52" si="1">+H19*I19</f>
        <v>0</v>
      </c>
      <c r="M19" s="217"/>
    </row>
    <row r="20" spans="1:51" s="227" customFormat="1" ht="31.5" x14ac:dyDescent="0.3">
      <c r="A20" s="834">
        <f>'Sch-1'!A20</f>
        <v>2</v>
      </c>
      <c r="B20" s="560">
        <v>7000037622</v>
      </c>
      <c r="C20" s="560">
        <v>20</v>
      </c>
      <c r="D20" s="798" t="s">
        <v>364</v>
      </c>
      <c r="E20" s="560">
        <v>1000019805</v>
      </c>
      <c r="F20" s="797" t="s">
        <v>375</v>
      </c>
      <c r="G20" s="560" t="s">
        <v>331</v>
      </c>
      <c r="H20" s="560">
        <v>150</v>
      </c>
      <c r="I20" s="246"/>
      <c r="J20" s="833" t="str">
        <f t="shared" si="0"/>
        <v>Included</v>
      </c>
      <c r="K20" s="247">
        <f t="shared" si="1"/>
        <v>0</v>
      </c>
      <c r="M20" s="217"/>
    </row>
    <row r="21" spans="1:51" s="227" customFormat="1" ht="31.5" x14ac:dyDescent="0.3">
      <c r="A21" s="834">
        <f>'Sch-1'!A21</f>
        <v>3</v>
      </c>
      <c r="B21" s="560">
        <v>7000037622</v>
      </c>
      <c r="C21" s="560">
        <v>30</v>
      </c>
      <c r="D21" s="798" t="s">
        <v>364</v>
      </c>
      <c r="E21" s="560">
        <v>1000019783</v>
      </c>
      <c r="F21" s="797" t="s">
        <v>376</v>
      </c>
      <c r="G21" s="560" t="s">
        <v>331</v>
      </c>
      <c r="H21" s="560">
        <v>216</v>
      </c>
      <c r="I21" s="246"/>
      <c r="J21" s="833" t="str">
        <f t="shared" si="0"/>
        <v>Included</v>
      </c>
      <c r="K21" s="247">
        <f t="shared" si="1"/>
        <v>0</v>
      </c>
      <c r="M21" s="799"/>
    </row>
    <row r="22" spans="1:51" s="227" customFormat="1" ht="31.5" x14ac:dyDescent="0.3">
      <c r="A22" s="834">
        <f>'Sch-1'!A22</f>
        <v>4</v>
      </c>
      <c r="B22" s="560">
        <v>7000037622</v>
      </c>
      <c r="C22" s="560">
        <v>40</v>
      </c>
      <c r="D22" s="798" t="s">
        <v>364</v>
      </c>
      <c r="E22" s="560">
        <v>1000010803</v>
      </c>
      <c r="F22" s="797" t="s">
        <v>377</v>
      </c>
      <c r="G22" s="560" t="s">
        <v>331</v>
      </c>
      <c r="H22" s="560">
        <v>408</v>
      </c>
      <c r="I22" s="246"/>
      <c r="J22" s="833" t="str">
        <f t="shared" si="0"/>
        <v>Included</v>
      </c>
      <c r="K22" s="247">
        <f t="shared" si="1"/>
        <v>0</v>
      </c>
      <c r="M22" s="217"/>
    </row>
    <row r="23" spans="1:51" s="227" customFormat="1" ht="63" x14ac:dyDescent="0.3">
      <c r="A23" s="834">
        <f>'Sch-1'!A23</f>
        <v>5</v>
      </c>
      <c r="B23" s="560">
        <v>7000037622</v>
      </c>
      <c r="C23" s="560">
        <v>50</v>
      </c>
      <c r="D23" s="798" t="s">
        <v>364</v>
      </c>
      <c r="E23" s="560">
        <v>1000057054</v>
      </c>
      <c r="F23" s="797" t="s">
        <v>378</v>
      </c>
      <c r="G23" s="560" t="s">
        <v>34</v>
      </c>
      <c r="H23" s="560">
        <v>300</v>
      </c>
      <c r="I23" s="246"/>
      <c r="J23" s="833" t="str">
        <f t="shared" si="0"/>
        <v>Included</v>
      </c>
      <c r="K23" s="247">
        <f t="shared" si="1"/>
        <v>0</v>
      </c>
      <c r="M23" s="217"/>
    </row>
    <row r="24" spans="1:51" s="227" customFormat="1" ht="31.5" x14ac:dyDescent="0.3">
      <c r="A24" s="834">
        <f>'Sch-1'!A24</f>
        <v>6</v>
      </c>
      <c r="B24" s="560">
        <v>7000037622</v>
      </c>
      <c r="C24" s="560">
        <v>60</v>
      </c>
      <c r="D24" s="798" t="s">
        <v>364</v>
      </c>
      <c r="E24" s="560">
        <v>1000057055</v>
      </c>
      <c r="F24" s="797" t="s">
        <v>379</v>
      </c>
      <c r="G24" s="560" t="s">
        <v>34</v>
      </c>
      <c r="H24" s="560">
        <v>432</v>
      </c>
      <c r="I24" s="246"/>
      <c r="J24" s="833" t="str">
        <f t="shared" si="0"/>
        <v>Included</v>
      </c>
      <c r="K24" s="247">
        <f t="shared" si="1"/>
        <v>0</v>
      </c>
      <c r="M24" s="217"/>
    </row>
    <row r="25" spans="1:51" s="227" customFormat="1" ht="31.5" x14ac:dyDescent="0.3">
      <c r="A25" s="834">
        <f>'Sch-1'!A25</f>
        <v>7</v>
      </c>
      <c r="B25" s="560">
        <v>7000037622</v>
      </c>
      <c r="C25" s="560">
        <v>70</v>
      </c>
      <c r="D25" s="798" t="s">
        <v>364</v>
      </c>
      <c r="E25" s="560">
        <v>1000057048</v>
      </c>
      <c r="F25" s="797" t="s">
        <v>380</v>
      </c>
      <c r="G25" s="560" t="s">
        <v>34</v>
      </c>
      <c r="H25" s="560">
        <v>816</v>
      </c>
      <c r="I25" s="246"/>
      <c r="J25" s="833" t="str">
        <f t="shared" si="0"/>
        <v>Included</v>
      </c>
      <c r="K25" s="247">
        <f t="shared" si="1"/>
        <v>0</v>
      </c>
      <c r="M25" s="217"/>
    </row>
    <row r="26" spans="1:51" s="227" customFormat="1" ht="18.75" x14ac:dyDescent="0.3">
      <c r="A26" s="834">
        <f>'Sch-1'!A26</f>
        <v>8</v>
      </c>
      <c r="B26" s="560">
        <v>7000037622</v>
      </c>
      <c r="C26" s="560">
        <v>80</v>
      </c>
      <c r="D26" s="798" t="s">
        <v>365</v>
      </c>
      <c r="E26" s="560">
        <v>1000057050</v>
      </c>
      <c r="F26" s="797" t="s">
        <v>381</v>
      </c>
      <c r="G26" s="560" t="s">
        <v>34</v>
      </c>
      <c r="H26" s="560">
        <v>100</v>
      </c>
      <c r="I26" s="246"/>
      <c r="J26" s="833" t="str">
        <f t="shared" si="0"/>
        <v>Included</v>
      </c>
      <c r="K26" s="247">
        <f t="shared" si="1"/>
        <v>0</v>
      </c>
      <c r="M26" s="217"/>
    </row>
    <row r="27" spans="1:51" s="227" customFormat="1" ht="18.75" x14ac:dyDescent="0.3">
      <c r="A27" s="834">
        <f>'Sch-1'!A27</f>
        <v>9</v>
      </c>
      <c r="B27" s="560">
        <v>7000037622</v>
      </c>
      <c r="C27" s="560">
        <v>90</v>
      </c>
      <c r="D27" s="798" t="s">
        <v>365</v>
      </c>
      <c r="E27" s="560">
        <v>1000057051</v>
      </c>
      <c r="F27" s="797" t="s">
        <v>382</v>
      </c>
      <c r="G27" s="560" t="s">
        <v>34</v>
      </c>
      <c r="H27" s="560">
        <v>30</v>
      </c>
      <c r="I27" s="246"/>
      <c r="J27" s="833" t="str">
        <f t="shared" si="0"/>
        <v>Included</v>
      </c>
      <c r="K27" s="247">
        <f t="shared" si="1"/>
        <v>0</v>
      </c>
      <c r="M27" s="217"/>
    </row>
    <row r="28" spans="1:51" s="227" customFormat="1" ht="18.75" x14ac:dyDescent="0.3">
      <c r="A28" s="834">
        <f>'Sch-1'!A28</f>
        <v>10</v>
      </c>
      <c r="B28" s="560">
        <v>7000037622</v>
      </c>
      <c r="C28" s="560">
        <v>100</v>
      </c>
      <c r="D28" s="798" t="s">
        <v>365</v>
      </c>
      <c r="E28" s="560">
        <v>1000057053</v>
      </c>
      <c r="F28" s="797" t="s">
        <v>383</v>
      </c>
      <c r="G28" s="560" t="s">
        <v>34</v>
      </c>
      <c r="H28" s="560">
        <v>2478</v>
      </c>
      <c r="I28" s="246"/>
      <c r="J28" s="833" t="str">
        <f t="shared" si="0"/>
        <v>Included</v>
      </c>
      <c r="K28" s="247">
        <f t="shared" si="1"/>
        <v>0</v>
      </c>
      <c r="M28" s="217"/>
    </row>
    <row r="29" spans="1:51" s="227" customFormat="1" ht="18.75" x14ac:dyDescent="0.3">
      <c r="A29" s="834">
        <f>'Sch-1'!A29</f>
        <v>11</v>
      </c>
      <c r="B29" s="560">
        <v>7000037622</v>
      </c>
      <c r="C29" s="560">
        <v>110</v>
      </c>
      <c r="D29" s="798" t="s">
        <v>365</v>
      </c>
      <c r="E29" s="560">
        <v>1000057052</v>
      </c>
      <c r="F29" s="797" t="s">
        <v>384</v>
      </c>
      <c r="G29" s="560" t="s">
        <v>34</v>
      </c>
      <c r="H29" s="560">
        <v>612</v>
      </c>
      <c r="I29" s="246"/>
      <c r="J29" s="833" t="str">
        <f t="shared" si="0"/>
        <v>Included</v>
      </c>
      <c r="K29" s="247">
        <f t="shared" si="1"/>
        <v>0</v>
      </c>
      <c r="M29" s="217"/>
    </row>
    <row r="30" spans="1:51" s="227" customFormat="1" ht="18.75" x14ac:dyDescent="0.3">
      <c r="A30" s="834">
        <f>'Sch-1'!A30</f>
        <v>12</v>
      </c>
      <c r="B30" s="560">
        <v>7000037622</v>
      </c>
      <c r="C30" s="560">
        <v>120</v>
      </c>
      <c r="D30" s="798" t="s">
        <v>365</v>
      </c>
      <c r="E30" s="560">
        <v>1000057056</v>
      </c>
      <c r="F30" s="797" t="s">
        <v>385</v>
      </c>
      <c r="G30" s="560" t="s">
        <v>34</v>
      </c>
      <c r="H30" s="560">
        <v>24</v>
      </c>
      <c r="I30" s="246"/>
      <c r="J30" s="833" t="str">
        <f t="shared" si="0"/>
        <v>Included</v>
      </c>
      <c r="K30" s="247">
        <f t="shared" si="1"/>
        <v>0</v>
      </c>
      <c r="M30" s="217"/>
    </row>
    <row r="31" spans="1:51" s="227" customFormat="1" ht="18.75" x14ac:dyDescent="0.3">
      <c r="A31" s="834">
        <f>'Sch-1'!A31</f>
        <v>13</v>
      </c>
      <c r="B31" s="560">
        <v>7000037622</v>
      </c>
      <c r="C31" s="560">
        <v>160</v>
      </c>
      <c r="D31" s="798" t="s">
        <v>366</v>
      </c>
      <c r="E31" s="560">
        <v>1000057049</v>
      </c>
      <c r="F31" s="797" t="s">
        <v>374</v>
      </c>
      <c r="G31" s="560" t="s">
        <v>330</v>
      </c>
      <c r="H31" s="560">
        <v>40</v>
      </c>
      <c r="I31" s="246"/>
      <c r="J31" s="833" t="str">
        <f t="shared" si="0"/>
        <v>Included</v>
      </c>
      <c r="K31" s="247">
        <f t="shared" si="1"/>
        <v>0</v>
      </c>
      <c r="M31" s="217"/>
    </row>
    <row r="32" spans="1:51" s="227" customFormat="1" ht="31.5" x14ac:dyDescent="0.3">
      <c r="A32" s="834">
        <f>'Sch-1'!A32</f>
        <v>14</v>
      </c>
      <c r="B32" s="560">
        <v>7000037622</v>
      </c>
      <c r="C32" s="560">
        <v>170</v>
      </c>
      <c r="D32" s="798" t="s">
        <v>367</v>
      </c>
      <c r="E32" s="560">
        <v>1000019805</v>
      </c>
      <c r="F32" s="797" t="s">
        <v>375</v>
      </c>
      <c r="G32" s="560" t="s">
        <v>331</v>
      </c>
      <c r="H32" s="560">
        <v>3</v>
      </c>
      <c r="I32" s="246"/>
      <c r="J32" s="833" t="str">
        <f t="shared" si="0"/>
        <v>Included</v>
      </c>
      <c r="K32" s="247">
        <f t="shared" si="1"/>
        <v>0</v>
      </c>
      <c r="M32" s="217"/>
    </row>
    <row r="33" spans="1:13" s="227" customFormat="1" ht="31.5" x14ac:dyDescent="0.3">
      <c r="A33" s="834">
        <f>'Sch-1'!A33</f>
        <v>15</v>
      </c>
      <c r="B33" s="560">
        <v>7000037622</v>
      </c>
      <c r="C33" s="560">
        <v>180</v>
      </c>
      <c r="D33" s="798" t="s">
        <v>367</v>
      </c>
      <c r="E33" s="560">
        <v>1000019783</v>
      </c>
      <c r="F33" s="797" t="s">
        <v>376</v>
      </c>
      <c r="G33" s="560" t="s">
        <v>331</v>
      </c>
      <c r="H33" s="560">
        <v>4</v>
      </c>
      <c r="I33" s="246"/>
      <c r="J33" s="833" t="str">
        <f t="shared" si="0"/>
        <v>Included</v>
      </c>
      <c r="K33" s="247">
        <f t="shared" si="1"/>
        <v>0</v>
      </c>
      <c r="M33" s="217"/>
    </row>
    <row r="34" spans="1:13" s="227" customFormat="1" ht="31.5" x14ac:dyDescent="0.3">
      <c r="A34" s="834">
        <f>'Sch-1'!A34</f>
        <v>16</v>
      </c>
      <c r="B34" s="560">
        <v>7000037622</v>
      </c>
      <c r="C34" s="560">
        <v>190</v>
      </c>
      <c r="D34" s="798" t="s">
        <v>367</v>
      </c>
      <c r="E34" s="560">
        <v>1000010803</v>
      </c>
      <c r="F34" s="797" t="s">
        <v>377</v>
      </c>
      <c r="G34" s="560" t="s">
        <v>331</v>
      </c>
      <c r="H34" s="560">
        <v>8</v>
      </c>
      <c r="I34" s="246"/>
      <c r="J34" s="833" t="str">
        <f t="shared" si="0"/>
        <v>Included</v>
      </c>
      <c r="K34" s="247">
        <f t="shared" si="1"/>
        <v>0</v>
      </c>
      <c r="M34" s="217"/>
    </row>
    <row r="35" spans="1:13" s="227" customFormat="1" ht="63" x14ac:dyDescent="0.3">
      <c r="A35" s="834">
        <f>'Sch-1'!A35</f>
        <v>17</v>
      </c>
      <c r="B35" s="560">
        <v>7000037622</v>
      </c>
      <c r="C35" s="560">
        <v>200</v>
      </c>
      <c r="D35" s="798" t="s">
        <v>367</v>
      </c>
      <c r="E35" s="560">
        <v>1000057054</v>
      </c>
      <c r="F35" s="797" t="s">
        <v>378</v>
      </c>
      <c r="G35" s="560" t="s">
        <v>34</v>
      </c>
      <c r="H35" s="560">
        <v>60</v>
      </c>
      <c r="I35" s="246"/>
      <c r="J35" s="833" t="str">
        <f t="shared" si="0"/>
        <v>Included</v>
      </c>
      <c r="K35" s="247">
        <f t="shared" si="1"/>
        <v>0</v>
      </c>
      <c r="M35" s="217"/>
    </row>
    <row r="36" spans="1:13" s="227" customFormat="1" ht="31.5" x14ac:dyDescent="0.3">
      <c r="A36" s="834">
        <f>'Sch-1'!A36</f>
        <v>18</v>
      </c>
      <c r="B36" s="560">
        <v>7000037622</v>
      </c>
      <c r="C36" s="560">
        <v>210</v>
      </c>
      <c r="D36" s="798" t="s">
        <v>367</v>
      </c>
      <c r="E36" s="560">
        <v>1000057055</v>
      </c>
      <c r="F36" s="797" t="s">
        <v>379</v>
      </c>
      <c r="G36" s="560" t="s">
        <v>34</v>
      </c>
      <c r="H36" s="560">
        <v>12</v>
      </c>
      <c r="I36" s="246"/>
      <c r="J36" s="833" t="str">
        <f t="shared" si="0"/>
        <v>Included</v>
      </c>
      <c r="K36" s="247">
        <f t="shared" si="1"/>
        <v>0</v>
      </c>
      <c r="M36" s="217"/>
    </row>
    <row r="37" spans="1:13" s="227" customFormat="1" ht="31.5" x14ac:dyDescent="0.3">
      <c r="A37" s="834">
        <f>'Sch-1'!A37</f>
        <v>19</v>
      </c>
      <c r="B37" s="560">
        <v>7000037622</v>
      </c>
      <c r="C37" s="560">
        <v>220</v>
      </c>
      <c r="D37" s="798" t="s">
        <v>367</v>
      </c>
      <c r="E37" s="560">
        <v>1000057048</v>
      </c>
      <c r="F37" s="797" t="s">
        <v>380</v>
      </c>
      <c r="G37" s="560" t="s">
        <v>34</v>
      </c>
      <c r="H37" s="560">
        <v>48</v>
      </c>
      <c r="I37" s="246"/>
      <c r="J37" s="833" t="str">
        <f t="shared" si="0"/>
        <v>Included</v>
      </c>
      <c r="K37" s="247">
        <f t="shared" si="1"/>
        <v>0</v>
      </c>
      <c r="M37" s="217"/>
    </row>
    <row r="38" spans="1:13" s="227" customFormat="1" ht="18.75" x14ac:dyDescent="0.3">
      <c r="A38" s="834">
        <f>'Sch-1'!A38</f>
        <v>20</v>
      </c>
      <c r="B38" s="560">
        <v>7000037622</v>
      </c>
      <c r="C38" s="560">
        <v>230</v>
      </c>
      <c r="D38" s="798" t="s">
        <v>368</v>
      </c>
      <c r="E38" s="560">
        <v>1000057050</v>
      </c>
      <c r="F38" s="797" t="s">
        <v>381</v>
      </c>
      <c r="G38" s="560" t="s">
        <v>34</v>
      </c>
      <c r="H38" s="560">
        <v>50</v>
      </c>
      <c r="I38" s="246"/>
      <c r="J38" s="833" t="str">
        <f t="shared" si="0"/>
        <v>Included</v>
      </c>
      <c r="K38" s="247">
        <f t="shared" si="1"/>
        <v>0</v>
      </c>
      <c r="M38" s="217"/>
    </row>
    <row r="39" spans="1:13" s="227" customFormat="1" ht="18.75" x14ac:dyDescent="0.3">
      <c r="A39" s="834">
        <f>'Sch-1'!A39</f>
        <v>21</v>
      </c>
      <c r="B39" s="560">
        <v>7000037622</v>
      </c>
      <c r="C39" s="560">
        <v>240</v>
      </c>
      <c r="D39" s="798" t="s">
        <v>368</v>
      </c>
      <c r="E39" s="560">
        <v>1000057051</v>
      </c>
      <c r="F39" s="797" t="s">
        <v>382</v>
      </c>
      <c r="G39" s="560" t="s">
        <v>34</v>
      </c>
      <c r="H39" s="560">
        <v>50</v>
      </c>
      <c r="I39" s="246"/>
      <c r="J39" s="833" t="str">
        <f t="shared" si="0"/>
        <v>Included</v>
      </c>
      <c r="K39" s="247">
        <f t="shared" si="1"/>
        <v>0</v>
      </c>
      <c r="M39" s="217"/>
    </row>
    <row r="40" spans="1:13" s="227" customFormat="1" ht="18.75" x14ac:dyDescent="0.3">
      <c r="A40" s="834">
        <f>'Sch-1'!A40</f>
        <v>22</v>
      </c>
      <c r="B40" s="560">
        <v>7000037622</v>
      </c>
      <c r="C40" s="560">
        <v>250</v>
      </c>
      <c r="D40" s="798" t="s">
        <v>368</v>
      </c>
      <c r="E40" s="560">
        <v>1000057052</v>
      </c>
      <c r="F40" s="797" t="s">
        <v>384</v>
      </c>
      <c r="G40" s="560" t="s">
        <v>34</v>
      </c>
      <c r="H40" s="560">
        <v>18</v>
      </c>
      <c r="I40" s="246"/>
      <c r="J40" s="833" t="str">
        <f t="shared" si="0"/>
        <v>Included</v>
      </c>
      <c r="K40" s="247">
        <f t="shared" si="1"/>
        <v>0</v>
      </c>
      <c r="M40" s="217"/>
    </row>
    <row r="41" spans="1:13" s="227" customFormat="1" ht="18.75" x14ac:dyDescent="0.3">
      <c r="A41" s="834">
        <f>'Sch-1'!A41</f>
        <v>23</v>
      </c>
      <c r="B41" s="560">
        <v>7000037622</v>
      </c>
      <c r="C41" s="560">
        <v>260</v>
      </c>
      <c r="D41" s="798" t="s">
        <v>368</v>
      </c>
      <c r="E41" s="560">
        <v>1000057053</v>
      </c>
      <c r="F41" s="797" t="s">
        <v>383</v>
      </c>
      <c r="G41" s="560" t="s">
        <v>34</v>
      </c>
      <c r="H41" s="560">
        <v>252</v>
      </c>
      <c r="I41" s="246"/>
      <c r="J41" s="833" t="str">
        <f t="shared" si="0"/>
        <v>Included</v>
      </c>
      <c r="K41" s="247">
        <f t="shared" si="1"/>
        <v>0</v>
      </c>
      <c r="M41" s="217"/>
    </row>
    <row r="42" spans="1:13" s="227" customFormat="1" ht="18.75" x14ac:dyDescent="0.3">
      <c r="A42" s="834">
        <f>'Sch-1'!A42</f>
        <v>24</v>
      </c>
      <c r="B42" s="560">
        <v>7000037622</v>
      </c>
      <c r="C42" s="560">
        <v>270</v>
      </c>
      <c r="D42" s="798" t="s">
        <v>368</v>
      </c>
      <c r="E42" s="560">
        <v>1000057056</v>
      </c>
      <c r="F42" s="797" t="s">
        <v>385</v>
      </c>
      <c r="G42" s="560" t="s">
        <v>34</v>
      </c>
      <c r="H42" s="560">
        <v>6</v>
      </c>
      <c r="I42" s="246"/>
      <c r="J42" s="833" t="str">
        <f t="shared" si="0"/>
        <v>Included</v>
      </c>
      <c r="K42" s="247">
        <f t="shared" si="1"/>
        <v>0</v>
      </c>
      <c r="M42" s="217"/>
    </row>
    <row r="43" spans="1:13" s="227" customFormat="1" ht="31.5" x14ac:dyDescent="0.3">
      <c r="A43" s="834">
        <f>'Sch-1'!A43</f>
        <v>25</v>
      </c>
      <c r="B43" s="560">
        <v>7000037622</v>
      </c>
      <c r="C43" s="560">
        <v>280</v>
      </c>
      <c r="D43" s="798" t="s">
        <v>369</v>
      </c>
      <c r="E43" s="560">
        <v>1000013472</v>
      </c>
      <c r="F43" s="797" t="s">
        <v>386</v>
      </c>
      <c r="G43" s="560" t="s">
        <v>387</v>
      </c>
      <c r="H43" s="560">
        <v>2</v>
      </c>
      <c r="I43" s="246"/>
      <c r="J43" s="833" t="str">
        <f t="shared" si="0"/>
        <v>Included</v>
      </c>
      <c r="K43" s="247">
        <f t="shared" si="1"/>
        <v>0</v>
      </c>
      <c r="M43" s="217"/>
    </row>
    <row r="44" spans="1:13" s="227" customFormat="1" ht="18.75" x14ac:dyDescent="0.3">
      <c r="A44" s="834">
        <f>'Sch-1'!A44</f>
        <v>26</v>
      </c>
      <c r="B44" s="560">
        <v>7000037622</v>
      </c>
      <c r="C44" s="560">
        <v>290</v>
      </c>
      <c r="D44" s="798" t="s">
        <v>369</v>
      </c>
      <c r="E44" s="560">
        <v>1000064591</v>
      </c>
      <c r="F44" s="797" t="s">
        <v>388</v>
      </c>
      <c r="G44" s="560" t="s">
        <v>387</v>
      </c>
      <c r="H44" s="560">
        <v>5</v>
      </c>
      <c r="I44" s="246"/>
      <c r="J44" s="833" t="str">
        <f t="shared" si="0"/>
        <v>Included</v>
      </c>
      <c r="K44" s="247">
        <f t="shared" si="1"/>
        <v>0</v>
      </c>
      <c r="M44" s="217"/>
    </row>
    <row r="45" spans="1:13" s="227" customFormat="1" ht="18.75" x14ac:dyDescent="0.3">
      <c r="A45" s="834">
        <f>'Sch-1'!A45</f>
        <v>27</v>
      </c>
      <c r="B45" s="560">
        <v>7000037622</v>
      </c>
      <c r="C45" s="560">
        <v>300</v>
      </c>
      <c r="D45" s="798" t="s">
        <v>369</v>
      </c>
      <c r="E45" s="560">
        <v>1000064592</v>
      </c>
      <c r="F45" s="797" t="s">
        <v>389</v>
      </c>
      <c r="G45" s="560" t="s">
        <v>387</v>
      </c>
      <c r="H45" s="560">
        <v>15</v>
      </c>
      <c r="I45" s="246"/>
      <c r="J45" s="833" t="str">
        <f t="shared" si="0"/>
        <v>Included</v>
      </c>
      <c r="K45" s="247">
        <f t="shared" si="1"/>
        <v>0</v>
      </c>
      <c r="M45" s="217"/>
    </row>
    <row r="46" spans="1:13" s="227" customFormat="1" ht="31.5" x14ac:dyDescent="0.3">
      <c r="A46" s="834">
        <f>'Sch-1'!A46</f>
        <v>28</v>
      </c>
      <c r="B46" s="560">
        <v>7000037622</v>
      </c>
      <c r="C46" s="560">
        <v>320</v>
      </c>
      <c r="D46" s="798" t="s">
        <v>370</v>
      </c>
      <c r="E46" s="560">
        <v>1000019717</v>
      </c>
      <c r="F46" s="797" t="s">
        <v>390</v>
      </c>
      <c r="G46" s="560" t="s">
        <v>34</v>
      </c>
      <c r="H46" s="560">
        <v>2</v>
      </c>
      <c r="I46" s="246"/>
      <c r="J46" s="833" t="str">
        <f t="shared" si="0"/>
        <v>Included</v>
      </c>
      <c r="K46" s="247">
        <f t="shared" si="1"/>
        <v>0</v>
      </c>
      <c r="M46" s="217"/>
    </row>
    <row r="47" spans="1:13" s="227" customFormat="1" ht="31.5" x14ac:dyDescent="0.3">
      <c r="A47" s="834">
        <f>'Sch-1'!A47</f>
        <v>29</v>
      </c>
      <c r="B47" s="560">
        <v>7000037622</v>
      </c>
      <c r="C47" s="560">
        <v>330</v>
      </c>
      <c r="D47" s="798" t="s">
        <v>370</v>
      </c>
      <c r="E47" s="560">
        <v>1000019718</v>
      </c>
      <c r="F47" s="797" t="s">
        <v>391</v>
      </c>
      <c r="G47" s="560" t="s">
        <v>34</v>
      </c>
      <c r="H47" s="560">
        <v>2</v>
      </c>
      <c r="I47" s="246"/>
      <c r="J47" s="833" t="str">
        <f t="shared" si="0"/>
        <v>Included</v>
      </c>
      <c r="K47" s="247">
        <f t="shared" si="1"/>
        <v>0</v>
      </c>
      <c r="M47" s="217"/>
    </row>
    <row r="48" spans="1:13" s="227" customFormat="1" ht="31.5" x14ac:dyDescent="0.3">
      <c r="A48" s="834">
        <f>'Sch-1'!A48</f>
        <v>30</v>
      </c>
      <c r="B48" s="560">
        <v>7000037622</v>
      </c>
      <c r="C48" s="560">
        <v>360</v>
      </c>
      <c r="D48" s="798" t="s">
        <v>371</v>
      </c>
      <c r="E48" s="560">
        <v>1000009328</v>
      </c>
      <c r="F48" s="797" t="s">
        <v>392</v>
      </c>
      <c r="G48" s="560" t="s">
        <v>34</v>
      </c>
      <c r="H48" s="560">
        <v>816</v>
      </c>
      <c r="I48" s="246"/>
      <c r="J48" s="833" t="str">
        <f t="shared" ref="J48:J49" si="2">IF(I48=0, "Included",IF(ISERROR(H48*I48), I48, H48*I48))</f>
        <v>Included</v>
      </c>
      <c r="K48" s="247">
        <f t="shared" ref="K48:K49" si="3">+H48*I48</f>
        <v>0</v>
      </c>
      <c r="M48" s="217"/>
    </row>
    <row r="49" spans="1:51" s="227" customFormat="1" ht="31.5" x14ac:dyDescent="0.3">
      <c r="A49" s="834">
        <f>'Sch-1'!A49</f>
        <v>31</v>
      </c>
      <c r="B49" s="560">
        <v>7000037622</v>
      </c>
      <c r="C49" s="560">
        <v>370</v>
      </c>
      <c r="D49" s="798" t="s">
        <v>371</v>
      </c>
      <c r="E49" s="560">
        <v>1000009325</v>
      </c>
      <c r="F49" s="797" t="s">
        <v>393</v>
      </c>
      <c r="G49" s="560" t="s">
        <v>34</v>
      </c>
      <c r="H49" s="560">
        <v>366</v>
      </c>
      <c r="I49" s="246"/>
      <c r="J49" s="833" t="str">
        <f t="shared" si="2"/>
        <v>Included</v>
      </c>
      <c r="K49" s="247">
        <f t="shared" si="3"/>
        <v>0</v>
      </c>
      <c r="M49" s="217"/>
    </row>
    <row r="50" spans="1:51" s="227" customFormat="1" ht="31.5" x14ac:dyDescent="0.3">
      <c r="A50" s="834">
        <f>'Sch-1'!A50</f>
        <v>32</v>
      </c>
      <c r="B50" s="560">
        <v>7000037622</v>
      </c>
      <c r="C50" s="560">
        <v>380</v>
      </c>
      <c r="D50" s="798" t="s">
        <v>372</v>
      </c>
      <c r="E50" s="560">
        <v>1000009328</v>
      </c>
      <c r="F50" s="797" t="s">
        <v>392</v>
      </c>
      <c r="G50" s="560" t="s">
        <v>34</v>
      </c>
      <c r="H50" s="560">
        <v>37</v>
      </c>
      <c r="I50" s="246"/>
      <c r="J50" s="833" t="str">
        <f t="shared" si="0"/>
        <v>Included</v>
      </c>
      <c r="K50" s="247">
        <f t="shared" si="1"/>
        <v>0</v>
      </c>
      <c r="M50" s="217"/>
    </row>
    <row r="51" spans="1:51" s="227" customFormat="1" ht="31.5" x14ac:dyDescent="0.3">
      <c r="A51" s="834">
        <f>'Sch-1'!A51</f>
        <v>33</v>
      </c>
      <c r="B51" s="560">
        <v>7000037622</v>
      </c>
      <c r="C51" s="560">
        <v>390</v>
      </c>
      <c r="D51" s="798" t="s">
        <v>372</v>
      </c>
      <c r="E51" s="560">
        <v>1000009325</v>
      </c>
      <c r="F51" s="797" t="s">
        <v>393</v>
      </c>
      <c r="G51" s="560" t="s">
        <v>34</v>
      </c>
      <c r="H51" s="560">
        <v>82</v>
      </c>
      <c r="I51" s="246"/>
      <c r="J51" s="833" t="str">
        <f t="shared" si="0"/>
        <v>Included</v>
      </c>
      <c r="K51" s="247">
        <f t="shared" si="1"/>
        <v>0</v>
      </c>
      <c r="M51" s="217"/>
    </row>
    <row r="52" spans="1:51" s="227" customFormat="1" ht="31.5" x14ac:dyDescent="0.3">
      <c r="A52" s="834">
        <f>'Sch-1'!A52</f>
        <v>34</v>
      </c>
      <c r="B52" s="560">
        <v>7000037622</v>
      </c>
      <c r="C52" s="560">
        <v>410</v>
      </c>
      <c r="D52" s="798" t="s">
        <v>373</v>
      </c>
      <c r="E52" s="560">
        <v>8000002295</v>
      </c>
      <c r="F52" s="797" t="s">
        <v>394</v>
      </c>
      <c r="G52" s="560" t="s">
        <v>395</v>
      </c>
      <c r="H52" s="560">
        <v>1</v>
      </c>
      <c r="I52" s="246"/>
      <c r="J52" s="833" t="str">
        <f t="shared" si="0"/>
        <v>Included</v>
      </c>
      <c r="K52" s="247">
        <f t="shared" si="1"/>
        <v>0</v>
      </c>
      <c r="M52" s="217"/>
    </row>
    <row r="53" spans="1:51" s="10" customFormat="1" ht="21.75" customHeight="1" x14ac:dyDescent="0.3">
      <c r="A53" s="796" t="s">
        <v>35</v>
      </c>
      <c r="B53" s="964" t="str">
        <f>'Sch-1'!B53</f>
        <v xml:space="preserve">Recond Maheshwaram-Hyd 400kV S/C-HTLS   </v>
      </c>
      <c r="C53" s="964"/>
      <c r="D53" s="964"/>
      <c r="E53" s="964"/>
      <c r="F53" s="964"/>
      <c r="G53" s="964"/>
      <c r="H53" s="964"/>
      <c r="I53" s="964"/>
      <c r="J53" s="964"/>
      <c r="K53" s="739"/>
      <c r="L53" s="739"/>
      <c r="M53" s="739"/>
      <c r="N53" s="739"/>
      <c r="O53" s="216"/>
      <c r="P53" s="44"/>
      <c r="Q53" s="44"/>
      <c r="R53" s="44"/>
      <c r="S53" s="45"/>
      <c r="T53" s="46"/>
      <c r="U53" s="46"/>
      <c r="V53" s="46"/>
      <c r="W53" s="46"/>
      <c r="X53" s="9"/>
      <c r="Y53" s="9"/>
      <c r="AA53" s="11"/>
      <c r="AB53" s="11"/>
      <c r="AI53" s="34"/>
      <c r="AL53" s="9"/>
      <c r="AM53" s="9"/>
      <c r="AN53" s="9"/>
      <c r="AO53" s="9"/>
      <c r="AP53" s="9"/>
      <c r="AQ53" s="9"/>
      <c r="AR53" s="9"/>
      <c r="AS53" s="9"/>
      <c r="AT53" s="9"/>
      <c r="AU53" s="9"/>
      <c r="AV53" s="9"/>
      <c r="AW53" s="9"/>
      <c r="AX53" s="9"/>
      <c r="AY53" s="9"/>
    </row>
    <row r="54" spans="1:51" s="227" customFormat="1" ht="18.75" x14ac:dyDescent="0.3">
      <c r="A54" s="834">
        <f>'Sch-1'!A54</f>
        <v>1</v>
      </c>
      <c r="B54" s="835">
        <v>7000028942</v>
      </c>
      <c r="C54" s="835">
        <v>490</v>
      </c>
      <c r="D54" s="837" t="s">
        <v>363</v>
      </c>
      <c r="E54" s="835">
        <v>1000057049</v>
      </c>
      <c r="F54" s="837" t="s">
        <v>374</v>
      </c>
      <c r="G54" s="835" t="s">
        <v>330</v>
      </c>
      <c r="H54" s="835">
        <v>337.5</v>
      </c>
      <c r="I54" s="246"/>
      <c r="J54" s="833" t="str">
        <f t="shared" ref="J54:J102" si="4">IF(I54=0, "Included",IF(ISERROR(H54*I54), I54, H54*I54))</f>
        <v>Included</v>
      </c>
      <c r="K54" s="247">
        <f t="shared" ref="K54:K102" si="5">+H54*I54</f>
        <v>0</v>
      </c>
      <c r="M54" s="217"/>
    </row>
    <row r="55" spans="1:51" s="227" customFormat="1" ht="37.5" x14ac:dyDescent="0.3">
      <c r="A55" s="834">
        <f>'Sch-1'!A55</f>
        <v>2</v>
      </c>
      <c r="B55" s="835">
        <v>7000028942</v>
      </c>
      <c r="C55" s="835">
        <v>500</v>
      </c>
      <c r="D55" s="837" t="s">
        <v>364</v>
      </c>
      <c r="E55" s="835">
        <v>1000019805</v>
      </c>
      <c r="F55" s="837" t="s">
        <v>375</v>
      </c>
      <c r="G55" s="835" t="s">
        <v>331</v>
      </c>
      <c r="H55" s="835">
        <v>303</v>
      </c>
      <c r="I55" s="246"/>
      <c r="J55" s="833" t="str">
        <f t="shared" si="4"/>
        <v>Included</v>
      </c>
      <c r="K55" s="247">
        <f t="shared" si="5"/>
        <v>0</v>
      </c>
      <c r="M55" s="217"/>
    </row>
    <row r="56" spans="1:51" s="227" customFormat="1" ht="37.5" x14ac:dyDescent="0.3">
      <c r="A56" s="834">
        <f>'Sch-1'!A56</f>
        <v>3</v>
      </c>
      <c r="B56" s="835">
        <v>7000028942</v>
      </c>
      <c r="C56" s="835">
        <v>510</v>
      </c>
      <c r="D56" s="837" t="s">
        <v>364</v>
      </c>
      <c r="E56" s="835">
        <v>1000019783</v>
      </c>
      <c r="F56" s="837" t="s">
        <v>376</v>
      </c>
      <c r="G56" s="835" t="s">
        <v>331</v>
      </c>
      <c r="H56" s="835">
        <v>144</v>
      </c>
      <c r="I56" s="246"/>
      <c r="J56" s="833" t="str">
        <f t="shared" si="4"/>
        <v>Included</v>
      </c>
      <c r="K56" s="247">
        <f t="shared" si="5"/>
        <v>0</v>
      </c>
      <c r="M56" s="217"/>
    </row>
    <row r="57" spans="1:51" s="227" customFormat="1" ht="37.5" x14ac:dyDescent="0.3">
      <c r="A57" s="834">
        <f>'Sch-1'!A57</f>
        <v>4</v>
      </c>
      <c r="B57" s="835">
        <v>7000028942</v>
      </c>
      <c r="C57" s="835">
        <v>520</v>
      </c>
      <c r="D57" s="837" t="s">
        <v>364</v>
      </c>
      <c r="E57" s="835">
        <v>1000010803</v>
      </c>
      <c r="F57" s="837" t="s">
        <v>377</v>
      </c>
      <c r="G57" s="835" t="s">
        <v>331</v>
      </c>
      <c r="H57" s="835">
        <v>414</v>
      </c>
      <c r="I57" s="246"/>
      <c r="J57" s="833" t="str">
        <f t="shared" si="4"/>
        <v>Included</v>
      </c>
      <c r="K57" s="247">
        <f t="shared" si="5"/>
        <v>0</v>
      </c>
      <c r="M57" s="217"/>
    </row>
    <row r="58" spans="1:51" s="227" customFormat="1" ht="93.75" x14ac:dyDescent="0.3">
      <c r="A58" s="834">
        <f>'Sch-1'!A58</f>
        <v>5</v>
      </c>
      <c r="B58" s="835">
        <v>7000028942</v>
      </c>
      <c r="C58" s="835">
        <v>530</v>
      </c>
      <c r="D58" s="837" t="s">
        <v>364</v>
      </c>
      <c r="E58" s="835">
        <v>1000057054</v>
      </c>
      <c r="F58" s="837" t="s">
        <v>378</v>
      </c>
      <c r="G58" s="835" t="s">
        <v>34</v>
      </c>
      <c r="H58" s="835">
        <v>606</v>
      </c>
      <c r="I58" s="246"/>
      <c r="J58" s="833" t="str">
        <f t="shared" si="4"/>
        <v>Included</v>
      </c>
      <c r="K58" s="247">
        <f t="shared" si="5"/>
        <v>0</v>
      </c>
      <c r="M58" s="217"/>
    </row>
    <row r="59" spans="1:51" s="227" customFormat="1" ht="37.5" x14ac:dyDescent="0.3">
      <c r="A59" s="834">
        <f>'Sch-1'!A59</f>
        <v>6</v>
      </c>
      <c r="B59" s="835">
        <v>7000028942</v>
      </c>
      <c r="C59" s="835">
        <v>540</v>
      </c>
      <c r="D59" s="837" t="s">
        <v>364</v>
      </c>
      <c r="E59" s="835">
        <v>1000057055</v>
      </c>
      <c r="F59" s="837" t="s">
        <v>379</v>
      </c>
      <c r="G59" s="835" t="s">
        <v>34</v>
      </c>
      <c r="H59" s="835">
        <v>288</v>
      </c>
      <c r="I59" s="246"/>
      <c r="J59" s="833" t="str">
        <f t="shared" si="4"/>
        <v>Included</v>
      </c>
      <c r="K59" s="247">
        <f t="shared" si="5"/>
        <v>0</v>
      </c>
      <c r="M59" s="217"/>
    </row>
    <row r="60" spans="1:51" s="227" customFormat="1" ht="37.5" x14ac:dyDescent="0.3">
      <c r="A60" s="834">
        <f>'Sch-1'!A60</f>
        <v>7</v>
      </c>
      <c r="B60" s="835">
        <v>7000028942</v>
      </c>
      <c r="C60" s="835">
        <v>550</v>
      </c>
      <c r="D60" s="837" t="s">
        <v>364</v>
      </c>
      <c r="E60" s="835">
        <v>1000057048</v>
      </c>
      <c r="F60" s="837" t="s">
        <v>380</v>
      </c>
      <c r="G60" s="835" t="s">
        <v>34</v>
      </c>
      <c r="H60" s="835">
        <v>828</v>
      </c>
      <c r="I60" s="246"/>
      <c r="J60" s="833" t="str">
        <f t="shared" si="4"/>
        <v>Included</v>
      </c>
      <c r="K60" s="247">
        <f t="shared" si="5"/>
        <v>0</v>
      </c>
      <c r="M60" s="217"/>
    </row>
    <row r="61" spans="1:51" s="227" customFormat="1" ht="37.5" x14ac:dyDescent="0.3">
      <c r="A61" s="834">
        <f>'Sch-1'!A61</f>
        <v>8</v>
      </c>
      <c r="B61" s="835">
        <v>7000028942</v>
      </c>
      <c r="C61" s="835">
        <v>560</v>
      </c>
      <c r="D61" s="837" t="s">
        <v>365</v>
      </c>
      <c r="E61" s="835">
        <v>1000057050</v>
      </c>
      <c r="F61" s="837" t="s">
        <v>381</v>
      </c>
      <c r="G61" s="835" t="s">
        <v>34</v>
      </c>
      <c r="H61" s="835">
        <v>149</v>
      </c>
      <c r="I61" s="246"/>
      <c r="J61" s="833" t="str">
        <f t="shared" si="4"/>
        <v>Included</v>
      </c>
      <c r="K61" s="247">
        <f t="shared" si="5"/>
        <v>0</v>
      </c>
      <c r="M61" s="217"/>
    </row>
    <row r="62" spans="1:51" s="227" customFormat="1" ht="18.75" x14ac:dyDescent="0.3">
      <c r="A62" s="834">
        <f>'Sch-1'!A62</f>
        <v>9</v>
      </c>
      <c r="B62" s="835">
        <v>7000028942</v>
      </c>
      <c r="C62" s="835">
        <v>570</v>
      </c>
      <c r="D62" s="837" t="s">
        <v>365</v>
      </c>
      <c r="E62" s="835">
        <v>1000057051</v>
      </c>
      <c r="F62" s="837" t="s">
        <v>382</v>
      </c>
      <c r="G62" s="835" t="s">
        <v>34</v>
      </c>
      <c r="H62" s="835">
        <v>45</v>
      </c>
      <c r="I62" s="246"/>
      <c r="J62" s="833" t="str">
        <f t="shared" si="4"/>
        <v>Included</v>
      </c>
      <c r="K62" s="247">
        <f t="shared" si="5"/>
        <v>0</v>
      </c>
      <c r="M62" s="217"/>
    </row>
    <row r="63" spans="1:51" s="227" customFormat="1" ht="18.75" x14ac:dyDescent="0.3">
      <c r="A63" s="834">
        <f>'Sch-1'!A63</f>
        <v>10</v>
      </c>
      <c r="B63" s="835">
        <v>7000028942</v>
      </c>
      <c r="C63" s="835">
        <v>580</v>
      </c>
      <c r="D63" s="837" t="s">
        <v>365</v>
      </c>
      <c r="E63" s="835">
        <v>1000057053</v>
      </c>
      <c r="F63" s="837" t="s">
        <v>383</v>
      </c>
      <c r="G63" s="835" t="s">
        <v>34</v>
      </c>
      <c r="H63" s="835">
        <v>3570</v>
      </c>
      <c r="I63" s="246"/>
      <c r="J63" s="833" t="str">
        <f t="shared" si="4"/>
        <v>Included</v>
      </c>
      <c r="K63" s="247">
        <f t="shared" si="5"/>
        <v>0</v>
      </c>
      <c r="M63" s="217"/>
    </row>
    <row r="64" spans="1:51" s="227" customFormat="1" ht="18.75" x14ac:dyDescent="0.3">
      <c r="A64" s="834">
        <f>'Sch-1'!A64</f>
        <v>11</v>
      </c>
      <c r="B64" s="835">
        <v>7000028942</v>
      </c>
      <c r="C64" s="835">
        <v>590</v>
      </c>
      <c r="D64" s="837" t="s">
        <v>365</v>
      </c>
      <c r="E64" s="835">
        <v>1000057052</v>
      </c>
      <c r="F64" s="837" t="s">
        <v>384</v>
      </c>
      <c r="G64" s="835" t="s">
        <v>34</v>
      </c>
      <c r="H64" s="835">
        <v>621</v>
      </c>
      <c r="I64" s="246"/>
      <c r="J64" s="833" t="str">
        <f t="shared" si="4"/>
        <v>Included</v>
      </c>
      <c r="K64" s="247">
        <f t="shared" si="5"/>
        <v>0</v>
      </c>
      <c r="M64" s="217"/>
    </row>
    <row r="65" spans="1:13" s="227" customFormat="1" ht="18.75" x14ac:dyDescent="0.3">
      <c r="A65" s="834">
        <f>'Sch-1'!A65</f>
        <v>12</v>
      </c>
      <c r="B65" s="835">
        <v>7000028942</v>
      </c>
      <c r="C65" s="835">
        <v>600</v>
      </c>
      <c r="D65" s="837" t="s">
        <v>365</v>
      </c>
      <c r="E65" s="835">
        <v>1000057056</v>
      </c>
      <c r="F65" s="837" t="s">
        <v>385</v>
      </c>
      <c r="G65" s="835" t="s">
        <v>34</v>
      </c>
      <c r="H65" s="835">
        <v>24</v>
      </c>
      <c r="I65" s="246"/>
      <c r="J65" s="833" t="str">
        <f t="shared" si="4"/>
        <v>Included</v>
      </c>
      <c r="K65" s="247">
        <f t="shared" si="5"/>
        <v>0</v>
      </c>
      <c r="M65" s="217"/>
    </row>
    <row r="66" spans="1:13" s="227" customFormat="1" ht="18.75" x14ac:dyDescent="0.3">
      <c r="A66" s="834">
        <f>'Sch-1'!A66</f>
        <v>13</v>
      </c>
      <c r="B66" s="835">
        <v>7000028942</v>
      </c>
      <c r="C66" s="835">
        <v>640</v>
      </c>
      <c r="D66" s="837" t="s">
        <v>366</v>
      </c>
      <c r="E66" s="835">
        <v>1000057049</v>
      </c>
      <c r="F66" s="837" t="s">
        <v>374</v>
      </c>
      <c r="G66" s="835" t="s">
        <v>330</v>
      </c>
      <c r="H66" s="835">
        <v>40</v>
      </c>
      <c r="I66" s="246"/>
      <c r="J66" s="833" t="str">
        <f t="shared" si="4"/>
        <v>Included</v>
      </c>
      <c r="K66" s="247">
        <f t="shared" si="5"/>
        <v>0</v>
      </c>
      <c r="M66" s="217"/>
    </row>
    <row r="67" spans="1:13" s="227" customFormat="1" ht="37.5" x14ac:dyDescent="0.3">
      <c r="A67" s="834">
        <f>'Sch-1'!A67</f>
        <v>14</v>
      </c>
      <c r="B67" s="835">
        <v>7000028942</v>
      </c>
      <c r="C67" s="835">
        <v>650</v>
      </c>
      <c r="D67" s="837" t="s">
        <v>367</v>
      </c>
      <c r="E67" s="835">
        <v>1000019805</v>
      </c>
      <c r="F67" s="837" t="s">
        <v>375</v>
      </c>
      <c r="G67" s="835" t="s">
        <v>331</v>
      </c>
      <c r="H67" s="835">
        <v>6</v>
      </c>
      <c r="I67" s="246"/>
      <c r="J67" s="833" t="str">
        <f t="shared" si="4"/>
        <v>Included</v>
      </c>
      <c r="K67" s="247">
        <f t="shared" si="5"/>
        <v>0</v>
      </c>
      <c r="M67" s="217"/>
    </row>
    <row r="68" spans="1:13" s="227" customFormat="1" ht="37.5" x14ac:dyDescent="0.3">
      <c r="A68" s="834">
        <f>'Sch-1'!A68</f>
        <v>15</v>
      </c>
      <c r="B68" s="835">
        <v>7000028942</v>
      </c>
      <c r="C68" s="835">
        <v>660</v>
      </c>
      <c r="D68" s="837" t="s">
        <v>367</v>
      </c>
      <c r="E68" s="835">
        <v>1000019783</v>
      </c>
      <c r="F68" s="837" t="s">
        <v>376</v>
      </c>
      <c r="G68" s="835" t="s">
        <v>331</v>
      </c>
      <c r="H68" s="835">
        <v>3</v>
      </c>
      <c r="I68" s="246"/>
      <c r="J68" s="833" t="str">
        <f t="shared" si="4"/>
        <v>Included</v>
      </c>
      <c r="K68" s="247">
        <f t="shared" si="5"/>
        <v>0</v>
      </c>
      <c r="M68" s="217"/>
    </row>
    <row r="69" spans="1:13" s="227" customFormat="1" ht="37.5" x14ac:dyDescent="0.3">
      <c r="A69" s="834">
        <f>'Sch-1'!A69</f>
        <v>16</v>
      </c>
      <c r="B69" s="835">
        <v>7000028942</v>
      </c>
      <c r="C69" s="835">
        <v>670</v>
      </c>
      <c r="D69" s="837" t="s">
        <v>367</v>
      </c>
      <c r="E69" s="835">
        <v>1000010803</v>
      </c>
      <c r="F69" s="837" t="s">
        <v>377</v>
      </c>
      <c r="G69" s="835" t="s">
        <v>331</v>
      </c>
      <c r="H69" s="835">
        <v>8</v>
      </c>
      <c r="I69" s="246"/>
      <c r="J69" s="833" t="str">
        <f t="shared" si="4"/>
        <v>Included</v>
      </c>
      <c r="K69" s="247">
        <f t="shared" si="5"/>
        <v>0</v>
      </c>
      <c r="M69" s="217"/>
    </row>
    <row r="70" spans="1:13" s="227" customFormat="1" ht="93.75" x14ac:dyDescent="0.3">
      <c r="A70" s="834">
        <f>'Sch-1'!A70</f>
        <v>17</v>
      </c>
      <c r="B70" s="835">
        <v>7000028942</v>
      </c>
      <c r="C70" s="835">
        <v>680</v>
      </c>
      <c r="D70" s="837" t="s">
        <v>367</v>
      </c>
      <c r="E70" s="835">
        <v>1000057054</v>
      </c>
      <c r="F70" s="837" t="s">
        <v>378</v>
      </c>
      <c r="G70" s="835" t="s">
        <v>34</v>
      </c>
      <c r="H70" s="835">
        <v>60</v>
      </c>
      <c r="I70" s="246"/>
      <c r="J70" s="833" t="str">
        <f t="shared" si="4"/>
        <v>Included</v>
      </c>
      <c r="K70" s="247">
        <f t="shared" si="5"/>
        <v>0</v>
      </c>
      <c r="M70" s="217"/>
    </row>
    <row r="71" spans="1:13" s="227" customFormat="1" ht="37.5" x14ac:dyDescent="0.3">
      <c r="A71" s="834">
        <f>'Sch-1'!A71</f>
        <v>18</v>
      </c>
      <c r="B71" s="835">
        <v>7000028942</v>
      </c>
      <c r="C71" s="835">
        <v>690</v>
      </c>
      <c r="D71" s="837" t="s">
        <v>367</v>
      </c>
      <c r="E71" s="835">
        <v>1000057055</v>
      </c>
      <c r="F71" s="837" t="s">
        <v>379</v>
      </c>
      <c r="G71" s="835" t="s">
        <v>34</v>
      </c>
      <c r="H71" s="835">
        <v>14</v>
      </c>
      <c r="I71" s="246"/>
      <c r="J71" s="833" t="str">
        <f t="shared" si="4"/>
        <v>Included</v>
      </c>
      <c r="K71" s="247">
        <f t="shared" si="5"/>
        <v>0</v>
      </c>
      <c r="M71" s="217"/>
    </row>
    <row r="72" spans="1:13" s="227" customFormat="1" ht="37.5" x14ac:dyDescent="0.3">
      <c r="A72" s="834">
        <f>'Sch-1'!A72</f>
        <v>19</v>
      </c>
      <c r="B72" s="835">
        <v>7000028942</v>
      </c>
      <c r="C72" s="835">
        <v>700</v>
      </c>
      <c r="D72" s="837" t="s">
        <v>367</v>
      </c>
      <c r="E72" s="835">
        <v>1000057048</v>
      </c>
      <c r="F72" s="837" t="s">
        <v>380</v>
      </c>
      <c r="G72" s="835" t="s">
        <v>34</v>
      </c>
      <c r="H72" s="835">
        <v>48</v>
      </c>
      <c r="I72" s="246"/>
      <c r="J72" s="833" t="str">
        <f t="shared" si="4"/>
        <v>Included</v>
      </c>
      <c r="K72" s="247">
        <f t="shared" si="5"/>
        <v>0</v>
      </c>
      <c r="M72" s="217"/>
    </row>
    <row r="73" spans="1:13" s="227" customFormat="1" ht="37.5" x14ac:dyDescent="0.3">
      <c r="A73" s="834">
        <f>'Sch-1'!A73</f>
        <v>20</v>
      </c>
      <c r="B73" s="835">
        <v>7000028942</v>
      </c>
      <c r="C73" s="835">
        <v>710</v>
      </c>
      <c r="D73" s="837" t="s">
        <v>368</v>
      </c>
      <c r="E73" s="835">
        <v>1000057050</v>
      </c>
      <c r="F73" s="837" t="s">
        <v>381</v>
      </c>
      <c r="G73" s="835" t="s">
        <v>34</v>
      </c>
      <c r="H73" s="835">
        <v>50</v>
      </c>
      <c r="I73" s="246"/>
      <c r="J73" s="833" t="str">
        <f t="shared" si="4"/>
        <v>Included</v>
      </c>
      <c r="K73" s="247">
        <f t="shared" si="5"/>
        <v>0</v>
      </c>
      <c r="M73" s="217"/>
    </row>
    <row r="74" spans="1:13" s="227" customFormat="1" ht="37.5" x14ac:dyDescent="0.3">
      <c r="A74" s="834">
        <f>'Sch-1'!A74</f>
        <v>21</v>
      </c>
      <c r="B74" s="835">
        <v>7000028942</v>
      </c>
      <c r="C74" s="835">
        <v>720</v>
      </c>
      <c r="D74" s="837" t="s">
        <v>368</v>
      </c>
      <c r="E74" s="835">
        <v>1000057051</v>
      </c>
      <c r="F74" s="837" t="s">
        <v>382</v>
      </c>
      <c r="G74" s="835" t="s">
        <v>34</v>
      </c>
      <c r="H74" s="835">
        <v>50</v>
      </c>
      <c r="I74" s="246"/>
      <c r="J74" s="833" t="str">
        <f t="shared" si="4"/>
        <v>Included</v>
      </c>
      <c r="K74" s="247">
        <f t="shared" si="5"/>
        <v>0</v>
      </c>
      <c r="M74" s="217"/>
    </row>
    <row r="75" spans="1:13" s="227" customFormat="1" ht="37.5" x14ac:dyDescent="0.3">
      <c r="A75" s="834">
        <f>'Sch-1'!A75</f>
        <v>22</v>
      </c>
      <c r="B75" s="835">
        <v>7000028942</v>
      </c>
      <c r="C75" s="835">
        <v>730</v>
      </c>
      <c r="D75" s="837" t="s">
        <v>368</v>
      </c>
      <c r="E75" s="835">
        <v>1000057053</v>
      </c>
      <c r="F75" s="837" t="s">
        <v>383</v>
      </c>
      <c r="G75" s="835" t="s">
        <v>34</v>
      </c>
      <c r="H75" s="835">
        <v>252</v>
      </c>
      <c r="I75" s="246"/>
      <c r="J75" s="833" t="str">
        <f t="shared" si="4"/>
        <v>Included</v>
      </c>
      <c r="K75" s="247">
        <f t="shared" si="5"/>
        <v>0</v>
      </c>
      <c r="M75" s="217"/>
    </row>
    <row r="76" spans="1:13" s="227" customFormat="1" ht="37.5" x14ac:dyDescent="0.3">
      <c r="A76" s="834">
        <f>'Sch-1'!A76</f>
        <v>23</v>
      </c>
      <c r="B76" s="835">
        <v>7000028942</v>
      </c>
      <c r="C76" s="835">
        <v>740</v>
      </c>
      <c r="D76" s="837" t="s">
        <v>368</v>
      </c>
      <c r="E76" s="835">
        <v>1000057052</v>
      </c>
      <c r="F76" s="837" t="s">
        <v>384</v>
      </c>
      <c r="G76" s="835" t="s">
        <v>34</v>
      </c>
      <c r="H76" s="835">
        <v>18</v>
      </c>
      <c r="I76" s="246"/>
      <c r="J76" s="833" t="str">
        <f t="shared" si="4"/>
        <v>Included</v>
      </c>
      <c r="K76" s="247">
        <f t="shared" si="5"/>
        <v>0</v>
      </c>
      <c r="M76" s="217"/>
    </row>
    <row r="77" spans="1:13" s="227" customFormat="1" ht="37.5" x14ac:dyDescent="0.3">
      <c r="A77" s="834">
        <f>'Sch-1'!A77</f>
        <v>24</v>
      </c>
      <c r="B77" s="835">
        <v>7000028942</v>
      </c>
      <c r="C77" s="835">
        <v>750</v>
      </c>
      <c r="D77" s="837" t="s">
        <v>368</v>
      </c>
      <c r="E77" s="835">
        <v>1000057056</v>
      </c>
      <c r="F77" s="837" t="s">
        <v>385</v>
      </c>
      <c r="G77" s="835" t="s">
        <v>34</v>
      </c>
      <c r="H77" s="835">
        <v>6</v>
      </c>
      <c r="I77" s="246"/>
      <c r="J77" s="833" t="str">
        <f t="shared" si="4"/>
        <v>Included</v>
      </c>
      <c r="K77" s="247">
        <f t="shared" si="5"/>
        <v>0</v>
      </c>
      <c r="M77" s="217"/>
    </row>
    <row r="78" spans="1:13" s="227" customFormat="1" ht="37.5" x14ac:dyDescent="0.3">
      <c r="A78" s="834">
        <f>'Sch-1'!A78</f>
        <v>25</v>
      </c>
      <c r="B78" s="835">
        <v>7000028942</v>
      </c>
      <c r="C78" s="835">
        <v>760</v>
      </c>
      <c r="D78" s="837" t="s">
        <v>369</v>
      </c>
      <c r="E78" s="835">
        <v>1000013472</v>
      </c>
      <c r="F78" s="837" t="s">
        <v>386</v>
      </c>
      <c r="G78" s="835" t="s">
        <v>387</v>
      </c>
      <c r="H78" s="835">
        <v>2</v>
      </c>
      <c r="I78" s="246"/>
      <c r="J78" s="833" t="str">
        <f t="shared" si="4"/>
        <v>Included</v>
      </c>
      <c r="K78" s="247">
        <f t="shared" si="5"/>
        <v>0</v>
      </c>
      <c r="M78" s="217"/>
    </row>
    <row r="79" spans="1:13" s="227" customFormat="1" ht="37.5" x14ac:dyDescent="0.3">
      <c r="A79" s="834">
        <f>'Sch-1'!A79</f>
        <v>26</v>
      </c>
      <c r="B79" s="835">
        <v>7000028942</v>
      </c>
      <c r="C79" s="835">
        <v>770</v>
      </c>
      <c r="D79" s="837" t="s">
        <v>369</v>
      </c>
      <c r="E79" s="835">
        <v>1000064591</v>
      </c>
      <c r="F79" s="837" t="s">
        <v>388</v>
      </c>
      <c r="G79" s="835" t="s">
        <v>387</v>
      </c>
      <c r="H79" s="835">
        <v>5</v>
      </c>
      <c r="I79" s="246"/>
      <c r="J79" s="833" t="str">
        <f t="shared" si="4"/>
        <v>Included</v>
      </c>
      <c r="K79" s="247">
        <f t="shared" si="5"/>
        <v>0</v>
      </c>
      <c r="M79" s="217"/>
    </row>
    <row r="80" spans="1:13" s="227" customFormat="1" ht="37.5" x14ac:dyDescent="0.3">
      <c r="A80" s="834">
        <f>'Sch-1'!A80</f>
        <v>27</v>
      </c>
      <c r="B80" s="835">
        <v>7000028942</v>
      </c>
      <c r="C80" s="835">
        <v>780</v>
      </c>
      <c r="D80" s="837" t="s">
        <v>369</v>
      </c>
      <c r="E80" s="835">
        <v>1000064592</v>
      </c>
      <c r="F80" s="837" t="s">
        <v>389</v>
      </c>
      <c r="G80" s="835" t="s">
        <v>387</v>
      </c>
      <c r="H80" s="835">
        <v>15</v>
      </c>
      <c r="I80" s="246"/>
      <c r="J80" s="833" t="str">
        <f t="shared" si="4"/>
        <v>Included</v>
      </c>
      <c r="K80" s="247">
        <f t="shared" si="5"/>
        <v>0</v>
      </c>
      <c r="M80" s="217"/>
    </row>
    <row r="81" spans="1:51" s="227" customFormat="1" ht="37.5" x14ac:dyDescent="0.3">
      <c r="A81" s="834">
        <f>'Sch-1'!A81</f>
        <v>28</v>
      </c>
      <c r="B81" s="835">
        <v>7000028942</v>
      </c>
      <c r="C81" s="835">
        <v>800</v>
      </c>
      <c r="D81" s="837" t="s">
        <v>370</v>
      </c>
      <c r="E81" s="835">
        <v>1000019717</v>
      </c>
      <c r="F81" s="837" t="s">
        <v>390</v>
      </c>
      <c r="G81" s="835" t="s">
        <v>34</v>
      </c>
      <c r="H81" s="835">
        <v>4</v>
      </c>
      <c r="I81" s="246"/>
      <c r="J81" s="833" t="str">
        <f t="shared" si="4"/>
        <v>Included</v>
      </c>
      <c r="K81" s="247">
        <f t="shared" si="5"/>
        <v>0</v>
      </c>
      <c r="M81" s="217"/>
    </row>
    <row r="82" spans="1:51" s="227" customFormat="1" ht="37.5" x14ac:dyDescent="0.3">
      <c r="A82" s="834">
        <f>'Sch-1'!A82</f>
        <v>29</v>
      </c>
      <c r="B82" s="835">
        <v>7000028942</v>
      </c>
      <c r="C82" s="835">
        <v>810</v>
      </c>
      <c r="D82" s="837" t="s">
        <v>370</v>
      </c>
      <c r="E82" s="835">
        <v>1000019718</v>
      </c>
      <c r="F82" s="837" t="s">
        <v>391</v>
      </c>
      <c r="G82" s="835" t="s">
        <v>34</v>
      </c>
      <c r="H82" s="835">
        <v>4</v>
      </c>
      <c r="I82" s="246"/>
      <c r="J82" s="833" t="str">
        <f t="shared" si="4"/>
        <v>Included</v>
      </c>
      <c r="K82" s="247">
        <f t="shared" si="5"/>
        <v>0</v>
      </c>
      <c r="M82" s="217"/>
    </row>
    <row r="83" spans="1:51" s="227" customFormat="1" ht="37.5" x14ac:dyDescent="0.3">
      <c r="A83" s="834">
        <f>'Sch-1'!A83</f>
        <v>30</v>
      </c>
      <c r="B83" s="835">
        <v>7000028942</v>
      </c>
      <c r="C83" s="835">
        <v>840</v>
      </c>
      <c r="D83" s="837" t="s">
        <v>371</v>
      </c>
      <c r="E83" s="835">
        <v>1000009328</v>
      </c>
      <c r="F83" s="837" t="s">
        <v>392</v>
      </c>
      <c r="G83" s="835" t="s">
        <v>34</v>
      </c>
      <c r="H83" s="835">
        <v>828</v>
      </c>
      <c r="I83" s="246"/>
      <c r="J83" s="833" t="str">
        <f t="shared" si="4"/>
        <v>Included</v>
      </c>
      <c r="K83" s="247">
        <f t="shared" si="5"/>
        <v>0</v>
      </c>
      <c r="M83" s="217"/>
    </row>
    <row r="84" spans="1:51" s="227" customFormat="1" ht="37.5" x14ac:dyDescent="0.3">
      <c r="A84" s="834">
        <f>'Sch-1'!A84</f>
        <v>31</v>
      </c>
      <c r="B84" s="835">
        <v>7000028942</v>
      </c>
      <c r="C84" s="835">
        <v>850</v>
      </c>
      <c r="D84" s="837" t="s">
        <v>371</v>
      </c>
      <c r="E84" s="835">
        <v>1000009325</v>
      </c>
      <c r="F84" s="837" t="s">
        <v>393</v>
      </c>
      <c r="G84" s="835" t="s">
        <v>34</v>
      </c>
      <c r="H84" s="835">
        <v>447</v>
      </c>
      <c r="I84" s="246"/>
      <c r="J84" s="833" t="str">
        <f t="shared" si="4"/>
        <v>Included</v>
      </c>
      <c r="K84" s="247">
        <f t="shared" si="5"/>
        <v>0</v>
      </c>
      <c r="M84" s="217"/>
    </row>
    <row r="85" spans="1:51" s="227" customFormat="1" ht="37.5" x14ac:dyDescent="0.3">
      <c r="A85" s="834">
        <f>'Sch-1'!A85</f>
        <v>32</v>
      </c>
      <c r="B85" s="835">
        <v>7000028942</v>
      </c>
      <c r="C85" s="835">
        <v>860</v>
      </c>
      <c r="D85" s="837" t="s">
        <v>372</v>
      </c>
      <c r="E85" s="835">
        <v>1000009328</v>
      </c>
      <c r="F85" s="837" t="s">
        <v>392</v>
      </c>
      <c r="G85" s="835" t="s">
        <v>34</v>
      </c>
      <c r="H85" s="835">
        <v>83</v>
      </c>
      <c r="I85" s="246"/>
      <c r="J85" s="833" t="str">
        <f t="shared" si="4"/>
        <v>Included</v>
      </c>
      <c r="K85" s="247">
        <f t="shared" si="5"/>
        <v>0</v>
      </c>
      <c r="M85" s="217"/>
    </row>
    <row r="86" spans="1:51" s="227" customFormat="1" ht="37.5" x14ac:dyDescent="0.3">
      <c r="A86" s="834">
        <f>'Sch-1'!A86</f>
        <v>33</v>
      </c>
      <c r="B86" s="835">
        <v>7000028942</v>
      </c>
      <c r="C86" s="835">
        <v>870</v>
      </c>
      <c r="D86" s="837" t="s">
        <v>372</v>
      </c>
      <c r="E86" s="835">
        <v>1000009325</v>
      </c>
      <c r="F86" s="837" t="s">
        <v>393</v>
      </c>
      <c r="G86" s="835" t="s">
        <v>34</v>
      </c>
      <c r="H86" s="835">
        <v>45</v>
      </c>
      <c r="I86" s="246"/>
      <c r="J86" s="833" t="str">
        <f t="shared" si="4"/>
        <v>Included</v>
      </c>
      <c r="K86" s="247">
        <f t="shared" si="5"/>
        <v>0</v>
      </c>
      <c r="M86" s="217"/>
    </row>
    <row r="87" spans="1:51" s="227" customFormat="1" ht="18.75" x14ac:dyDescent="0.3">
      <c r="A87" s="834">
        <f>'Sch-1'!A87</f>
        <v>34</v>
      </c>
      <c r="B87" s="835">
        <v>7000028942</v>
      </c>
      <c r="C87" s="835">
        <v>880</v>
      </c>
      <c r="D87" s="837" t="s">
        <v>396</v>
      </c>
      <c r="E87" s="835">
        <v>1000010539</v>
      </c>
      <c r="F87" s="837" t="s">
        <v>397</v>
      </c>
      <c r="G87" s="835" t="s">
        <v>34</v>
      </c>
      <c r="H87" s="835">
        <v>30</v>
      </c>
      <c r="I87" s="246"/>
      <c r="J87" s="833" t="str">
        <f t="shared" si="4"/>
        <v>Included</v>
      </c>
      <c r="K87" s="247">
        <f t="shared" si="5"/>
        <v>0</v>
      </c>
      <c r="M87" s="217"/>
    </row>
    <row r="88" spans="1:51" s="227" customFormat="1" ht="18.75" x14ac:dyDescent="0.3">
      <c r="A88" s="834">
        <f>'Sch-1'!A88</f>
        <v>35</v>
      </c>
      <c r="B88" s="835">
        <v>7000028942</v>
      </c>
      <c r="C88" s="835">
        <v>890</v>
      </c>
      <c r="D88" s="837" t="s">
        <v>396</v>
      </c>
      <c r="E88" s="835">
        <v>1000015971</v>
      </c>
      <c r="F88" s="837" t="s">
        <v>398</v>
      </c>
      <c r="G88" s="835" t="s">
        <v>34</v>
      </c>
      <c r="H88" s="835">
        <v>30</v>
      </c>
      <c r="I88" s="246"/>
      <c r="J88" s="833" t="str">
        <f t="shared" si="4"/>
        <v>Included</v>
      </c>
      <c r="K88" s="247">
        <f t="shared" si="5"/>
        <v>0</v>
      </c>
      <c r="M88" s="217"/>
    </row>
    <row r="89" spans="1:51" s="227" customFormat="1" ht="18.75" x14ac:dyDescent="0.3">
      <c r="A89" s="834">
        <f>'Sch-1'!A89</f>
        <v>36</v>
      </c>
      <c r="B89" s="835">
        <v>7000028942</v>
      </c>
      <c r="C89" s="835">
        <v>900</v>
      </c>
      <c r="D89" s="837" t="s">
        <v>396</v>
      </c>
      <c r="E89" s="835">
        <v>1000017508</v>
      </c>
      <c r="F89" s="837" t="s">
        <v>399</v>
      </c>
      <c r="G89" s="835" t="s">
        <v>331</v>
      </c>
      <c r="H89" s="835">
        <v>30</v>
      </c>
      <c r="I89" s="246"/>
      <c r="J89" s="833" t="str">
        <f t="shared" si="4"/>
        <v>Included</v>
      </c>
      <c r="K89" s="247">
        <f t="shared" si="5"/>
        <v>0</v>
      </c>
      <c r="M89" s="217"/>
    </row>
    <row r="90" spans="1:51" s="227" customFormat="1" ht="18.75" x14ac:dyDescent="0.3">
      <c r="A90" s="834">
        <f>'Sch-1'!A90</f>
        <v>37</v>
      </c>
      <c r="B90" s="835">
        <v>7000028942</v>
      </c>
      <c r="C90" s="835">
        <v>910</v>
      </c>
      <c r="D90" s="837" t="s">
        <v>396</v>
      </c>
      <c r="E90" s="835">
        <v>1000006779</v>
      </c>
      <c r="F90" s="837" t="s">
        <v>400</v>
      </c>
      <c r="G90" s="835" t="s">
        <v>331</v>
      </c>
      <c r="H90" s="835">
        <v>50</v>
      </c>
      <c r="I90" s="246"/>
      <c r="J90" s="833" t="str">
        <f t="shared" si="4"/>
        <v>Included</v>
      </c>
      <c r="K90" s="247">
        <f t="shared" si="5"/>
        <v>0</v>
      </c>
      <c r="M90" s="217"/>
    </row>
    <row r="91" spans="1:51" s="227" customFormat="1" ht="18.75" x14ac:dyDescent="0.3">
      <c r="A91" s="834">
        <f>'Sch-1'!A91</f>
        <v>38</v>
      </c>
      <c r="B91" s="835">
        <v>7000028942</v>
      </c>
      <c r="C91" s="835">
        <v>920</v>
      </c>
      <c r="D91" s="837" t="s">
        <v>396</v>
      </c>
      <c r="E91" s="835">
        <v>1000007735</v>
      </c>
      <c r="F91" s="837" t="s">
        <v>401</v>
      </c>
      <c r="G91" s="835" t="s">
        <v>331</v>
      </c>
      <c r="H91" s="835">
        <v>30</v>
      </c>
      <c r="I91" s="246"/>
      <c r="J91" s="833" t="str">
        <f t="shared" si="4"/>
        <v>Included</v>
      </c>
      <c r="K91" s="247">
        <f t="shared" si="5"/>
        <v>0</v>
      </c>
      <c r="M91" s="217"/>
    </row>
    <row r="92" spans="1:51" s="227" customFormat="1" ht="56.25" x14ac:dyDescent="0.3">
      <c r="A92" s="834">
        <f>'Sch-1'!A92</f>
        <v>39</v>
      </c>
      <c r="B92" s="835">
        <v>7000028942</v>
      </c>
      <c r="C92" s="835">
        <v>950</v>
      </c>
      <c r="D92" s="837" t="s">
        <v>373</v>
      </c>
      <c r="E92" s="835">
        <v>8000002295</v>
      </c>
      <c r="F92" s="837" t="s">
        <v>394</v>
      </c>
      <c r="G92" s="835" t="s">
        <v>395</v>
      </c>
      <c r="H92" s="835">
        <v>1</v>
      </c>
      <c r="I92" s="246"/>
      <c r="J92" s="833" t="str">
        <f t="shared" si="4"/>
        <v>Included</v>
      </c>
      <c r="K92" s="247">
        <f t="shared" si="5"/>
        <v>0</v>
      </c>
      <c r="M92" s="217"/>
    </row>
    <row r="93" spans="1:51" s="10" customFormat="1" ht="18.75" x14ac:dyDescent="0.3">
      <c r="A93" s="796" t="s">
        <v>361</v>
      </c>
      <c r="B93" s="964" t="str">
        <f>'Sch-1'!B93</f>
        <v xml:space="preserve">Recond. of Dimapur (PG)- Dimapur (NAG) </v>
      </c>
      <c r="C93" s="964">
        <f>'Sch-1'!C93</f>
        <v>0</v>
      </c>
      <c r="D93" s="964">
        <f>'Sch-1'!D93</f>
        <v>0</v>
      </c>
      <c r="E93" s="964">
        <f>'Sch-1'!E93</f>
        <v>0</v>
      </c>
      <c r="F93" s="964">
        <f>'Sch-1'!J93</f>
        <v>0</v>
      </c>
      <c r="G93" s="964">
        <f>'Sch-1'!K93</f>
        <v>0</v>
      </c>
      <c r="H93" s="964">
        <f>'Sch-1'!L93</f>
        <v>0</v>
      </c>
      <c r="I93" s="964"/>
      <c r="J93" s="964" t="str">
        <f t="shared" si="4"/>
        <v>Included</v>
      </c>
      <c r="K93" s="739">
        <f t="shared" si="5"/>
        <v>0</v>
      </c>
      <c r="L93" s="739"/>
      <c r="M93" s="739"/>
      <c r="N93" s="739"/>
      <c r="O93" s="216"/>
      <c r="P93" s="44"/>
      <c r="Q93" s="44"/>
      <c r="R93" s="44"/>
      <c r="S93" s="45"/>
      <c r="T93" s="46"/>
      <c r="U93" s="46"/>
      <c r="V93" s="46"/>
      <c r="W93" s="46"/>
      <c r="X93" s="9"/>
      <c r="Y93" s="9"/>
      <c r="AA93" s="11"/>
      <c r="AB93" s="11"/>
      <c r="AI93" s="34"/>
      <c r="AL93" s="9"/>
      <c r="AM93" s="9"/>
      <c r="AN93" s="9"/>
      <c r="AO93" s="9"/>
      <c r="AP93" s="9"/>
      <c r="AQ93" s="9"/>
      <c r="AR93" s="9"/>
      <c r="AS93" s="9"/>
      <c r="AT93" s="9"/>
      <c r="AU93" s="9"/>
      <c r="AV93" s="9"/>
      <c r="AW93" s="9"/>
      <c r="AX93" s="9"/>
      <c r="AY93" s="9"/>
    </row>
    <row r="94" spans="1:51" s="227" customFormat="1" ht="18.75" x14ac:dyDescent="0.3">
      <c r="A94" s="834">
        <f>'Sch-1'!A94</f>
        <v>1</v>
      </c>
      <c r="B94" s="835">
        <v>7000028940</v>
      </c>
      <c r="C94" s="835">
        <v>240</v>
      </c>
      <c r="D94" s="837" t="s">
        <v>402</v>
      </c>
      <c r="E94" s="835">
        <v>1000063980</v>
      </c>
      <c r="F94" s="837" t="s">
        <v>413</v>
      </c>
      <c r="G94" s="835" t="s">
        <v>330</v>
      </c>
      <c r="H94" s="835">
        <v>1.0149999999999999</v>
      </c>
      <c r="I94" s="246"/>
      <c r="J94" s="833" t="str">
        <f t="shared" si="4"/>
        <v>Included</v>
      </c>
      <c r="K94" s="247">
        <f t="shared" si="5"/>
        <v>0</v>
      </c>
      <c r="M94" s="217"/>
    </row>
    <row r="95" spans="1:51" s="227" customFormat="1" ht="37.5" x14ac:dyDescent="0.3">
      <c r="A95" s="834">
        <f>'Sch-1'!A95</f>
        <v>2</v>
      </c>
      <c r="B95" s="835">
        <v>7000028940</v>
      </c>
      <c r="C95" s="835">
        <v>250</v>
      </c>
      <c r="D95" s="837" t="s">
        <v>403</v>
      </c>
      <c r="E95" s="835">
        <v>1000033694</v>
      </c>
      <c r="F95" s="837" t="s">
        <v>414</v>
      </c>
      <c r="G95" s="835" t="s">
        <v>331</v>
      </c>
      <c r="H95" s="835">
        <v>3</v>
      </c>
      <c r="I95" s="246"/>
      <c r="J95" s="833" t="str">
        <f t="shared" si="4"/>
        <v>Included</v>
      </c>
      <c r="K95" s="247">
        <f t="shared" si="5"/>
        <v>0</v>
      </c>
      <c r="M95" s="217"/>
    </row>
    <row r="96" spans="1:51" s="227" customFormat="1" ht="18.75" x14ac:dyDescent="0.3">
      <c r="A96" s="834">
        <f>'Sch-1'!A96</f>
        <v>3</v>
      </c>
      <c r="B96" s="835">
        <v>7000028940</v>
      </c>
      <c r="C96" s="835">
        <v>260</v>
      </c>
      <c r="D96" s="837" t="s">
        <v>403</v>
      </c>
      <c r="E96" s="835">
        <v>1000033695</v>
      </c>
      <c r="F96" s="837" t="s">
        <v>415</v>
      </c>
      <c r="G96" s="835" t="s">
        <v>331</v>
      </c>
      <c r="H96" s="835">
        <v>3</v>
      </c>
      <c r="I96" s="246"/>
      <c r="J96" s="833" t="str">
        <f t="shared" si="4"/>
        <v>Included</v>
      </c>
      <c r="K96" s="247">
        <f t="shared" si="5"/>
        <v>0</v>
      </c>
      <c r="M96" s="217"/>
    </row>
    <row r="97" spans="1:13" s="227" customFormat="1" ht="37.5" x14ac:dyDescent="0.3">
      <c r="A97" s="834">
        <f>'Sch-1'!A97</f>
        <v>4</v>
      </c>
      <c r="B97" s="835">
        <v>7000028940</v>
      </c>
      <c r="C97" s="835">
        <v>270</v>
      </c>
      <c r="D97" s="837" t="s">
        <v>403</v>
      </c>
      <c r="E97" s="835">
        <v>1000033696</v>
      </c>
      <c r="F97" s="837" t="s">
        <v>416</v>
      </c>
      <c r="G97" s="835" t="s">
        <v>331</v>
      </c>
      <c r="H97" s="835">
        <v>66</v>
      </c>
      <c r="I97" s="246"/>
      <c r="J97" s="833" t="str">
        <f t="shared" si="4"/>
        <v>Included</v>
      </c>
      <c r="K97" s="247">
        <f t="shared" si="5"/>
        <v>0</v>
      </c>
      <c r="M97" s="217"/>
    </row>
    <row r="98" spans="1:13" s="227" customFormat="1" ht="18.75" x14ac:dyDescent="0.3">
      <c r="A98" s="834">
        <f>'Sch-1'!A98</f>
        <v>5</v>
      </c>
      <c r="B98" s="835">
        <v>7000028940</v>
      </c>
      <c r="C98" s="835">
        <v>280</v>
      </c>
      <c r="D98" s="837" t="s">
        <v>404</v>
      </c>
      <c r="E98" s="835">
        <v>1000053285</v>
      </c>
      <c r="F98" s="837" t="s">
        <v>417</v>
      </c>
      <c r="G98" s="835" t="s">
        <v>331</v>
      </c>
      <c r="H98" s="835">
        <v>21</v>
      </c>
      <c r="I98" s="246"/>
      <c r="J98" s="833" t="str">
        <f t="shared" si="4"/>
        <v>Included</v>
      </c>
      <c r="K98" s="247">
        <f t="shared" si="5"/>
        <v>0</v>
      </c>
      <c r="M98" s="217"/>
    </row>
    <row r="99" spans="1:13" s="227" customFormat="1" ht="18.75" x14ac:dyDescent="0.3">
      <c r="A99" s="834">
        <f>'Sch-1'!A99</f>
        <v>6</v>
      </c>
      <c r="B99" s="835">
        <v>7000028940</v>
      </c>
      <c r="C99" s="835">
        <v>290</v>
      </c>
      <c r="D99" s="837" t="s">
        <v>404</v>
      </c>
      <c r="E99" s="835">
        <v>1000053244</v>
      </c>
      <c r="F99" s="837" t="s">
        <v>418</v>
      </c>
      <c r="G99" s="835" t="s">
        <v>331</v>
      </c>
      <c r="H99" s="835">
        <v>12</v>
      </c>
      <c r="I99" s="246"/>
      <c r="J99" s="833" t="str">
        <f t="shared" si="4"/>
        <v>Included</v>
      </c>
      <c r="K99" s="247">
        <f t="shared" si="5"/>
        <v>0</v>
      </c>
      <c r="M99" s="217"/>
    </row>
    <row r="100" spans="1:13" s="227" customFormat="1" ht="37.5" x14ac:dyDescent="0.3">
      <c r="A100" s="834">
        <f>'Sch-1'!A100</f>
        <v>7</v>
      </c>
      <c r="B100" s="835">
        <v>7000028940</v>
      </c>
      <c r="C100" s="835">
        <v>300</v>
      </c>
      <c r="D100" s="837" t="s">
        <v>405</v>
      </c>
      <c r="E100" s="835">
        <v>1000033674</v>
      </c>
      <c r="F100" s="837" t="s">
        <v>419</v>
      </c>
      <c r="G100" s="835" t="s">
        <v>331</v>
      </c>
      <c r="H100" s="835">
        <v>33</v>
      </c>
      <c r="I100" s="246"/>
      <c r="J100" s="833" t="str">
        <f t="shared" si="4"/>
        <v>Included</v>
      </c>
      <c r="K100" s="247">
        <f t="shared" si="5"/>
        <v>0</v>
      </c>
      <c r="M100" s="217"/>
    </row>
    <row r="101" spans="1:13" s="227" customFormat="1" ht="18.75" x14ac:dyDescent="0.3">
      <c r="A101" s="834">
        <f>'Sch-1'!A101</f>
        <v>8</v>
      </c>
      <c r="B101" s="835">
        <v>7000028940</v>
      </c>
      <c r="C101" s="835">
        <v>310</v>
      </c>
      <c r="D101" s="837" t="s">
        <v>406</v>
      </c>
      <c r="E101" s="835">
        <v>1000063980</v>
      </c>
      <c r="F101" s="837" t="s">
        <v>413</v>
      </c>
      <c r="G101" s="835" t="s">
        <v>330</v>
      </c>
      <c r="H101" s="835">
        <v>0.15</v>
      </c>
      <c r="I101" s="246"/>
      <c r="J101" s="833" t="str">
        <f t="shared" si="4"/>
        <v>Included</v>
      </c>
      <c r="K101" s="247">
        <f t="shared" si="5"/>
        <v>0</v>
      </c>
      <c r="M101" s="217"/>
    </row>
    <row r="102" spans="1:13" s="227" customFormat="1" ht="37.5" x14ac:dyDescent="0.3">
      <c r="A102" s="834">
        <f>'Sch-1'!A102</f>
        <v>9</v>
      </c>
      <c r="B102" s="835">
        <v>7000028940</v>
      </c>
      <c r="C102" s="835">
        <v>320</v>
      </c>
      <c r="D102" s="837" t="s">
        <v>407</v>
      </c>
      <c r="E102" s="835">
        <v>1000033694</v>
      </c>
      <c r="F102" s="837" t="s">
        <v>414</v>
      </c>
      <c r="G102" s="835" t="s">
        <v>331</v>
      </c>
      <c r="H102" s="835">
        <v>1</v>
      </c>
      <c r="I102" s="246"/>
      <c r="J102" s="833" t="str">
        <f t="shared" si="4"/>
        <v>Included</v>
      </c>
      <c r="K102" s="247">
        <f t="shared" si="5"/>
        <v>0</v>
      </c>
      <c r="M102" s="217"/>
    </row>
    <row r="103" spans="1:13" s="227" customFormat="1" ht="37.5" x14ac:dyDescent="0.3">
      <c r="A103" s="834">
        <f>'Sch-1'!A103</f>
        <v>10</v>
      </c>
      <c r="B103" s="835">
        <v>7000028940</v>
      </c>
      <c r="C103" s="835">
        <v>330</v>
      </c>
      <c r="D103" s="837" t="s">
        <v>407</v>
      </c>
      <c r="E103" s="835">
        <v>1000033695</v>
      </c>
      <c r="F103" s="837" t="s">
        <v>415</v>
      </c>
      <c r="G103" s="835" t="s">
        <v>331</v>
      </c>
      <c r="H103" s="835">
        <v>1</v>
      </c>
      <c r="I103" s="246"/>
      <c r="J103" s="833" t="str">
        <f t="shared" ref="J103:J132" si="6">IF(I103=0, "Included",IF(ISERROR(H103*I103), I103, H103*I103))</f>
        <v>Included</v>
      </c>
      <c r="K103" s="247">
        <f t="shared" ref="K103:K132" si="7">+H103*I103</f>
        <v>0</v>
      </c>
      <c r="M103" s="217"/>
    </row>
    <row r="104" spans="1:13" s="227" customFormat="1" ht="37.5" x14ac:dyDescent="0.3">
      <c r="A104" s="834">
        <f>'Sch-1'!A104</f>
        <v>11</v>
      </c>
      <c r="B104" s="835">
        <v>7000028940</v>
      </c>
      <c r="C104" s="835">
        <v>340</v>
      </c>
      <c r="D104" s="837" t="s">
        <v>407</v>
      </c>
      <c r="E104" s="835">
        <v>1000033696</v>
      </c>
      <c r="F104" s="837" t="s">
        <v>416</v>
      </c>
      <c r="G104" s="835" t="s">
        <v>331</v>
      </c>
      <c r="H104" s="835">
        <v>4</v>
      </c>
      <c r="I104" s="246"/>
      <c r="J104" s="833" t="str">
        <f t="shared" si="6"/>
        <v>Included</v>
      </c>
      <c r="K104" s="247">
        <f t="shared" si="7"/>
        <v>0</v>
      </c>
      <c r="M104" s="217"/>
    </row>
    <row r="105" spans="1:13" s="227" customFormat="1" ht="18.75" x14ac:dyDescent="0.3">
      <c r="A105" s="834">
        <f>'Sch-1'!A105</f>
        <v>12</v>
      </c>
      <c r="B105" s="835">
        <v>7000028940</v>
      </c>
      <c r="C105" s="835">
        <v>350</v>
      </c>
      <c r="D105" s="837" t="s">
        <v>408</v>
      </c>
      <c r="E105" s="835">
        <v>1000053285</v>
      </c>
      <c r="F105" s="837" t="s">
        <v>417</v>
      </c>
      <c r="G105" s="835" t="s">
        <v>331</v>
      </c>
      <c r="H105" s="835">
        <v>2</v>
      </c>
      <c r="I105" s="246"/>
      <c r="J105" s="833" t="str">
        <f t="shared" si="6"/>
        <v>Included</v>
      </c>
      <c r="K105" s="247">
        <f t="shared" si="7"/>
        <v>0</v>
      </c>
      <c r="M105" s="217"/>
    </row>
    <row r="106" spans="1:13" s="227" customFormat="1" ht="18.75" x14ac:dyDescent="0.3">
      <c r="A106" s="834">
        <f>'Sch-1'!A106</f>
        <v>13</v>
      </c>
      <c r="B106" s="835">
        <v>7000028940</v>
      </c>
      <c r="C106" s="835">
        <v>360</v>
      </c>
      <c r="D106" s="837" t="s">
        <v>408</v>
      </c>
      <c r="E106" s="835">
        <v>1000053244</v>
      </c>
      <c r="F106" s="837" t="s">
        <v>418</v>
      </c>
      <c r="G106" s="835" t="s">
        <v>331</v>
      </c>
      <c r="H106" s="835">
        <v>2</v>
      </c>
      <c r="I106" s="246"/>
      <c r="J106" s="833" t="str">
        <f t="shared" si="6"/>
        <v>Included</v>
      </c>
      <c r="K106" s="247">
        <f t="shared" si="7"/>
        <v>0</v>
      </c>
      <c r="M106" s="217"/>
    </row>
    <row r="107" spans="1:13" s="227" customFormat="1" ht="37.5" x14ac:dyDescent="0.3">
      <c r="A107" s="834">
        <f>'Sch-1'!A107</f>
        <v>14</v>
      </c>
      <c r="B107" s="835">
        <v>7000028940</v>
      </c>
      <c r="C107" s="835">
        <v>370</v>
      </c>
      <c r="D107" s="837" t="s">
        <v>409</v>
      </c>
      <c r="E107" s="835">
        <v>1000033674</v>
      </c>
      <c r="F107" s="837" t="s">
        <v>419</v>
      </c>
      <c r="G107" s="835" t="s">
        <v>331</v>
      </c>
      <c r="H107" s="835">
        <v>4</v>
      </c>
      <c r="I107" s="246"/>
      <c r="J107" s="833" t="str">
        <f t="shared" si="6"/>
        <v>Included</v>
      </c>
      <c r="K107" s="247">
        <f t="shared" si="7"/>
        <v>0</v>
      </c>
      <c r="M107" s="217"/>
    </row>
    <row r="108" spans="1:13" s="227" customFormat="1" ht="37.5" x14ac:dyDescent="0.3">
      <c r="A108" s="834">
        <f>'Sch-1'!A108</f>
        <v>15</v>
      </c>
      <c r="B108" s="835">
        <v>7000028940</v>
      </c>
      <c r="C108" s="835">
        <v>400</v>
      </c>
      <c r="D108" s="837" t="s">
        <v>410</v>
      </c>
      <c r="E108" s="835">
        <v>1000009321</v>
      </c>
      <c r="F108" s="837" t="s">
        <v>420</v>
      </c>
      <c r="G108" s="835" t="s">
        <v>34</v>
      </c>
      <c r="H108" s="835">
        <v>45</v>
      </c>
      <c r="I108" s="246"/>
      <c r="J108" s="833" t="str">
        <f t="shared" si="6"/>
        <v>Included</v>
      </c>
      <c r="K108" s="247">
        <f t="shared" si="7"/>
        <v>0</v>
      </c>
      <c r="M108" s="217"/>
    </row>
    <row r="109" spans="1:13" s="227" customFormat="1" ht="37.5" x14ac:dyDescent="0.3">
      <c r="A109" s="834">
        <f>'Sch-1'!A109</f>
        <v>16</v>
      </c>
      <c r="B109" s="835">
        <v>7000028940</v>
      </c>
      <c r="C109" s="835">
        <v>410</v>
      </c>
      <c r="D109" s="837" t="s">
        <v>411</v>
      </c>
      <c r="E109" s="835">
        <v>1000009321</v>
      </c>
      <c r="F109" s="837" t="s">
        <v>420</v>
      </c>
      <c r="G109" s="835" t="s">
        <v>34</v>
      </c>
      <c r="H109" s="835">
        <v>5</v>
      </c>
      <c r="I109" s="246"/>
      <c r="J109" s="833" t="str">
        <f t="shared" si="6"/>
        <v>Included</v>
      </c>
      <c r="K109" s="247">
        <f t="shared" si="7"/>
        <v>0</v>
      </c>
      <c r="M109" s="217"/>
    </row>
    <row r="110" spans="1:13" s="227" customFormat="1" ht="18.75" x14ac:dyDescent="0.3">
      <c r="A110" s="834">
        <f>'Sch-1'!A110</f>
        <v>17</v>
      </c>
      <c r="B110" s="835">
        <v>7000028940</v>
      </c>
      <c r="C110" s="835">
        <v>420</v>
      </c>
      <c r="D110" s="837" t="s">
        <v>412</v>
      </c>
      <c r="E110" s="835">
        <v>1000015969</v>
      </c>
      <c r="F110" s="837" t="s">
        <v>421</v>
      </c>
      <c r="G110" s="835" t="s">
        <v>34</v>
      </c>
      <c r="H110" s="835">
        <v>5</v>
      </c>
      <c r="I110" s="246"/>
      <c r="J110" s="833" t="str">
        <f t="shared" si="6"/>
        <v>Included</v>
      </c>
      <c r="K110" s="247">
        <f t="shared" si="7"/>
        <v>0</v>
      </c>
      <c r="M110" s="217"/>
    </row>
    <row r="111" spans="1:13" s="227" customFormat="1" ht="18.75" x14ac:dyDescent="0.3">
      <c r="A111" s="834">
        <f>'Sch-1'!A111</f>
        <v>18</v>
      </c>
      <c r="B111" s="835">
        <v>7000028940</v>
      </c>
      <c r="C111" s="835">
        <v>430</v>
      </c>
      <c r="D111" s="837" t="s">
        <v>412</v>
      </c>
      <c r="E111" s="835">
        <v>1000017508</v>
      </c>
      <c r="F111" s="837" t="s">
        <v>399</v>
      </c>
      <c r="G111" s="835" t="s">
        <v>331</v>
      </c>
      <c r="H111" s="835">
        <v>5</v>
      </c>
      <c r="I111" s="246"/>
      <c r="J111" s="833" t="str">
        <f t="shared" si="6"/>
        <v>Included</v>
      </c>
      <c r="K111" s="247">
        <f t="shared" si="7"/>
        <v>0</v>
      </c>
      <c r="M111" s="217"/>
    </row>
    <row r="112" spans="1:13" s="227" customFormat="1" ht="18.75" x14ac:dyDescent="0.3">
      <c r="A112" s="834">
        <f>'Sch-1'!A112</f>
        <v>19</v>
      </c>
      <c r="B112" s="835">
        <v>7000028940</v>
      </c>
      <c r="C112" s="835">
        <v>440</v>
      </c>
      <c r="D112" s="837" t="s">
        <v>412</v>
      </c>
      <c r="E112" s="835">
        <v>1000006779</v>
      </c>
      <c r="F112" s="837" t="s">
        <v>400</v>
      </c>
      <c r="G112" s="835" t="s">
        <v>331</v>
      </c>
      <c r="H112" s="835">
        <v>5</v>
      </c>
      <c r="I112" s="246"/>
      <c r="J112" s="833" t="str">
        <f t="shared" si="6"/>
        <v>Included</v>
      </c>
      <c r="K112" s="247">
        <f t="shared" si="7"/>
        <v>0</v>
      </c>
      <c r="M112" s="217"/>
    </row>
    <row r="113" spans="1:51" s="227" customFormat="1" ht="18.75" x14ac:dyDescent="0.3">
      <c r="A113" s="834">
        <f>'Sch-1'!A113</f>
        <v>20</v>
      </c>
      <c r="B113" s="835">
        <v>7000028940</v>
      </c>
      <c r="C113" s="835">
        <v>450</v>
      </c>
      <c r="D113" s="837" t="s">
        <v>412</v>
      </c>
      <c r="E113" s="835">
        <v>1000010539</v>
      </c>
      <c r="F113" s="837" t="s">
        <v>397</v>
      </c>
      <c r="G113" s="835" t="s">
        <v>34</v>
      </c>
      <c r="H113" s="835">
        <v>5</v>
      </c>
      <c r="I113" s="246"/>
      <c r="J113" s="833" t="str">
        <f t="shared" si="6"/>
        <v>Included</v>
      </c>
      <c r="K113" s="247">
        <f t="shared" si="7"/>
        <v>0</v>
      </c>
      <c r="M113" s="217"/>
    </row>
    <row r="114" spans="1:51" s="10" customFormat="1" ht="18.75" x14ac:dyDescent="0.3">
      <c r="A114" s="796" t="s">
        <v>362</v>
      </c>
      <c r="B114" s="964" t="str">
        <f>'Sch-1'!B114</f>
        <v xml:space="preserve">Recond. of Dimapur (PG) - Kohima (NAG)     </v>
      </c>
      <c r="C114" s="964">
        <f>'Sch-1'!C114</f>
        <v>0</v>
      </c>
      <c r="D114" s="964">
        <f>'Sch-1'!D114</f>
        <v>0</v>
      </c>
      <c r="E114" s="964">
        <f>'Sch-1'!E114</f>
        <v>0</v>
      </c>
      <c r="F114" s="964">
        <f>'Sch-1'!J114</f>
        <v>0</v>
      </c>
      <c r="G114" s="964">
        <f>'Sch-1'!K114</f>
        <v>0</v>
      </c>
      <c r="H114" s="964">
        <f>'Sch-1'!L114</f>
        <v>0</v>
      </c>
      <c r="I114" s="964"/>
      <c r="J114" s="964" t="str">
        <f t="shared" si="6"/>
        <v>Included</v>
      </c>
      <c r="K114" s="739">
        <f t="shared" si="7"/>
        <v>0</v>
      </c>
      <c r="L114" s="739"/>
      <c r="M114" s="739"/>
      <c r="N114" s="739"/>
      <c r="O114" s="216"/>
      <c r="P114" s="44"/>
      <c r="Q114" s="44"/>
      <c r="R114" s="44"/>
      <c r="S114" s="45"/>
      <c r="T114" s="46"/>
      <c r="U114" s="46"/>
      <c r="V114" s="46"/>
      <c r="W114" s="46"/>
      <c r="X114" s="9"/>
      <c r="Y114" s="9"/>
      <c r="AA114" s="11"/>
      <c r="AB114" s="11"/>
      <c r="AI114" s="34"/>
      <c r="AL114" s="9"/>
      <c r="AM114" s="9"/>
      <c r="AN114" s="9"/>
      <c r="AO114" s="9"/>
      <c r="AP114" s="9"/>
      <c r="AQ114" s="9"/>
      <c r="AR114" s="9"/>
      <c r="AS114" s="9"/>
      <c r="AT114" s="9"/>
      <c r="AU114" s="9"/>
      <c r="AV114" s="9"/>
      <c r="AW114" s="9"/>
      <c r="AX114" s="9"/>
      <c r="AY114" s="9"/>
    </row>
    <row r="115" spans="1:51" s="227" customFormat="1" ht="18.75" x14ac:dyDescent="0.3">
      <c r="A115" s="834">
        <f>'Sch-1'!A115</f>
        <v>1</v>
      </c>
      <c r="B115" s="838">
        <v>7000028941</v>
      </c>
      <c r="C115" s="838">
        <v>220</v>
      </c>
      <c r="D115" s="839" t="s">
        <v>402</v>
      </c>
      <c r="E115" s="838">
        <v>1000063980</v>
      </c>
      <c r="F115" s="840" t="s">
        <v>413</v>
      </c>
      <c r="G115" s="838" t="s">
        <v>330</v>
      </c>
      <c r="H115" s="838">
        <v>1.0149999999999999</v>
      </c>
      <c r="I115" s="841"/>
      <c r="J115" s="833" t="str">
        <f t="shared" si="6"/>
        <v>Included</v>
      </c>
      <c r="K115" s="247">
        <f t="shared" si="7"/>
        <v>0</v>
      </c>
      <c r="M115" s="217"/>
    </row>
    <row r="116" spans="1:51" s="227" customFormat="1" ht="37.5" x14ac:dyDescent="0.3">
      <c r="A116" s="834">
        <f>'Sch-1'!A116</f>
        <v>2</v>
      </c>
      <c r="B116" s="838">
        <v>7000028941</v>
      </c>
      <c r="C116" s="838">
        <v>230</v>
      </c>
      <c r="D116" s="839" t="s">
        <v>403</v>
      </c>
      <c r="E116" s="838">
        <v>1000033694</v>
      </c>
      <c r="F116" s="840" t="s">
        <v>414</v>
      </c>
      <c r="G116" s="838" t="s">
        <v>331</v>
      </c>
      <c r="H116" s="838">
        <v>3</v>
      </c>
      <c r="I116" s="841"/>
      <c r="J116" s="833" t="str">
        <f t="shared" si="6"/>
        <v>Included</v>
      </c>
      <c r="K116" s="247">
        <f t="shared" si="7"/>
        <v>0</v>
      </c>
      <c r="M116" s="217"/>
    </row>
    <row r="117" spans="1:51" s="227" customFormat="1" ht="18.75" x14ac:dyDescent="0.3">
      <c r="A117" s="834">
        <f>'Sch-1'!A117</f>
        <v>3</v>
      </c>
      <c r="B117" s="838">
        <v>7000028941</v>
      </c>
      <c r="C117" s="838">
        <v>240</v>
      </c>
      <c r="D117" s="839" t="s">
        <v>403</v>
      </c>
      <c r="E117" s="838">
        <v>1000033695</v>
      </c>
      <c r="F117" s="840" t="s">
        <v>415</v>
      </c>
      <c r="G117" s="838" t="s">
        <v>331</v>
      </c>
      <c r="H117" s="838">
        <v>3</v>
      </c>
      <c r="I117" s="841"/>
      <c r="J117" s="833" t="str">
        <f t="shared" si="6"/>
        <v>Included</v>
      </c>
      <c r="K117" s="247">
        <f t="shared" si="7"/>
        <v>0</v>
      </c>
      <c r="M117" s="217"/>
    </row>
    <row r="118" spans="1:51" s="227" customFormat="1" ht="37.5" x14ac:dyDescent="0.3">
      <c r="A118" s="834">
        <f>'Sch-1'!A118</f>
        <v>4</v>
      </c>
      <c r="B118" s="838">
        <v>7000028941</v>
      </c>
      <c r="C118" s="838">
        <v>250</v>
      </c>
      <c r="D118" s="839" t="s">
        <v>403</v>
      </c>
      <c r="E118" s="838">
        <v>1000033696</v>
      </c>
      <c r="F118" s="840" t="s">
        <v>416</v>
      </c>
      <c r="G118" s="838" t="s">
        <v>331</v>
      </c>
      <c r="H118" s="838">
        <v>66</v>
      </c>
      <c r="I118" s="841"/>
      <c r="J118" s="833" t="str">
        <f t="shared" si="6"/>
        <v>Included</v>
      </c>
      <c r="K118" s="247">
        <f t="shared" si="7"/>
        <v>0</v>
      </c>
      <c r="M118" s="217"/>
    </row>
    <row r="119" spans="1:51" s="227" customFormat="1" ht="18.75" x14ac:dyDescent="0.3">
      <c r="A119" s="834">
        <f>'Sch-1'!A119</f>
        <v>5</v>
      </c>
      <c r="B119" s="838">
        <v>7000028941</v>
      </c>
      <c r="C119" s="838">
        <v>260</v>
      </c>
      <c r="D119" s="839" t="s">
        <v>404</v>
      </c>
      <c r="E119" s="838">
        <v>1000053285</v>
      </c>
      <c r="F119" s="840" t="s">
        <v>417</v>
      </c>
      <c r="G119" s="838" t="s">
        <v>331</v>
      </c>
      <c r="H119" s="838">
        <v>21</v>
      </c>
      <c r="I119" s="841"/>
      <c r="J119" s="833" t="str">
        <f t="shared" si="6"/>
        <v>Included</v>
      </c>
      <c r="K119" s="247">
        <f t="shared" si="7"/>
        <v>0</v>
      </c>
      <c r="M119" s="217"/>
    </row>
    <row r="120" spans="1:51" s="227" customFormat="1" ht="18.75" x14ac:dyDescent="0.3">
      <c r="A120" s="834">
        <f>'Sch-1'!A120</f>
        <v>6</v>
      </c>
      <c r="B120" s="838">
        <v>7000028941</v>
      </c>
      <c r="C120" s="838">
        <v>270</v>
      </c>
      <c r="D120" s="839" t="s">
        <v>404</v>
      </c>
      <c r="E120" s="838">
        <v>1000053244</v>
      </c>
      <c r="F120" s="840" t="s">
        <v>418</v>
      </c>
      <c r="G120" s="838" t="s">
        <v>331</v>
      </c>
      <c r="H120" s="838">
        <v>12</v>
      </c>
      <c r="I120" s="841"/>
      <c r="J120" s="833" t="str">
        <f t="shared" si="6"/>
        <v>Included</v>
      </c>
      <c r="K120" s="247">
        <f t="shared" si="7"/>
        <v>0</v>
      </c>
      <c r="M120" s="217"/>
    </row>
    <row r="121" spans="1:51" s="227" customFormat="1" ht="37.5" x14ac:dyDescent="0.3">
      <c r="A121" s="834">
        <f>'Sch-1'!A121</f>
        <v>7</v>
      </c>
      <c r="B121" s="838">
        <v>7000028941</v>
      </c>
      <c r="C121" s="838">
        <v>280</v>
      </c>
      <c r="D121" s="839" t="s">
        <v>405</v>
      </c>
      <c r="E121" s="838">
        <v>1000033674</v>
      </c>
      <c r="F121" s="840" t="s">
        <v>419</v>
      </c>
      <c r="G121" s="838" t="s">
        <v>331</v>
      </c>
      <c r="H121" s="838">
        <v>33</v>
      </c>
      <c r="I121" s="841"/>
      <c r="J121" s="833" t="str">
        <f t="shared" si="6"/>
        <v>Included</v>
      </c>
      <c r="K121" s="247">
        <f t="shared" si="7"/>
        <v>0</v>
      </c>
      <c r="M121" s="217"/>
    </row>
    <row r="122" spans="1:51" s="227" customFormat="1" ht="18.75" x14ac:dyDescent="0.3">
      <c r="A122" s="834">
        <f>'Sch-1'!A122</f>
        <v>8</v>
      </c>
      <c r="B122" s="838">
        <v>7000028941</v>
      </c>
      <c r="C122" s="838">
        <v>290</v>
      </c>
      <c r="D122" s="839" t="s">
        <v>406</v>
      </c>
      <c r="E122" s="838">
        <v>1000063980</v>
      </c>
      <c r="F122" s="840" t="s">
        <v>413</v>
      </c>
      <c r="G122" s="838" t="s">
        <v>330</v>
      </c>
      <c r="H122" s="838">
        <v>0.15</v>
      </c>
      <c r="I122" s="841"/>
      <c r="J122" s="833" t="str">
        <f t="shared" si="6"/>
        <v>Included</v>
      </c>
      <c r="K122" s="247">
        <f t="shared" si="7"/>
        <v>0</v>
      </c>
      <c r="M122" s="217"/>
    </row>
    <row r="123" spans="1:51" s="227" customFormat="1" ht="37.5" x14ac:dyDescent="0.3">
      <c r="A123" s="834">
        <f>'Sch-1'!A123</f>
        <v>9</v>
      </c>
      <c r="B123" s="838">
        <v>7000028941</v>
      </c>
      <c r="C123" s="838">
        <v>300</v>
      </c>
      <c r="D123" s="839" t="s">
        <v>407</v>
      </c>
      <c r="E123" s="838">
        <v>1000033694</v>
      </c>
      <c r="F123" s="840" t="s">
        <v>414</v>
      </c>
      <c r="G123" s="838" t="s">
        <v>331</v>
      </c>
      <c r="H123" s="838">
        <v>1</v>
      </c>
      <c r="I123" s="841"/>
      <c r="J123" s="833" t="str">
        <f t="shared" si="6"/>
        <v>Included</v>
      </c>
      <c r="K123" s="247">
        <f t="shared" si="7"/>
        <v>0</v>
      </c>
      <c r="M123" s="217"/>
    </row>
    <row r="124" spans="1:51" s="227" customFormat="1" ht="18.75" x14ac:dyDescent="0.3">
      <c r="A124" s="834">
        <f>'Sch-1'!A124</f>
        <v>10</v>
      </c>
      <c r="B124" s="838">
        <v>7000028941</v>
      </c>
      <c r="C124" s="838">
        <v>310</v>
      </c>
      <c r="D124" s="839" t="s">
        <v>407</v>
      </c>
      <c r="E124" s="838">
        <v>1000033695</v>
      </c>
      <c r="F124" s="840" t="s">
        <v>415</v>
      </c>
      <c r="G124" s="838" t="s">
        <v>331</v>
      </c>
      <c r="H124" s="838">
        <v>1</v>
      </c>
      <c r="I124" s="841"/>
      <c r="J124" s="833" t="str">
        <f t="shared" si="6"/>
        <v>Included</v>
      </c>
      <c r="K124" s="247">
        <f t="shared" si="7"/>
        <v>0</v>
      </c>
      <c r="M124" s="217"/>
    </row>
    <row r="125" spans="1:51" s="227" customFormat="1" ht="37.5" x14ac:dyDescent="0.3">
      <c r="A125" s="834">
        <f>'Sch-1'!A125</f>
        <v>11</v>
      </c>
      <c r="B125" s="838">
        <v>7000028941</v>
      </c>
      <c r="C125" s="838">
        <v>320</v>
      </c>
      <c r="D125" s="839" t="s">
        <v>407</v>
      </c>
      <c r="E125" s="838">
        <v>1000033696</v>
      </c>
      <c r="F125" s="840" t="s">
        <v>416</v>
      </c>
      <c r="G125" s="838" t="s">
        <v>331</v>
      </c>
      <c r="H125" s="838">
        <v>4</v>
      </c>
      <c r="I125" s="841"/>
      <c r="J125" s="833" t="str">
        <f t="shared" si="6"/>
        <v>Included</v>
      </c>
      <c r="K125" s="247">
        <f t="shared" si="7"/>
        <v>0</v>
      </c>
      <c r="M125" s="217"/>
    </row>
    <row r="126" spans="1:51" s="227" customFormat="1" ht="18.75" x14ac:dyDescent="0.3">
      <c r="A126" s="834">
        <f>'Sch-1'!A126</f>
        <v>12</v>
      </c>
      <c r="B126" s="838">
        <v>7000028941</v>
      </c>
      <c r="C126" s="838">
        <v>330</v>
      </c>
      <c r="D126" s="839" t="s">
        <v>408</v>
      </c>
      <c r="E126" s="838">
        <v>1000053285</v>
      </c>
      <c r="F126" s="840" t="s">
        <v>417</v>
      </c>
      <c r="G126" s="838" t="s">
        <v>331</v>
      </c>
      <c r="H126" s="838">
        <v>2</v>
      </c>
      <c r="I126" s="841"/>
      <c r="J126" s="833" t="str">
        <f t="shared" si="6"/>
        <v>Included</v>
      </c>
      <c r="K126" s="247">
        <f t="shared" si="7"/>
        <v>0</v>
      </c>
      <c r="M126" s="217"/>
    </row>
    <row r="127" spans="1:51" s="227" customFormat="1" ht="18.75" x14ac:dyDescent="0.3">
      <c r="A127" s="834">
        <f>'Sch-1'!A127</f>
        <v>13</v>
      </c>
      <c r="B127" s="838">
        <v>7000028941</v>
      </c>
      <c r="C127" s="838">
        <v>340</v>
      </c>
      <c r="D127" s="839" t="s">
        <v>408</v>
      </c>
      <c r="E127" s="838">
        <v>1000053244</v>
      </c>
      <c r="F127" s="840" t="s">
        <v>418</v>
      </c>
      <c r="G127" s="838" t="s">
        <v>331</v>
      </c>
      <c r="H127" s="838">
        <v>2</v>
      </c>
      <c r="I127" s="841"/>
      <c r="J127" s="833" t="str">
        <f t="shared" si="6"/>
        <v>Included</v>
      </c>
      <c r="K127" s="247">
        <f t="shared" si="7"/>
        <v>0</v>
      </c>
      <c r="M127" s="217"/>
    </row>
    <row r="128" spans="1:51" s="227" customFormat="1" ht="37.5" x14ac:dyDescent="0.3">
      <c r="A128" s="834">
        <f>'Sch-1'!A128</f>
        <v>14</v>
      </c>
      <c r="B128" s="838">
        <v>7000028941</v>
      </c>
      <c r="C128" s="838">
        <v>350</v>
      </c>
      <c r="D128" s="839" t="s">
        <v>409</v>
      </c>
      <c r="E128" s="838">
        <v>1000033674</v>
      </c>
      <c r="F128" s="840" t="s">
        <v>419</v>
      </c>
      <c r="G128" s="838" t="s">
        <v>331</v>
      </c>
      <c r="H128" s="838">
        <v>4</v>
      </c>
      <c r="I128" s="841"/>
      <c r="J128" s="833" t="str">
        <f t="shared" si="6"/>
        <v>Included</v>
      </c>
      <c r="K128" s="247">
        <f t="shared" si="7"/>
        <v>0</v>
      </c>
      <c r="M128" s="217"/>
    </row>
    <row r="129" spans="1:32" s="227" customFormat="1" ht="37.5" x14ac:dyDescent="0.3">
      <c r="A129" s="834">
        <f>'Sch-1'!A129</f>
        <v>15</v>
      </c>
      <c r="B129" s="838">
        <v>7000028941</v>
      </c>
      <c r="C129" s="838">
        <v>380</v>
      </c>
      <c r="D129" s="839" t="s">
        <v>410</v>
      </c>
      <c r="E129" s="838">
        <v>1000009321</v>
      </c>
      <c r="F129" s="840" t="s">
        <v>420</v>
      </c>
      <c r="G129" s="838" t="s">
        <v>34</v>
      </c>
      <c r="H129" s="838">
        <v>45</v>
      </c>
      <c r="I129" s="841"/>
      <c r="J129" s="833" t="str">
        <f t="shared" si="6"/>
        <v>Included</v>
      </c>
      <c r="K129" s="247">
        <f t="shared" si="7"/>
        <v>0</v>
      </c>
      <c r="M129" s="217"/>
    </row>
    <row r="130" spans="1:32" s="227" customFormat="1" ht="37.5" x14ac:dyDescent="0.3">
      <c r="A130" s="834">
        <f>'Sch-1'!A130</f>
        <v>16</v>
      </c>
      <c r="B130" s="838">
        <v>7000028941</v>
      </c>
      <c r="C130" s="838">
        <v>390</v>
      </c>
      <c r="D130" s="839" t="s">
        <v>411</v>
      </c>
      <c r="E130" s="838">
        <v>1000009321</v>
      </c>
      <c r="F130" s="840" t="s">
        <v>420</v>
      </c>
      <c r="G130" s="838" t="s">
        <v>34</v>
      </c>
      <c r="H130" s="838">
        <v>5</v>
      </c>
      <c r="I130" s="841"/>
      <c r="J130" s="833" t="str">
        <f t="shared" si="6"/>
        <v>Included</v>
      </c>
      <c r="K130" s="247">
        <f t="shared" si="7"/>
        <v>0</v>
      </c>
      <c r="M130" s="217"/>
    </row>
    <row r="131" spans="1:32" s="227" customFormat="1" ht="18.75" x14ac:dyDescent="0.3">
      <c r="A131" s="834">
        <f>'Sch-1'!A131</f>
        <v>17</v>
      </c>
      <c r="B131" s="838">
        <v>7000028941</v>
      </c>
      <c r="C131" s="838">
        <v>400</v>
      </c>
      <c r="D131" s="839" t="s">
        <v>412</v>
      </c>
      <c r="E131" s="838">
        <v>1000015969</v>
      </c>
      <c r="F131" s="840" t="s">
        <v>421</v>
      </c>
      <c r="G131" s="838" t="s">
        <v>34</v>
      </c>
      <c r="H131" s="838">
        <v>5</v>
      </c>
      <c r="I131" s="841"/>
      <c r="J131" s="833" t="str">
        <f t="shared" ref="J131" si="8">IF(I131=0, "Included",IF(ISERROR(H131*I131), I131, H131*I131))</f>
        <v>Included</v>
      </c>
      <c r="K131" s="247">
        <f t="shared" ref="K131" si="9">+H131*I131</f>
        <v>0</v>
      </c>
      <c r="M131" s="217"/>
    </row>
    <row r="132" spans="1:32" s="227" customFormat="1" ht="18.75" x14ac:dyDescent="0.3">
      <c r="A132" s="834">
        <f>'Sch-1'!A132</f>
        <v>18</v>
      </c>
      <c r="B132" s="838">
        <v>7000028941</v>
      </c>
      <c r="C132" s="838">
        <v>410</v>
      </c>
      <c r="D132" s="839" t="s">
        <v>412</v>
      </c>
      <c r="E132" s="838">
        <v>1000017508</v>
      </c>
      <c r="F132" s="840" t="s">
        <v>399</v>
      </c>
      <c r="G132" s="838" t="s">
        <v>331</v>
      </c>
      <c r="H132" s="838">
        <v>5</v>
      </c>
      <c r="I132" s="841"/>
      <c r="J132" s="833" t="str">
        <f t="shared" si="6"/>
        <v>Included</v>
      </c>
      <c r="K132" s="247">
        <f t="shared" si="7"/>
        <v>0</v>
      </c>
      <c r="M132" s="217"/>
    </row>
    <row r="133" spans="1:32" s="227" customFormat="1" ht="17.25" customHeight="1" x14ac:dyDescent="0.3">
      <c r="A133" s="965"/>
      <c r="B133" s="966"/>
      <c r="C133" s="966"/>
      <c r="D133" s="966"/>
      <c r="E133" s="966"/>
      <c r="F133" s="966"/>
      <c r="G133" s="966"/>
      <c r="H133" s="966"/>
      <c r="I133" s="966"/>
      <c r="J133" s="966"/>
      <c r="K133" s="247"/>
      <c r="M133" s="217"/>
    </row>
    <row r="134" spans="1:32" ht="22.5" customHeight="1" x14ac:dyDescent="0.3">
      <c r="A134" s="248"/>
      <c r="B134" s="248"/>
      <c r="C134" s="248"/>
      <c r="D134" s="248"/>
      <c r="E134" s="248"/>
      <c r="F134" s="249" t="s">
        <v>121</v>
      </c>
      <c r="G134" s="250"/>
      <c r="H134" s="250"/>
      <c r="I134" s="251"/>
      <c r="J134" s="252">
        <f>SUM(J19:J132)</f>
        <v>0</v>
      </c>
      <c r="K134" s="216" t="e">
        <f>+SUM(#REF!)</f>
        <v>#REF!</v>
      </c>
      <c r="N134" s="217"/>
      <c r="O134" s="217"/>
      <c r="P134" s="217"/>
      <c r="Q134" s="217"/>
      <c r="R134" s="217"/>
      <c r="S134" s="217"/>
      <c r="T134" s="217"/>
      <c r="U134" s="217"/>
      <c r="V134" s="217"/>
      <c r="W134" s="217"/>
      <c r="X134" s="217"/>
      <c r="Y134" s="217"/>
      <c r="Z134" s="217"/>
      <c r="AA134" s="217"/>
      <c r="AB134" s="217"/>
      <c r="AC134" s="217"/>
      <c r="AD134" s="217"/>
      <c r="AE134" s="217"/>
      <c r="AF134" s="217"/>
    </row>
    <row r="135" spans="1:32" ht="18" customHeight="1" x14ac:dyDescent="0.3">
      <c r="A135" s="253"/>
      <c r="B135" s="253"/>
      <c r="C135" s="253"/>
      <c r="D135" s="253"/>
      <c r="E135" s="253"/>
      <c r="F135" s="254"/>
      <c r="G135" s="255"/>
      <c r="H135" s="255"/>
      <c r="I135" s="256"/>
      <c r="J135" s="257"/>
      <c r="N135" s="217"/>
      <c r="O135" s="217"/>
      <c r="P135" s="217"/>
      <c r="Q135" s="217"/>
      <c r="R135" s="217"/>
      <c r="S135" s="217"/>
      <c r="T135" s="217"/>
      <c r="U135" s="217"/>
      <c r="V135" s="217"/>
      <c r="W135" s="217"/>
      <c r="X135" s="217"/>
      <c r="Y135" s="217"/>
      <c r="Z135" s="217"/>
      <c r="AA135" s="217"/>
      <c r="AB135" s="217"/>
      <c r="AC135" s="217"/>
      <c r="AD135" s="217"/>
      <c r="AE135" s="217"/>
      <c r="AF135" s="217"/>
    </row>
    <row r="136" spans="1:32" ht="14.25" customHeight="1" x14ac:dyDescent="0.3">
      <c r="A136" s="253"/>
      <c r="B136" s="253"/>
      <c r="C136" s="253"/>
      <c r="D136" s="253"/>
      <c r="E136" s="253"/>
      <c r="F136" s="254"/>
      <c r="G136" s="255"/>
      <c r="H136" s="255"/>
      <c r="I136" s="256"/>
      <c r="J136" s="257"/>
      <c r="N136" s="217"/>
      <c r="O136" s="217"/>
      <c r="P136" s="217"/>
      <c r="Q136" s="217"/>
      <c r="R136" s="217"/>
      <c r="S136" s="217"/>
      <c r="T136" s="217"/>
      <c r="U136" s="217"/>
      <c r="V136" s="217"/>
      <c r="W136" s="217"/>
      <c r="X136" s="217"/>
      <c r="Y136" s="217"/>
      <c r="Z136" s="217"/>
      <c r="AA136" s="217"/>
      <c r="AB136" s="217"/>
      <c r="AC136" s="217"/>
      <c r="AD136" s="217"/>
      <c r="AE136" s="217"/>
      <c r="AF136" s="217"/>
    </row>
    <row r="137" spans="1:32" ht="22.5" customHeight="1" x14ac:dyDescent="0.3">
      <c r="B137" s="258"/>
      <c r="C137" s="258"/>
      <c r="D137" s="258"/>
      <c r="E137" s="258"/>
      <c r="F137" s="217"/>
      <c r="G137" s="255"/>
      <c r="H137" s="255"/>
      <c r="I137" s="256"/>
      <c r="J137" s="257"/>
      <c r="N137" s="217"/>
      <c r="O137" s="217"/>
      <c r="P137" s="217"/>
      <c r="Q137" s="217"/>
      <c r="R137" s="217"/>
      <c r="S137" s="217"/>
      <c r="T137" s="217"/>
      <c r="U137" s="217"/>
      <c r="V137" s="217"/>
      <c r="W137" s="217"/>
      <c r="X137" s="217"/>
      <c r="Y137" s="217"/>
      <c r="Z137" s="217"/>
      <c r="AA137" s="217"/>
      <c r="AB137" s="217"/>
      <c r="AC137" s="217"/>
      <c r="AD137" s="217"/>
      <c r="AE137" s="217"/>
      <c r="AF137" s="217"/>
    </row>
    <row r="138" spans="1:32" ht="63.75" customHeight="1" x14ac:dyDescent="0.3">
      <c r="A138" s="258" t="s">
        <v>122</v>
      </c>
      <c r="B138" s="960" t="s">
        <v>123</v>
      </c>
      <c r="C138" s="960"/>
      <c r="D138" s="960"/>
      <c r="E138" s="960"/>
      <c r="F138" s="960"/>
      <c r="G138" s="960"/>
      <c r="H138" s="960"/>
      <c r="I138" s="960"/>
      <c r="J138" s="960"/>
      <c r="N138" s="217"/>
      <c r="O138" s="217"/>
      <c r="P138" s="217"/>
      <c r="Q138" s="217"/>
      <c r="R138" s="217"/>
      <c r="S138" s="217"/>
      <c r="T138" s="217"/>
      <c r="U138" s="217"/>
      <c r="V138" s="217"/>
      <c r="W138" s="217"/>
      <c r="X138" s="217"/>
      <c r="Y138" s="217"/>
      <c r="Z138" s="217"/>
      <c r="AA138" s="217"/>
      <c r="AB138" s="217"/>
      <c r="AC138" s="217"/>
      <c r="AD138" s="217"/>
      <c r="AE138" s="217"/>
      <c r="AF138" s="217"/>
    </row>
    <row r="139" spans="1:32" x14ac:dyDescent="0.3">
      <c r="A139" s="259" t="s">
        <v>124</v>
      </c>
      <c r="B139" s="260" t="str">
        <f>'Sch-1'!B141</f>
        <v>--</v>
      </c>
      <c r="C139" s="259"/>
      <c r="D139" s="259"/>
      <c r="E139" s="259"/>
      <c r="F139" s="217"/>
      <c r="G139" s="261"/>
      <c r="H139" s="259"/>
      <c r="I139" s="217"/>
      <c r="J139" s="217"/>
      <c r="N139" s="217"/>
      <c r="O139" s="217"/>
      <c r="P139" s="217"/>
      <c r="Q139" s="217"/>
      <c r="R139" s="217"/>
      <c r="S139" s="217"/>
      <c r="T139" s="217"/>
      <c r="U139" s="217"/>
      <c r="V139" s="217"/>
      <c r="W139" s="217"/>
      <c r="X139" s="217"/>
      <c r="Y139" s="217"/>
      <c r="Z139" s="217"/>
      <c r="AA139" s="217"/>
      <c r="AB139" s="217"/>
      <c r="AC139" s="217"/>
      <c r="AD139" s="217"/>
      <c r="AE139" s="217"/>
      <c r="AF139" s="217"/>
    </row>
    <row r="140" spans="1:32" ht="27.75" customHeight="1" x14ac:dyDescent="0.3">
      <c r="A140" s="259" t="s">
        <v>125</v>
      </c>
      <c r="B140" s="707" t="str">
        <f>'Sch-1'!B142</f>
        <v/>
      </c>
      <c r="C140" s="259"/>
      <c r="D140" s="259"/>
      <c r="E140" s="259"/>
      <c r="F140" s="217"/>
      <c r="G140" s="218"/>
      <c r="H140" s="961" t="s">
        <v>45</v>
      </c>
      <c r="I140" s="961"/>
      <c r="J140" s="262" t="str">
        <f>'Sch-1'!M142</f>
        <v/>
      </c>
      <c r="N140" s="217"/>
      <c r="O140" s="217"/>
      <c r="P140" s="217"/>
      <c r="Q140" s="217"/>
      <c r="R140" s="217"/>
      <c r="S140" s="217"/>
      <c r="T140" s="217"/>
      <c r="U140" s="217"/>
      <c r="V140" s="217"/>
      <c r="W140" s="217"/>
      <c r="X140" s="217"/>
      <c r="Y140" s="217"/>
      <c r="Z140" s="217"/>
      <c r="AA140" s="217"/>
      <c r="AB140" s="217"/>
      <c r="AC140" s="217"/>
      <c r="AD140" s="217"/>
      <c r="AE140" s="217"/>
      <c r="AF140" s="217"/>
    </row>
    <row r="141" spans="1:32" ht="14.25" customHeight="1" x14ac:dyDescent="0.3">
      <c r="A141" s="222"/>
      <c r="B141" s="222"/>
      <c r="C141" s="222"/>
      <c r="D141" s="222"/>
      <c r="E141" s="222"/>
      <c r="F141" s="263"/>
      <c r="G141" s="222"/>
      <c r="H141" s="961" t="s">
        <v>46</v>
      </c>
      <c r="I141" s="961"/>
      <c r="J141" s="262" t="str">
        <f>'Sch-1'!M143</f>
        <v/>
      </c>
      <c r="N141" s="217"/>
      <c r="O141" s="217"/>
      <c r="P141" s="217"/>
      <c r="Q141" s="217"/>
      <c r="R141" s="217"/>
      <c r="S141" s="217"/>
      <c r="T141" s="217"/>
      <c r="U141" s="217"/>
      <c r="V141" s="217"/>
      <c r="W141" s="217"/>
      <c r="X141" s="217"/>
      <c r="Y141" s="217"/>
      <c r="Z141" s="217"/>
      <c r="AA141" s="217"/>
      <c r="AB141" s="217"/>
      <c r="AC141" s="217"/>
      <c r="AD141" s="217"/>
      <c r="AE141" s="217"/>
      <c r="AF141" s="217"/>
    </row>
    <row r="142" spans="1:32" ht="27.95" customHeight="1" x14ac:dyDescent="0.3">
      <c r="A142" s="258"/>
      <c r="B142" s="258"/>
      <c r="C142" s="258"/>
      <c r="D142" s="258"/>
      <c r="E142" s="258"/>
      <c r="F142" s="264"/>
      <c r="G142" s="261"/>
      <c r="H142" s="259"/>
      <c r="I142" s="217"/>
      <c r="J142" s="217"/>
      <c r="N142" s="217"/>
      <c r="O142" s="217"/>
      <c r="P142" s="217"/>
      <c r="Q142" s="217"/>
      <c r="R142" s="217"/>
      <c r="S142" s="217"/>
      <c r="T142" s="217"/>
      <c r="U142" s="217"/>
      <c r="V142" s="217"/>
      <c r="W142" s="217"/>
      <c r="X142" s="217"/>
      <c r="Y142" s="217"/>
      <c r="Z142" s="217"/>
      <c r="AA142" s="217"/>
      <c r="AB142" s="217"/>
      <c r="AC142" s="217"/>
      <c r="AD142" s="217"/>
      <c r="AE142" s="217"/>
      <c r="AF142" s="217"/>
    </row>
    <row r="180" spans="1:32" x14ac:dyDescent="0.3">
      <c r="A180" s="265"/>
      <c r="B180" s="265"/>
      <c r="C180" s="265"/>
      <c r="D180" s="265"/>
      <c r="E180" s="265"/>
      <c r="F180" s="266"/>
      <c r="G180" s="265"/>
      <c r="H180" s="265"/>
      <c r="I180" s="265"/>
      <c r="J180" s="265"/>
      <c r="K180" s="217"/>
      <c r="N180" s="217"/>
      <c r="O180" s="217"/>
      <c r="P180" s="217"/>
      <c r="Q180" s="217"/>
      <c r="R180" s="217"/>
      <c r="S180" s="217"/>
      <c r="T180" s="217"/>
      <c r="U180" s="217"/>
      <c r="V180" s="217"/>
      <c r="W180" s="217"/>
      <c r="X180" s="217"/>
      <c r="Y180" s="217"/>
      <c r="Z180" s="217"/>
      <c r="AA180" s="217"/>
      <c r="AB180" s="217"/>
      <c r="AC180" s="217"/>
      <c r="AD180" s="217"/>
      <c r="AE180" s="217"/>
      <c r="AF180" s="217"/>
    </row>
    <row r="181" spans="1:32" x14ac:dyDescent="0.3">
      <c r="A181" s="265"/>
      <c r="B181" s="265"/>
      <c r="C181" s="265"/>
      <c r="D181" s="265"/>
      <c r="E181" s="265"/>
      <c r="F181" s="266"/>
      <c r="G181" s="265"/>
      <c r="H181" s="265"/>
      <c r="I181" s="265"/>
      <c r="J181" s="265"/>
      <c r="K181" s="217"/>
      <c r="N181" s="217"/>
      <c r="O181" s="217"/>
      <c r="P181" s="217"/>
      <c r="Q181" s="217"/>
      <c r="R181" s="217"/>
      <c r="S181" s="217"/>
      <c r="T181" s="217"/>
      <c r="U181" s="217"/>
      <c r="V181" s="217"/>
      <c r="W181" s="217"/>
      <c r="X181" s="217"/>
      <c r="Y181" s="217"/>
      <c r="Z181" s="217"/>
      <c r="AA181" s="217"/>
      <c r="AB181" s="217"/>
      <c r="AC181" s="217"/>
      <c r="AD181" s="217"/>
      <c r="AE181" s="217"/>
      <c r="AF181" s="217"/>
    </row>
    <row r="182" spans="1:32" x14ac:dyDescent="0.3">
      <c r="A182" s="265"/>
      <c r="B182" s="265"/>
      <c r="C182" s="265"/>
      <c r="D182" s="265"/>
      <c r="E182" s="265"/>
      <c r="F182" s="266"/>
      <c r="G182" s="265"/>
      <c r="H182" s="265"/>
      <c r="I182" s="265"/>
      <c r="J182" s="265"/>
      <c r="K182" s="217"/>
      <c r="N182" s="217"/>
      <c r="O182" s="217"/>
      <c r="P182" s="217"/>
      <c r="Q182" s="217"/>
      <c r="R182" s="217"/>
      <c r="S182" s="217"/>
      <c r="T182" s="217"/>
      <c r="U182" s="217"/>
      <c r="V182" s="217"/>
      <c r="W182" s="217"/>
      <c r="X182" s="217"/>
      <c r="Y182" s="217"/>
      <c r="Z182" s="217"/>
      <c r="AA182" s="217"/>
      <c r="AB182" s="217"/>
      <c r="AC182" s="217"/>
      <c r="AD182" s="217"/>
      <c r="AE182" s="217"/>
      <c r="AF182" s="217"/>
    </row>
    <row r="183" spans="1:32" x14ac:dyDescent="0.3">
      <c r="A183" s="265"/>
      <c r="B183" s="265"/>
      <c r="C183" s="265"/>
      <c r="D183" s="265"/>
      <c r="E183" s="265"/>
      <c r="F183" s="266"/>
      <c r="G183" s="265"/>
      <c r="H183" s="265"/>
      <c r="I183" s="265"/>
      <c r="J183" s="265"/>
      <c r="K183" s="217"/>
      <c r="N183" s="217"/>
      <c r="O183" s="217"/>
      <c r="P183" s="217"/>
      <c r="Q183" s="217"/>
      <c r="R183" s="217"/>
      <c r="S183" s="217"/>
      <c r="T183" s="217"/>
      <c r="U183" s="217"/>
      <c r="V183" s="217"/>
      <c r="W183" s="217"/>
      <c r="X183" s="217"/>
      <c r="Y183" s="217"/>
      <c r="Z183" s="217"/>
      <c r="AA183" s="217"/>
      <c r="AB183" s="217"/>
      <c r="AC183" s="217"/>
      <c r="AD183" s="217"/>
      <c r="AE183" s="217"/>
      <c r="AF183" s="217"/>
    </row>
    <row r="184" spans="1:32" x14ac:dyDescent="0.3">
      <c r="A184" s="265"/>
      <c r="B184" s="265"/>
      <c r="C184" s="265"/>
      <c r="D184" s="265"/>
      <c r="E184" s="265"/>
      <c r="F184" s="266"/>
      <c r="G184" s="265"/>
      <c r="H184" s="265"/>
      <c r="I184" s="265"/>
      <c r="J184" s="265"/>
      <c r="K184" s="217"/>
      <c r="N184" s="217"/>
      <c r="O184" s="217"/>
      <c r="P184" s="217"/>
      <c r="Q184" s="217"/>
      <c r="R184" s="217"/>
      <c r="S184" s="217"/>
      <c r="T184" s="217"/>
      <c r="U184" s="217"/>
      <c r="V184" s="217"/>
      <c r="W184" s="217"/>
      <c r="X184" s="217"/>
      <c r="Y184" s="217"/>
      <c r="Z184" s="217"/>
      <c r="AA184" s="217"/>
      <c r="AB184" s="217"/>
      <c r="AC184" s="217"/>
      <c r="AD184" s="217"/>
      <c r="AE184" s="217"/>
      <c r="AF184" s="217"/>
    </row>
    <row r="185" spans="1:32" x14ac:dyDescent="0.3">
      <c r="A185" s="265"/>
      <c r="B185" s="265"/>
      <c r="C185" s="265"/>
      <c r="D185" s="265"/>
      <c r="E185" s="265"/>
      <c r="F185" s="266"/>
      <c r="G185" s="265"/>
      <c r="H185" s="265"/>
      <c r="I185" s="265"/>
      <c r="J185" s="265"/>
      <c r="K185" s="217"/>
      <c r="N185" s="217"/>
      <c r="O185" s="217"/>
      <c r="P185" s="217"/>
      <c r="Q185" s="217"/>
      <c r="R185" s="217"/>
      <c r="S185" s="217"/>
      <c r="T185" s="217"/>
      <c r="U185" s="217"/>
      <c r="V185" s="217"/>
      <c r="W185" s="217"/>
      <c r="X185" s="217"/>
      <c r="Y185" s="217"/>
      <c r="Z185" s="217"/>
      <c r="AA185" s="217"/>
      <c r="AB185" s="217"/>
      <c r="AC185" s="217"/>
      <c r="AD185" s="217"/>
      <c r="AE185" s="217"/>
      <c r="AF185" s="217"/>
    </row>
    <row r="186" spans="1:32" x14ac:dyDescent="0.3">
      <c r="A186" s="265"/>
      <c r="B186" s="265"/>
      <c r="C186" s="265"/>
      <c r="D186" s="265"/>
      <c r="E186" s="265"/>
      <c r="F186" s="266"/>
      <c r="G186" s="265"/>
      <c r="H186" s="265"/>
      <c r="I186" s="265"/>
      <c r="J186" s="265"/>
      <c r="K186" s="217"/>
      <c r="N186" s="217"/>
      <c r="O186" s="217"/>
      <c r="P186" s="217"/>
      <c r="Q186" s="217"/>
      <c r="R186" s="217"/>
      <c r="S186" s="217"/>
      <c r="T186" s="217"/>
      <c r="U186" s="217"/>
      <c r="V186" s="217"/>
      <c r="W186" s="217"/>
      <c r="X186" s="217"/>
      <c r="Y186" s="217"/>
      <c r="Z186" s="217"/>
      <c r="AA186" s="217"/>
      <c r="AB186" s="217"/>
      <c r="AC186" s="217"/>
      <c r="AD186" s="217"/>
      <c r="AE186" s="217"/>
      <c r="AF186" s="217"/>
    </row>
    <row r="187" spans="1:32" x14ac:dyDescent="0.3">
      <c r="A187" s="265"/>
      <c r="B187" s="265"/>
      <c r="C187" s="265"/>
      <c r="D187" s="265"/>
      <c r="E187" s="265"/>
      <c r="F187" s="266"/>
      <c r="G187" s="265"/>
      <c r="H187" s="265"/>
      <c r="I187" s="265"/>
      <c r="J187" s="265"/>
      <c r="K187" s="217"/>
      <c r="N187" s="217"/>
      <c r="O187" s="217"/>
      <c r="P187" s="217"/>
      <c r="Q187" s="217"/>
      <c r="R187" s="217"/>
      <c r="S187" s="217"/>
      <c r="T187" s="217"/>
      <c r="U187" s="217"/>
      <c r="V187" s="217"/>
      <c r="W187" s="217"/>
      <c r="X187" s="217"/>
      <c r="Y187" s="217"/>
      <c r="Z187" s="217"/>
      <c r="AA187" s="217"/>
      <c r="AB187" s="217"/>
      <c r="AC187" s="217"/>
      <c r="AD187" s="217"/>
      <c r="AE187" s="217"/>
      <c r="AF187" s="217"/>
    </row>
    <row r="188" spans="1:32" x14ac:dyDescent="0.3">
      <c r="A188" s="265"/>
      <c r="B188" s="265"/>
      <c r="C188" s="265"/>
      <c r="D188" s="265"/>
      <c r="E188" s="265"/>
      <c r="F188" s="266"/>
      <c r="G188" s="265"/>
      <c r="H188" s="265"/>
      <c r="I188" s="265"/>
      <c r="J188" s="265"/>
      <c r="K188" s="217"/>
      <c r="N188" s="217"/>
      <c r="O188" s="217"/>
      <c r="P188" s="217"/>
      <c r="Q188" s="217"/>
      <c r="R188" s="217"/>
      <c r="S188" s="217"/>
      <c r="T188" s="217"/>
      <c r="U188" s="217"/>
      <c r="V188" s="217"/>
      <c r="W188" s="217"/>
      <c r="X188" s="217"/>
      <c r="Y188" s="217"/>
      <c r="Z188" s="217"/>
      <c r="AA188" s="217"/>
      <c r="AB188" s="217"/>
      <c r="AC188" s="217"/>
      <c r="AD188" s="217"/>
      <c r="AE188" s="217"/>
      <c r="AF188" s="217"/>
    </row>
    <row r="189" spans="1:32" x14ac:dyDescent="0.3">
      <c r="A189" s="265"/>
      <c r="B189" s="265"/>
      <c r="C189" s="265"/>
      <c r="D189" s="265"/>
      <c r="E189" s="265"/>
      <c r="F189" s="266"/>
      <c r="G189" s="265"/>
      <c r="H189" s="265"/>
      <c r="I189" s="265"/>
      <c r="J189" s="265"/>
      <c r="K189" s="217"/>
      <c r="N189" s="217"/>
      <c r="O189" s="217"/>
      <c r="P189" s="217"/>
      <c r="Q189" s="217"/>
      <c r="R189" s="217"/>
      <c r="S189" s="217"/>
      <c r="T189" s="217"/>
      <c r="U189" s="217"/>
      <c r="V189" s="217"/>
      <c r="W189" s="217"/>
      <c r="X189" s="217"/>
      <c r="Y189" s="217"/>
      <c r="Z189" s="217"/>
      <c r="AA189" s="217"/>
      <c r="AB189" s="217"/>
      <c r="AC189" s="217"/>
      <c r="AD189" s="217"/>
      <c r="AE189" s="217"/>
      <c r="AF189" s="217"/>
    </row>
    <row r="190" spans="1:32" x14ac:dyDescent="0.3">
      <c r="A190" s="265"/>
      <c r="B190" s="265"/>
      <c r="C190" s="265"/>
      <c r="D190" s="265"/>
      <c r="E190" s="265"/>
      <c r="F190" s="266"/>
      <c r="G190" s="265"/>
      <c r="H190" s="265"/>
      <c r="I190" s="265"/>
      <c r="J190" s="265"/>
      <c r="K190" s="217"/>
      <c r="N190" s="217"/>
      <c r="O190" s="217"/>
      <c r="P190" s="217"/>
      <c r="Q190" s="217"/>
      <c r="R190" s="217"/>
      <c r="S190" s="217"/>
      <c r="T190" s="217"/>
      <c r="U190" s="217"/>
      <c r="V190" s="217"/>
      <c r="W190" s="217"/>
      <c r="X190" s="217"/>
      <c r="Y190" s="217"/>
      <c r="Z190" s="217"/>
      <c r="AA190" s="217"/>
      <c r="AB190" s="217"/>
      <c r="AC190" s="217"/>
      <c r="AD190" s="217"/>
      <c r="AE190" s="217"/>
      <c r="AF190" s="217"/>
    </row>
    <row r="191" spans="1:32" x14ac:dyDescent="0.3">
      <c r="A191" s="265"/>
      <c r="B191" s="265"/>
      <c r="C191" s="265"/>
      <c r="D191" s="265"/>
      <c r="E191" s="265"/>
      <c r="F191" s="266"/>
      <c r="G191" s="265"/>
      <c r="H191" s="265"/>
      <c r="I191" s="265"/>
      <c r="J191" s="265"/>
      <c r="K191" s="217"/>
      <c r="N191" s="217"/>
      <c r="O191" s="217"/>
      <c r="P191" s="217"/>
      <c r="Q191" s="217"/>
      <c r="R191" s="217"/>
      <c r="S191" s="217"/>
      <c r="T191" s="217"/>
      <c r="U191" s="217"/>
      <c r="V191" s="217"/>
      <c r="W191" s="217"/>
      <c r="X191" s="217"/>
      <c r="Y191" s="217"/>
      <c r="Z191" s="217"/>
      <c r="AA191" s="217"/>
      <c r="AB191" s="217"/>
      <c r="AC191" s="217"/>
      <c r="AD191" s="217"/>
      <c r="AE191" s="217"/>
      <c r="AF191" s="217"/>
    </row>
    <row r="192" spans="1:32" x14ac:dyDescent="0.3">
      <c r="A192" s="265"/>
      <c r="B192" s="265"/>
      <c r="C192" s="265"/>
      <c r="D192" s="265"/>
      <c r="E192" s="265"/>
      <c r="F192" s="266"/>
      <c r="G192" s="265"/>
      <c r="H192" s="265"/>
      <c r="I192" s="265"/>
      <c r="J192" s="265"/>
      <c r="K192" s="217"/>
      <c r="N192" s="217"/>
      <c r="O192" s="217"/>
      <c r="P192" s="217"/>
      <c r="Q192" s="217"/>
      <c r="R192" s="217"/>
      <c r="S192" s="217"/>
      <c r="T192" s="217"/>
      <c r="U192" s="217"/>
      <c r="V192" s="217"/>
      <c r="W192" s="217"/>
      <c r="X192" s="217"/>
      <c r="Y192" s="217"/>
      <c r="Z192" s="217"/>
      <c r="AA192" s="217"/>
      <c r="AB192" s="217"/>
      <c r="AC192" s="217"/>
      <c r="AD192" s="217"/>
      <c r="AE192" s="217"/>
      <c r="AF192" s="217"/>
    </row>
    <row r="193" spans="1:32" x14ac:dyDescent="0.3">
      <c r="A193" s="265"/>
      <c r="B193" s="265"/>
      <c r="C193" s="265"/>
      <c r="D193" s="265"/>
      <c r="E193" s="265"/>
      <c r="F193" s="266"/>
      <c r="G193" s="265"/>
      <c r="H193" s="265"/>
      <c r="I193" s="265"/>
      <c r="J193" s="265"/>
      <c r="K193" s="217"/>
      <c r="N193" s="217"/>
      <c r="O193" s="217"/>
      <c r="P193" s="217"/>
      <c r="Q193" s="217"/>
      <c r="R193" s="217"/>
      <c r="S193" s="217"/>
      <c r="T193" s="217"/>
      <c r="U193" s="217"/>
      <c r="V193" s="217"/>
      <c r="W193" s="217"/>
      <c r="X193" s="217"/>
      <c r="Y193" s="217"/>
      <c r="Z193" s="217"/>
      <c r="AA193" s="217"/>
      <c r="AB193" s="217"/>
      <c r="AC193" s="217"/>
      <c r="AD193" s="217"/>
      <c r="AE193" s="217"/>
      <c r="AF193" s="217"/>
    </row>
    <row r="194" spans="1:32" x14ac:dyDescent="0.3">
      <c r="A194" s="265"/>
      <c r="B194" s="265"/>
      <c r="C194" s="265"/>
      <c r="D194" s="265"/>
      <c r="E194" s="265"/>
      <c r="F194" s="266"/>
      <c r="G194" s="265"/>
      <c r="H194" s="265"/>
      <c r="I194" s="265"/>
      <c r="J194" s="265"/>
      <c r="K194" s="217"/>
      <c r="N194" s="217"/>
      <c r="O194" s="217"/>
      <c r="P194" s="217"/>
      <c r="Q194" s="217"/>
      <c r="R194" s="217"/>
      <c r="S194" s="217"/>
      <c r="T194" s="217"/>
      <c r="U194" s="217"/>
      <c r="V194" s="217"/>
      <c r="W194" s="217"/>
      <c r="X194" s="217"/>
      <c r="Y194" s="217"/>
      <c r="Z194" s="217"/>
      <c r="AA194" s="217"/>
      <c r="AB194" s="217"/>
      <c r="AC194" s="217"/>
      <c r="AD194" s="217"/>
      <c r="AE194" s="217"/>
      <c r="AF194" s="217"/>
    </row>
    <row r="195" spans="1:32" x14ac:dyDescent="0.3">
      <c r="A195" s="265"/>
      <c r="B195" s="265"/>
      <c r="C195" s="265"/>
      <c r="D195" s="265"/>
      <c r="E195" s="265"/>
      <c r="F195" s="266"/>
      <c r="G195" s="265"/>
      <c r="H195" s="265"/>
      <c r="I195" s="265"/>
      <c r="J195" s="265"/>
      <c r="K195" s="217"/>
      <c r="N195" s="217"/>
      <c r="O195" s="217"/>
      <c r="P195" s="217"/>
      <c r="Q195" s="217"/>
      <c r="R195" s="217"/>
      <c r="S195" s="217"/>
      <c r="T195" s="217"/>
      <c r="U195" s="217"/>
      <c r="V195" s="217"/>
      <c r="W195" s="217"/>
      <c r="X195" s="217"/>
      <c r="Y195" s="217"/>
      <c r="Z195" s="217"/>
      <c r="AA195" s="217"/>
      <c r="AB195" s="217"/>
      <c r="AC195" s="217"/>
      <c r="AD195" s="217"/>
      <c r="AE195" s="217"/>
      <c r="AF195" s="217"/>
    </row>
    <row r="196" spans="1:32" x14ac:dyDescent="0.3">
      <c r="A196" s="265"/>
      <c r="B196" s="265"/>
      <c r="C196" s="265"/>
      <c r="D196" s="265"/>
      <c r="E196" s="265"/>
      <c r="F196" s="266"/>
      <c r="G196" s="265"/>
      <c r="H196" s="265"/>
      <c r="I196" s="265"/>
      <c r="J196" s="265"/>
      <c r="K196" s="217"/>
      <c r="N196" s="217"/>
      <c r="O196" s="217"/>
      <c r="P196" s="217"/>
      <c r="Q196" s="217"/>
      <c r="R196" s="217"/>
      <c r="S196" s="217"/>
      <c r="T196" s="217"/>
      <c r="U196" s="217"/>
      <c r="V196" s="217"/>
      <c r="W196" s="217"/>
      <c r="X196" s="217"/>
      <c r="Y196" s="217"/>
      <c r="Z196" s="217"/>
      <c r="AA196" s="217"/>
      <c r="AB196" s="217"/>
      <c r="AC196" s="217"/>
      <c r="AD196" s="217"/>
      <c r="AE196" s="217"/>
      <c r="AF196" s="217"/>
    </row>
    <row r="197" spans="1:32" x14ac:dyDescent="0.3">
      <c r="A197" s="265"/>
      <c r="B197" s="265"/>
      <c r="C197" s="265"/>
      <c r="D197" s="265"/>
      <c r="E197" s="265"/>
      <c r="F197" s="266"/>
      <c r="G197" s="265"/>
      <c r="H197" s="265"/>
      <c r="I197" s="265"/>
      <c r="J197" s="265"/>
      <c r="K197" s="217"/>
      <c r="N197" s="217"/>
      <c r="O197" s="217"/>
      <c r="P197" s="217"/>
      <c r="Q197" s="217"/>
      <c r="R197" s="217"/>
      <c r="S197" s="217"/>
      <c r="T197" s="217"/>
      <c r="U197" s="217"/>
      <c r="V197" s="217"/>
      <c r="W197" s="217"/>
      <c r="X197" s="217"/>
      <c r="Y197" s="217"/>
      <c r="Z197" s="217"/>
      <c r="AA197" s="217"/>
      <c r="AB197" s="217"/>
      <c r="AC197" s="217"/>
      <c r="AD197" s="217"/>
      <c r="AE197" s="217"/>
      <c r="AF197" s="217"/>
    </row>
    <row r="198" spans="1:32" x14ac:dyDescent="0.3">
      <c r="A198" s="265"/>
      <c r="B198" s="265"/>
      <c r="C198" s="265"/>
      <c r="D198" s="265"/>
      <c r="E198" s="265"/>
      <c r="F198" s="266"/>
      <c r="G198" s="265"/>
      <c r="H198" s="265"/>
      <c r="I198" s="265"/>
      <c r="J198" s="265"/>
      <c r="K198" s="217"/>
      <c r="N198" s="217"/>
      <c r="O198" s="217"/>
      <c r="P198" s="217"/>
      <c r="Q198" s="217"/>
      <c r="R198" s="217"/>
      <c r="S198" s="217"/>
      <c r="T198" s="217"/>
      <c r="U198" s="217"/>
      <c r="V198" s="217"/>
      <c r="W198" s="217"/>
      <c r="X198" s="217"/>
      <c r="Y198" s="217"/>
      <c r="Z198" s="217"/>
      <c r="AA198" s="217"/>
      <c r="AB198" s="217"/>
      <c r="AC198" s="217"/>
      <c r="AD198" s="217"/>
      <c r="AE198" s="217"/>
      <c r="AF198" s="217"/>
    </row>
    <row r="199" spans="1:32" x14ac:dyDescent="0.3">
      <c r="A199" s="265"/>
      <c r="B199" s="265"/>
      <c r="C199" s="265"/>
      <c r="D199" s="265"/>
      <c r="E199" s="265"/>
      <c r="F199" s="266"/>
      <c r="G199" s="265"/>
      <c r="H199" s="265"/>
      <c r="I199" s="265"/>
      <c r="J199" s="265"/>
      <c r="K199" s="217"/>
      <c r="N199" s="217"/>
      <c r="O199" s="217"/>
      <c r="P199" s="217"/>
      <c r="Q199" s="217"/>
      <c r="R199" s="217"/>
      <c r="S199" s="217"/>
      <c r="T199" s="217"/>
      <c r="U199" s="217"/>
      <c r="V199" s="217"/>
      <c r="W199" s="217"/>
      <c r="X199" s="217"/>
      <c r="Y199" s="217"/>
      <c r="Z199" s="217"/>
      <c r="AA199" s="217"/>
      <c r="AB199" s="217"/>
      <c r="AC199" s="217"/>
      <c r="AD199" s="217"/>
      <c r="AE199" s="217"/>
      <c r="AF199" s="217"/>
    </row>
    <row r="200" spans="1:32" x14ac:dyDescent="0.3">
      <c r="A200" s="265"/>
      <c r="B200" s="265"/>
      <c r="C200" s="265"/>
      <c r="D200" s="265"/>
      <c r="E200" s="265"/>
      <c r="F200" s="266"/>
      <c r="G200" s="265"/>
      <c r="H200" s="265"/>
      <c r="I200" s="265"/>
      <c r="J200" s="265"/>
      <c r="K200" s="217"/>
      <c r="N200" s="217"/>
      <c r="O200" s="217"/>
      <c r="P200" s="217"/>
      <c r="Q200" s="217"/>
      <c r="R200" s="217"/>
      <c r="S200" s="217"/>
      <c r="T200" s="217"/>
      <c r="U200" s="217"/>
      <c r="V200" s="217"/>
      <c r="W200" s="217"/>
      <c r="X200" s="217"/>
      <c r="Y200" s="217"/>
      <c r="Z200" s="217"/>
      <c r="AA200" s="217"/>
      <c r="AB200" s="217"/>
      <c r="AC200" s="217"/>
      <c r="AD200" s="217"/>
      <c r="AE200" s="217"/>
      <c r="AF200" s="217"/>
    </row>
    <row r="201" spans="1:32" x14ac:dyDescent="0.3">
      <c r="A201" s="265"/>
      <c r="B201" s="265"/>
      <c r="C201" s="265"/>
      <c r="D201" s="265"/>
      <c r="E201" s="265"/>
      <c r="F201" s="266"/>
      <c r="G201" s="265"/>
      <c r="H201" s="265"/>
      <c r="I201" s="265"/>
      <c r="J201" s="265"/>
      <c r="K201" s="217"/>
      <c r="N201" s="217"/>
      <c r="O201" s="217"/>
      <c r="P201" s="217"/>
      <c r="Q201" s="217"/>
      <c r="R201" s="217"/>
      <c r="S201" s="217"/>
      <c r="T201" s="217"/>
      <c r="U201" s="217"/>
      <c r="V201" s="217"/>
      <c r="W201" s="217"/>
      <c r="X201" s="217"/>
      <c r="Y201" s="217"/>
      <c r="Z201" s="217"/>
      <c r="AA201" s="217"/>
      <c r="AB201" s="217"/>
      <c r="AC201" s="217"/>
      <c r="AD201" s="217"/>
      <c r="AE201" s="217"/>
      <c r="AF201" s="217"/>
    </row>
    <row r="202" spans="1:32" x14ac:dyDescent="0.3">
      <c r="A202" s="265"/>
      <c r="B202" s="265"/>
      <c r="C202" s="265"/>
      <c r="D202" s="265"/>
      <c r="E202" s="265"/>
      <c r="F202" s="266"/>
      <c r="G202" s="265"/>
      <c r="H202" s="265"/>
      <c r="I202" s="265"/>
      <c r="J202" s="265"/>
      <c r="K202" s="217"/>
      <c r="N202" s="217"/>
      <c r="O202" s="217"/>
      <c r="P202" s="217"/>
      <c r="Q202" s="217"/>
      <c r="R202" s="217"/>
      <c r="S202" s="217"/>
      <c r="T202" s="217"/>
      <c r="U202" s="217"/>
      <c r="V202" s="217"/>
      <c r="W202" s="217"/>
      <c r="X202" s="217"/>
      <c r="Y202" s="217"/>
      <c r="Z202" s="217"/>
      <c r="AA202" s="217"/>
      <c r="AB202" s="217"/>
      <c r="AC202" s="217"/>
      <c r="AD202" s="217"/>
      <c r="AE202" s="217"/>
      <c r="AF202" s="217"/>
    </row>
    <row r="203" spans="1:32" x14ac:dyDescent="0.3">
      <c r="A203" s="265"/>
      <c r="B203" s="265"/>
      <c r="C203" s="265"/>
      <c r="D203" s="265"/>
      <c r="E203" s="265"/>
      <c r="F203" s="267"/>
      <c r="G203" s="265"/>
      <c r="H203" s="265"/>
      <c r="I203" s="268"/>
      <c r="J203" s="268"/>
      <c r="K203" s="217"/>
      <c r="N203" s="217"/>
      <c r="O203" s="217"/>
      <c r="P203" s="217"/>
      <c r="Q203" s="217"/>
      <c r="R203" s="217"/>
      <c r="S203" s="217"/>
      <c r="T203" s="217"/>
      <c r="U203" s="217"/>
      <c r="V203" s="217"/>
      <c r="W203" s="217"/>
      <c r="X203" s="217"/>
      <c r="Y203" s="217"/>
      <c r="Z203" s="217"/>
      <c r="AA203" s="217"/>
      <c r="AB203" s="217"/>
      <c r="AC203" s="217"/>
      <c r="AD203" s="217"/>
      <c r="AE203" s="217"/>
      <c r="AF203" s="217"/>
    </row>
    <row r="204" spans="1:32" x14ac:dyDescent="0.3">
      <c r="A204" s="265"/>
      <c r="B204" s="265"/>
      <c r="C204" s="265"/>
      <c r="D204" s="265"/>
      <c r="E204" s="265"/>
      <c r="F204" s="267"/>
      <c r="G204" s="265"/>
      <c r="H204" s="265"/>
      <c r="I204" s="268"/>
      <c r="J204" s="268"/>
      <c r="K204" s="217"/>
      <c r="N204" s="217"/>
      <c r="O204" s="217"/>
      <c r="P204" s="217"/>
      <c r="Q204" s="217"/>
      <c r="R204" s="217"/>
      <c r="S204" s="217"/>
      <c r="T204" s="217"/>
      <c r="U204" s="217"/>
      <c r="V204" s="217"/>
      <c r="W204" s="217"/>
      <c r="X204" s="217"/>
      <c r="Y204" s="217"/>
      <c r="Z204" s="217"/>
      <c r="AA204" s="217"/>
      <c r="AB204" s="217"/>
      <c r="AC204" s="217"/>
      <c r="AD204" s="217"/>
      <c r="AE204" s="217"/>
      <c r="AF204" s="217"/>
    </row>
    <row r="205" spans="1:32" x14ac:dyDescent="0.3">
      <c r="A205" s="265"/>
      <c r="B205" s="265"/>
      <c r="C205" s="265"/>
      <c r="D205" s="265"/>
      <c r="E205" s="265"/>
      <c r="F205" s="267"/>
      <c r="G205" s="265"/>
      <c r="H205" s="265"/>
      <c r="I205" s="268"/>
      <c r="J205" s="268"/>
      <c r="K205" s="217"/>
      <c r="N205" s="217"/>
      <c r="O205" s="217"/>
      <c r="P205" s="217"/>
      <c r="Q205" s="217"/>
      <c r="R205" s="217"/>
      <c r="S205" s="217"/>
      <c r="T205" s="217"/>
      <c r="U205" s="217"/>
      <c r="V205" s="217"/>
      <c r="W205" s="217"/>
      <c r="X205" s="217"/>
      <c r="Y205" s="217"/>
      <c r="Z205" s="217"/>
      <c r="AA205" s="217"/>
      <c r="AB205" s="217"/>
      <c r="AC205" s="217"/>
      <c r="AD205" s="217"/>
      <c r="AE205" s="217"/>
      <c r="AF205" s="217"/>
    </row>
    <row r="206" spans="1:32" x14ac:dyDescent="0.3">
      <c r="A206" s="265"/>
      <c r="B206" s="265"/>
      <c r="C206" s="265"/>
      <c r="D206" s="265"/>
      <c r="E206" s="265"/>
      <c r="F206" s="267"/>
      <c r="G206" s="265"/>
      <c r="H206" s="265"/>
      <c r="I206" s="268"/>
      <c r="J206" s="268"/>
      <c r="K206" s="217"/>
      <c r="N206" s="217"/>
      <c r="O206" s="217"/>
      <c r="P206" s="217"/>
      <c r="Q206" s="217"/>
      <c r="R206" s="217"/>
      <c r="S206" s="217"/>
      <c r="T206" s="217"/>
      <c r="U206" s="217"/>
      <c r="V206" s="217"/>
      <c r="W206" s="217"/>
      <c r="X206" s="217"/>
      <c r="Y206" s="217"/>
      <c r="Z206" s="217"/>
      <c r="AA206" s="217"/>
      <c r="AB206" s="217"/>
      <c r="AC206" s="217"/>
      <c r="AD206" s="217"/>
      <c r="AE206" s="217"/>
      <c r="AF206" s="217"/>
    </row>
    <row r="207" spans="1:32" x14ac:dyDescent="0.3">
      <c r="A207" s="265"/>
      <c r="B207" s="265"/>
      <c r="C207" s="265"/>
      <c r="D207" s="265"/>
      <c r="E207" s="265"/>
      <c r="F207" s="267"/>
      <c r="G207" s="265"/>
      <c r="H207" s="265"/>
      <c r="I207" s="268"/>
      <c r="J207" s="268"/>
      <c r="K207" s="217"/>
      <c r="N207" s="217"/>
      <c r="O207" s="217"/>
      <c r="P207" s="217"/>
      <c r="Q207" s="217"/>
      <c r="R207" s="217"/>
      <c r="S207" s="217"/>
      <c r="T207" s="217"/>
      <c r="U207" s="217"/>
      <c r="V207" s="217"/>
      <c r="W207" s="217"/>
      <c r="X207" s="217"/>
      <c r="Y207" s="217"/>
      <c r="Z207" s="217"/>
      <c r="AA207" s="217"/>
      <c r="AB207" s="217"/>
      <c r="AC207" s="217"/>
      <c r="AD207" s="217"/>
      <c r="AE207" s="217"/>
      <c r="AF207" s="217"/>
    </row>
    <row r="208" spans="1:32" x14ac:dyDescent="0.3">
      <c r="A208" s="265"/>
      <c r="B208" s="265"/>
      <c r="C208" s="265"/>
      <c r="D208" s="265"/>
      <c r="E208" s="265"/>
      <c r="F208" s="267"/>
      <c r="G208" s="265"/>
      <c r="H208" s="265"/>
      <c r="I208" s="268"/>
      <c r="J208" s="268"/>
      <c r="K208" s="217"/>
      <c r="N208" s="217"/>
      <c r="O208" s="217"/>
      <c r="P208" s="217"/>
      <c r="Q208" s="217"/>
      <c r="R208" s="217"/>
      <c r="S208" s="217"/>
      <c r="T208" s="217"/>
      <c r="U208" s="217"/>
      <c r="V208" s="217"/>
      <c r="W208" s="217"/>
      <c r="X208" s="217"/>
      <c r="Y208" s="217"/>
      <c r="Z208" s="217"/>
      <c r="AA208" s="217"/>
      <c r="AB208" s="217"/>
      <c r="AC208" s="217"/>
      <c r="AD208" s="217"/>
      <c r="AE208" s="217"/>
      <c r="AF208" s="217"/>
    </row>
    <row r="209" spans="1:32" x14ac:dyDescent="0.3">
      <c r="A209" s="265"/>
      <c r="B209" s="265"/>
      <c r="C209" s="265"/>
      <c r="D209" s="265"/>
      <c r="E209" s="265"/>
      <c r="F209" s="267"/>
      <c r="G209" s="265"/>
      <c r="H209" s="265"/>
      <c r="I209" s="268"/>
      <c r="J209" s="268"/>
      <c r="K209" s="217"/>
      <c r="N209" s="217"/>
      <c r="O209" s="217"/>
      <c r="P209" s="217"/>
      <c r="Q209" s="217"/>
      <c r="R209" s="217"/>
      <c r="S209" s="217"/>
      <c r="T209" s="217"/>
      <c r="U209" s="217"/>
      <c r="V209" s="217"/>
      <c r="W209" s="217"/>
      <c r="X209" s="217"/>
      <c r="Y209" s="217"/>
      <c r="Z209" s="217"/>
      <c r="AA209" s="217"/>
      <c r="AB209" s="217"/>
      <c r="AC209" s="217"/>
      <c r="AD209" s="217"/>
      <c r="AE209" s="217"/>
      <c r="AF209" s="217"/>
    </row>
    <row r="210" spans="1:32" x14ac:dyDescent="0.3">
      <c r="A210" s="265"/>
      <c r="B210" s="265"/>
      <c r="C210" s="265"/>
      <c r="D210" s="265"/>
      <c r="E210" s="265"/>
      <c r="F210" s="267"/>
      <c r="G210" s="265"/>
      <c r="H210" s="265"/>
      <c r="I210" s="268"/>
      <c r="J210" s="268"/>
      <c r="K210" s="217"/>
      <c r="N210" s="217"/>
      <c r="O210" s="217"/>
      <c r="P210" s="217"/>
      <c r="Q210" s="217"/>
      <c r="R210" s="217"/>
      <c r="S210" s="217"/>
      <c r="T210" s="217"/>
      <c r="U210" s="217"/>
      <c r="V210" s="217"/>
      <c r="W210" s="217"/>
      <c r="X210" s="217"/>
      <c r="Y210" s="217"/>
      <c r="Z210" s="217"/>
      <c r="AA210" s="217"/>
      <c r="AB210" s="217"/>
      <c r="AC210" s="217"/>
      <c r="AD210" s="217"/>
      <c r="AE210" s="217"/>
      <c r="AF210" s="217"/>
    </row>
    <row r="211" spans="1:32" x14ac:dyDescent="0.3">
      <c r="A211" s="265"/>
      <c r="B211" s="265"/>
      <c r="C211" s="265"/>
      <c r="D211" s="265"/>
      <c r="E211" s="265"/>
      <c r="F211" s="267"/>
      <c r="G211" s="265"/>
      <c r="H211" s="265"/>
      <c r="I211" s="268"/>
      <c r="J211" s="268"/>
      <c r="K211" s="217"/>
      <c r="N211" s="217"/>
      <c r="O211" s="217"/>
      <c r="P211" s="217"/>
      <c r="Q211" s="217"/>
      <c r="R211" s="217"/>
      <c r="S211" s="217"/>
      <c r="T211" s="217"/>
      <c r="U211" s="217"/>
      <c r="V211" s="217"/>
      <c r="W211" s="217"/>
      <c r="X211" s="217"/>
      <c r="Y211" s="217"/>
      <c r="Z211" s="217"/>
      <c r="AA211" s="217"/>
      <c r="AB211" s="217"/>
      <c r="AC211" s="217"/>
      <c r="AD211" s="217"/>
      <c r="AE211" s="217"/>
      <c r="AF211" s="217"/>
    </row>
    <row r="212" spans="1:32" x14ac:dyDescent="0.3">
      <c r="A212" s="265"/>
      <c r="B212" s="265"/>
      <c r="C212" s="265"/>
      <c r="D212" s="265"/>
      <c r="E212" s="265"/>
      <c r="F212" s="267"/>
      <c r="G212" s="265"/>
      <c r="H212" s="265"/>
      <c r="I212" s="268"/>
      <c r="J212" s="268"/>
      <c r="K212" s="217"/>
      <c r="N212" s="217"/>
      <c r="O212" s="217"/>
      <c r="P212" s="217"/>
      <c r="Q212" s="217"/>
      <c r="R212" s="217"/>
      <c r="S212" s="217"/>
      <c r="T212" s="217"/>
      <c r="U212" s="217"/>
      <c r="V212" s="217"/>
      <c r="W212" s="217"/>
      <c r="X212" s="217"/>
      <c r="Y212" s="217"/>
      <c r="Z212" s="217"/>
      <c r="AA212" s="217"/>
      <c r="AB212" s="217"/>
      <c r="AC212" s="217"/>
      <c r="AD212" s="217"/>
      <c r="AE212" s="217"/>
      <c r="AF212" s="217"/>
    </row>
    <row r="213" spans="1:32" x14ac:dyDescent="0.3">
      <c r="A213" s="265"/>
      <c r="B213" s="265"/>
      <c r="C213" s="265"/>
      <c r="D213" s="265"/>
      <c r="E213" s="265"/>
      <c r="F213" s="267"/>
      <c r="G213" s="265"/>
      <c r="H213" s="265"/>
      <c r="I213" s="268"/>
      <c r="J213" s="268"/>
      <c r="K213" s="217"/>
      <c r="N213" s="217"/>
      <c r="O213" s="217"/>
      <c r="P213" s="217"/>
      <c r="Q213" s="217"/>
      <c r="R213" s="217"/>
      <c r="S213" s="217"/>
      <c r="T213" s="217"/>
      <c r="U213" s="217"/>
      <c r="V213" s="217"/>
      <c r="W213" s="217"/>
      <c r="X213" s="217"/>
      <c r="Y213" s="217"/>
      <c r="Z213" s="217"/>
      <c r="AA213" s="217"/>
      <c r="AB213" s="217"/>
      <c r="AC213" s="217"/>
      <c r="AD213" s="217"/>
      <c r="AE213" s="217"/>
      <c r="AF213" s="217"/>
    </row>
    <row r="214" spans="1:32" x14ac:dyDescent="0.3">
      <c r="A214" s="265"/>
      <c r="B214" s="265"/>
      <c r="C214" s="265"/>
      <c r="D214" s="265"/>
      <c r="E214" s="265"/>
      <c r="F214" s="267"/>
      <c r="G214" s="265"/>
      <c r="H214" s="265"/>
      <c r="I214" s="268"/>
      <c r="J214" s="268"/>
      <c r="K214" s="217"/>
      <c r="N214" s="217"/>
      <c r="O214" s="217"/>
      <c r="P214" s="217"/>
      <c r="Q214" s="217"/>
      <c r="R214" s="217"/>
      <c r="S214" s="217"/>
      <c r="T214" s="217"/>
      <c r="U214" s="217"/>
      <c r="V214" s="217"/>
      <c r="W214" s="217"/>
      <c r="X214" s="217"/>
      <c r="Y214" s="217"/>
      <c r="Z214" s="217"/>
      <c r="AA214" s="217"/>
      <c r="AB214" s="217"/>
      <c r="AC214" s="217"/>
      <c r="AD214" s="217"/>
      <c r="AE214" s="217"/>
      <c r="AF214" s="217"/>
    </row>
    <row r="215" spans="1:32" x14ac:dyDescent="0.3">
      <c r="A215" s="265"/>
      <c r="B215" s="265"/>
      <c r="C215" s="265"/>
      <c r="D215" s="265"/>
      <c r="E215" s="265"/>
      <c r="F215" s="267"/>
      <c r="G215" s="265"/>
      <c r="H215" s="265"/>
      <c r="I215" s="268"/>
      <c r="J215" s="268"/>
      <c r="K215" s="217"/>
      <c r="N215" s="217"/>
      <c r="O215" s="217"/>
      <c r="P215" s="217"/>
      <c r="Q215" s="217"/>
      <c r="R215" s="217"/>
      <c r="S215" s="217"/>
      <c r="T215" s="217"/>
      <c r="U215" s="217"/>
      <c r="V215" s="217"/>
      <c r="W215" s="217"/>
      <c r="X215" s="217"/>
      <c r="Y215" s="217"/>
      <c r="Z215" s="217"/>
      <c r="AA215" s="217"/>
      <c r="AB215" s="217"/>
      <c r="AC215" s="217"/>
      <c r="AD215" s="217"/>
      <c r="AE215" s="217"/>
      <c r="AF215" s="217"/>
    </row>
    <row r="216" spans="1:32" x14ac:dyDescent="0.3">
      <c r="A216" s="265"/>
      <c r="B216" s="265"/>
      <c r="C216" s="265"/>
      <c r="D216" s="265"/>
      <c r="E216" s="265"/>
      <c r="F216" s="267"/>
      <c r="G216" s="265"/>
      <c r="H216" s="265"/>
      <c r="I216" s="268"/>
      <c r="J216" s="268"/>
      <c r="K216" s="217"/>
      <c r="N216" s="217"/>
      <c r="O216" s="217"/>
      <c r="P216" s="217"/>
      <c r="Q216" s="217"/>
      <c r="R216" s="217"/>
      <c r="S216" s="217"/>
      <c r="T216" s="217"/>
      <c r="U216" s="217"/>
      <c r="V216" s="217"/>
      <c r="W216" s="217"/>
      <c r="X216" s="217"/>
      <c r="Y216" s="217"/>
      <c r="Z216" s="217"/>
      <c r="AA216" s="217"/>
      <c r="AB216" s="217"/>
      <c r="AC216" s="217"/>
      <c r="AD216" s="217"/>
      <c r="AE216" s="217"/>
      <c r="AF216" s="217"/>
    </row>
    <row r="217" spans="1:32" x14ac:dyDescent="0.3">
      <c r="A217" s="265"/>
      <c r="B217" s="265"/>
      <c r="C217" s="265"/>
      <c r="D217" s="265"/>
      <c r="E217" s="265"/>
      <c r="F217" s="267"/>
      <c r="G217" s="265"/>
      <c r="H217" s="265"/>
      <c r="I217" s="268"/>
      <c r="J217" s="268"/>
      <c r="K217" s="217"/>
      <c r="N217" s="217"/>
      <c r="O217" s="217"/>
      <c r="P217" s="217"/>
      <c r="Q217" s="217"/>
      <c r="R217" s="217"/>
      <c r="S217" s="217"/>
      <c r="T217" s="217"/>
      <c r="U217" s="217"/>
      <c r="V217" s="217"/>
      <c r="W217" s="217"/>
      <c r="X217" s="217"/>
      <c r="Y217" s="217"/>
      <c r="Z217" s="217"/>
      <c r="AA217" s="217"/>
      <c r="AB217" s="217"/>
      <c r="AC217" s="217"/>
      <c r="AD217" s="217"/>
      <c r="AE217" s="217"/>
      <c r="AF217" s="217"/>
    </row>
    <row r="218" spans="1:32" x14ac:dyDescent="0.3">
      <c r="A218" s="265"/>
      <c r="B218" s="265"/>
      <c r="C218" s="265"/>
      <c r="D218" s="265"/>
      <c r="E218" s="265"/>
      <c r="F218" s="267"/>
      <c r="G218" s="265"/>
      <c r="H218" s="265"/>
      <c r="I218" s="268"/>
      <c r="J218" s="268"/>
      <c r="K218" s="217"/>
      <c r="N218" s="217"/>
      <c r="O218" s="217"/>
      <c r="P218" s="217"/>
      <c r="Q218" s="217"/>
      <c r="R218" s="217"/>
      <c r="S218" s="217"/>
      <c r="T218" s="217"/>
      <c r="U218" s="217"/>
      <c r="V218" s="217"/>
      <c r="W218" s="217"/>
      <c r="X218" s="217"/>
      <c r="Y218" s="217"/>
      <c r="Z218" s="217"/>
      <c r="AA218" s="217"/>
      <c r="AB218" s="217"/>
      <c r="AC218" s="217"/>
      <c r="AD218" s="217"/>
      <c r="AE218" s="217"/>
      <c r="AF218" s="217"/>
    </row>
    <row r="219" spans="1:32" x14ac:dyDescent="0.3">
      <c r="A219" s="265"/>
      <c r="B219" s="265"/>
      <c r="C219" s="265"/>
      <c r="D219" s="265"/>
      <c r="E219" s="265"/>
      <c r="F219" s="267"/>
      <c r="G219" s="265"/>
      <c r="H219" s="265"/>
      <c r="I219" s="268"/>
      <c r="J219" s="268"/>
      <c r="K219" s="217"/>
      <c r="N219" s="217"/>
      <c r="O219" s="217"/>
      <c r="P219" s="217"/>
      <c r="Q219" s="217"/>
      <c r="R219" s="217"/>
      <c r="S219" s="217"/>
      <c r="T219" s="217"/>
      <c r="U219" s="217"/>
      <c r="V219" s="217"/>
      <c r="W219" s="217"/>
      <c r="X219" s="217"/>
      <c r="Y219" s="217"/>
      <c r="Z219" s="217"/>
      <c r="AA219" s="217"/>
      <c r="AB219" s="217"/>
      <c r="AC219" s="217"/>
      <c r="AD219" s="217"/>
      <c r="AE219" s="217"/>
      <c r="AF219" s="217"/>
    </row>
    <row r="220" spans="1:32" x14ac:dyDescent="0.3">
      <c r="A220" s="265"/>
      <c r="B220" s="265"/>
      <c r="C220" s="265"/>
      <c r="D220" s="265"/>
      <c r="E220" s="265"/>
      <c r="F220" s="267"/>
      <c r="G220" s="265"/>
      <c r="H220" s="265"/>
      <c r="I220" s="268"/>
      <c r="J220" s="268"/>
      <c r="K220" s="217"/>
      <c r="N220" s="217"/>
      <c r="O220" s="217"/>
      <c r="P220" s="217"/>
      <c r="Q220" s="217"/>
      <c r="R220" s="217"/>
      <c r="S220" s="217"/>
      <c r="T220" s="217"/>
      <c r="U220" s="217"/>
      <c r="V220" s="217"/>
      <c r="W220" s="217"/>
      <c r="X220" s="217"/>
      <c r="Y220" s="217"/>
      <c r="Z220" s="217"/>
      <c r="AA220" s="217"/>
      <c r="AB220" s="217"/>
      <c r="AC220" s="217"/>
      <c r="AD220" s="217"/>
      <c r="AE220" s="217"/>
      <c r="AF220" s="217"/>
    </row>
  </sheetData>
  <sheetProtection algorithmName="SHA-512" hashValue="D37yVWZ1VHGJg7S0qRp3kJouahmwT2zTnSCmK8/r5kuypHLJm4TW34XHnvzUYODEvMTDDruV4fyxItfgB58GiA==" saltValue="aa94kFRAffASk1ZXevvS7A==" spinCount="100000" sheet="1" objects="1" scenarios="1" formatColumns="0" formatRows="0"/>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20">
    <mergeCell ref="B138:J138"/>
    <mergeCell ref="H140:I140"/>
    <mergeCell ref="H141:I141"/>
    <mergeCell ref="A9:B9"/>
    <mergeCell ref="C9:E9"/>
    <mergeCell ref="C10:E10"/>
    <mergeCell ref="C11:E11"/>
    <mergeCell ref="A14:J14"/>
    <mergeCell ref="I15:J15"/>
    <mergeCell ref="B53:J53"/>
    <mergeCell ref="B93:J93"/>
    <mergeCell ref="B114:J114"/>
    <mergeCell ref="A133:J133"/>
    <mergeCell ref="B18:O18"/>
    <mergeCell ref="A3:J3"/>
    <mergeCell ref="R3:S3"/>
    <mergeCell ref="A4:J4"/>
    <mergeCell ref="A7:H7"/>
    <mergeCell ref="A8:B8"/>
    <mergeCell ref="C8:E8"/>
  </mergeCells>
  <conditionalFormatting sqref="I19:I52 I54:I92 I94:I113 I115:I132">
    <cfRule type="cellIs" dxfId="82" priority="53" stopIfTrue="1" operator="equal">
      <formula>"a"</formula>
    </cfRule>
    <cfRule type="expression" dxfId="81" priority="54" stopIfTrue="1">
      <formula>F19&gt;0</formula>
    </cfRule>
  </conditionalFormatting>
  <dataValidations count="1">
    <dataValidation type="decimal" operator="greaterThan" allowBlank="1" showInputMessage="1" showErrorMessage="1" sqref="I19:I52 I54:I132" xr:uid="{00000000-0002-0000-0500-000000000000}">
      <formula1>0</formula1>
    </dataValidation>
  </dataValidations>
  <printOptions horizontalCentered="1"/>
  <pageMargins left="0.24" right="0.23" top="0.53" bottom="0.44" header="0.41" footer="0.24"/>
  <pageSetup paperSize="9" scale="67" fitToHeight="0" orientation="landscape" r:id="rId5"/>
  <headerFooter alignWithMargins="0">
    <oddFooter>&amp;R&amp;"Book Antiqua,Bold"&amp;10Schedule-2/ Page &amp;P of &amp;N</oddFooter>
  </headerFooter>
  <rowBreaks count="1" manualBreakCount="1">
    <brk id="132"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97"/>
  <sheetViews>
    <sheetView view="pageBreakPreview" topLeftCell="A5" zoomScale="80" zoomScaleNormal="100" zoomScaleSheetLayoutView="80" workbookViewId="0">
      <selection activeCell="K19" sqref="K19"/>
    </sheetView>
  </sheetViews>
  <sheetFormatPr defaultRowHeight="15.75" x14ac:dyDescent="0.3"/>
  <cols>
    <col min="1" max="1" width="5.25" style="278" customWidth="1"/>
    <col min="2" max="2" width="16.125" style="279" customWidth="1"/>
    <col min="3" max="3" width="9" style="279" customWidth="1"/>
    <col min="4" max="4" width="9.625" style="279" customWidth="1"/>
    <col min="5" max="5" width="9.375" style="279" customWidth="1"/>
    <col min="6" max="6" width="33.125" style="279" bestFit="1" customWidth="1"/>
    <col min="7" max="7" width="13.75" style="279" customWidth="1"/>
    <col min="8" max="8" width="14" style="280" customWidth="1"/>
    <col min="9" max="9" width="12" style="281" bestFit="1" customWidth="1"/>
    <col min="10" max="10" width="9.5" style="279" customWidth="1"/>
    <col min="11" max="11" width="13.875" style="279" bestFit="1" customWidth="1"/>
    <col min="12" max="12" width="78.625" style="282" customWidth="1"/>
    <col min="13" max="13" width="6.5" style="281" customWidth="1"/>
    <col min="14" max="14" width="9.25" style="281" customWidth="1"/>
    <col min="15" max="15" width="13.5" style="283" customWidth="1"/>
    <col min="16" max="16" width="14.875" style="283"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69" t="str">
        <f>Cover!B3</f>
        <v>Specification No: CC/NT/W-COND/DOM/A00/26/07413</v>
      </c>
      <c r="B1" s="270"/>
      <c r="C1" s="270"/>
      <c r="D1" s="270"/>
      <c r="E1" s="270"/>
      <c r="F1" s="270"/>
      <c r="G1" s="270"/>
      <c r="H1" s="271"/>
      <c r="I1" s="1"/>
      <c r="J1" s="270"/>
      <c r="K1" s="270"/>
      <c r="L1" s="272"/>
      <c r="M1" s="4"/>
      <c r="N1" s="4"/>
      <c r="O1" s="5"/>
      <c r="P1" s="273" t="s">
        <v>126</v>
      </c>
    </row>
    <row r="2" spans="1:54" x14ac:dyDescent="0.3">
      <c r="A2" s="274"/>
      <c r="B2" s="275"/>
      <c r="C2" s="275"/>
      <c r="D2" s="275"/>
      <c r="E2" s="275"/>
      <c r="F2" s="275"/>
      <c r="G2" s="275"/>
      <c r="H2" s="276"/>
      <c r="I2" s="11"/>
      <c r="J2" s="275"/>
      <c r="K2" s="275"/>
      <c r="L2" s="277"/>
      <c r="M2" s="11"/>
      <c r="N2" s="11"/>
      <c r="O2" s="10"/>
      <c r="P2" s="10"/>
    </row>
    <row r="3" spans="1:54" ht="80.25" customHeight="1" x14ac:dyDescent="0.3">
      <c r="A3" s="954"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54"/>
      <c r="C3" s="954"/>
      <c r="D3" s="954"/>
      <c r="E3" s="954"/>
      <c r="F3" s="954"/>
      <c r="G3" s="954"/>
      <c r="H3" s="954"/>
      <c r="I3" s="954"/>
      <c r="J3" s="954"/>
      <c r="K3" s="954"/>
      <c r="L3" s="954"/>
      <c r="M3" s="954"/>
      <c r="N3" s="954"/>
      <c r="O3" s="954"/>
      <c r="P3" s="954"/>
      <c r="Q3" s="954"/>
      <c r="AK3" s="18" t="s">
        <v>127</v>
      </c>
      <c r="AM3" s="89">
        <f>IF(ISERROR(#REF!/('[1]Sch-6'!D14+'[1]Sch-6'!D16+'[1]Sch-6'!D18)),0,#REF!/( '[1]Sch-6'!D14+'[1]Sch-6'!D16+'[1]Sch-6'!D18))</f>
        <v>0</v>
      </c>
    </row>
    <row r="4" spans="1:54" ht="16.5" x14ac:dyDescent="0.3">
      <c r="A4" s="933" t="s">
        <v>128</v>
      </c>
      <c r="B4" s="933"/>
      <c r="C4" s="933"/>
      <c r="D4" s="933"/>
      <c r="E4" s="933"/>
      <c r="F4" s="933"/>
      <c r="G4" s="933"/>
      <c r="H4" s="933"/>
      <c r="I4" s="933"/>
      <c r="J4" s="933"/>
      <c r="K4" s="933"/>
      <c r="L4" s="933"/>
      <c r="M4" s="933"/>
      <c r="N4" s="933"/>
      <c r="O4" s="933"/>
      <c r="P4" s="933"/>
      <c r="Q4" s="933"/>
      <c r="AK4" s="18" t="s">
        <v>129</v>
      </c>
      <c r="AM4" s="89" t="e">
        <f>#REF!</f>
        <v>#REF!</v>
      </c>
    </row>
    <row r="5" spans="1:54" x14ac:dyDescent="0.3">
      <c r="AK5" s="18" t="s">
        <v>130</v>
      </c>
      <c r="AM5" s="89">
        <f>IF(ISERROR(#REF!/#REF!),0,#REF! /#REF!)</f>
        <v>0</v>
      </c>
    </row>
    <row r="6" spans="1:54" ht="16.5" x14ac:dyDescent="0.3">
      <c r="A6" s="284" t="str">
        <f>'Sch-1'!A6</f>
        <v>Bidder’s Name and Address (Lead Partner) :</v>
      </c>
      <c r="B6" s="285"/>
      <c r="C6" s="285"/>
      <c r="D6" s="285"/>
      <c r="E6" s="285"/>
      <c r="F6" s="285"/>
      <c r="G6" s="285"/>
      <c r="H6" s="286"/>
      <c r="I6" s="287"/>
      <c r="J6" s="285"/>
      <c r="K6" s="285"/>
      <c r="L6" s="288"/>
      <c r="M6" s="113" t="s">
        <v>5</v>
      </c>
      <c r="P6" s="10"/>
      <c r="AK6" s="18" t="s">
        <v>131</v>
      </c>
      <c r="AM6" s="89" t="e">
        <f>#REF!</f>
        <v>#REF!</v>
      </c>
    </row>
    <row r="7" spans="1:54" ht="18.600000000000001" customHeight="1" x14ac:dyDescent="0.3">
      <c r="A7" s="967">
        <f>'Sch-1'!A7</f>
        <v>0</v>
      </c>
      <c r="B7" s="967"/>
      <c r="C7" s="967"/>
      <c r="D7" s="967"/>
      <c r="E7" s="967"/>
      <c r="F7" s="967"/>
      <c r="G7" s="289"/>
      <c r="H7" s="290"/>
      <c r="I7" s="289"/>
      <c r="J7" s="289"/>
      <c r="K7" s="289"/>
      <c r="L7" s="289"/>
      <c r="M7" s="935" t="str">
        <f>'[1]Sch-1'!M7</f>
        <v>Contracts Services, 3rd Floor</v>
      </c>
      <c r="N7" s="935"/>
      <c r="O7" s="935"/>
      <c r="P7" s="935"/>
      <c r="AK7" s="18" t="s">
        <v>132</v>
      </c>
      <c r="AM7" s="89" t="e">
        <f>SUM(AM3:AM6)</f>
        <v>#REF!</v>
      </c>
    </row>
    <row r="8" spans="1:54" ht="16.5" x14ac:dyDescent="0.3">
      <c r="A8" s="284" t="s">
        <v>7</v>
      </c>
      <c r="B8" s="285"/>
      <c r="C8" s="291" t="str">
        <f>'Sch-2'!C9:E9</f>
        <v/>
      </c>
      <c r="D8" s="285"/>
      <c r="E8" s="285"/>
      <c r="F8" s="285"/>
      <c r="G8" s="285"/>
      <c r="H8" s="286"/>
      <c r="I8" s="287"/>
      <c r="J8" s="285"/>
      <c r="K8" s="285"/>
      <c r="M8" s="935" t="str">
        <f>'[1]Sch-1'!M8</f>
        <v>Power Grid Corporation of India Ltd.,</v>
      </c>
      <c r="N8" s="935"/>
      <c r="O8" s="935"/>
      <c r="P8" s="935"/>
    </row>
    <row r="9" spans="1:54" ht="16.5" x14ac:dyDescent="0.3">
      <c r="A9" s="284" t="s">
        <v>9</v>
      </c>
      <c r="B9" s="285"/>
      <c r="C9" s="291" t="str">
        <f>'Sch-2'!C10:E10</f>
        <v/>
      </c>
      <c r="D9" s="285"/>
      <c r="E9" s="285"/>
      <c r="F9" s="285"/>
      <c r="G9" s="285"/>
      <c r="H9" s="286"/>
      <c r="I9" s="287"/>
      <c r="J9" s="285"/>
      <c r="K9" s="285"/>
      <c r="M9" s="935" t="str">
        <f>'[1]Sch-1'!M9</f>
        <v>"Saudamini", Plot No.-2</v>
      </c>
      <c r="N9" s="935"/>
      <c r="O9" s="935"/>
      <c r="P9" s="935"/>
    </row>
    <row r="10" spans="1:54" ht="16.5" customHeight="1" x14ac:dyDescent="0.3">
      <c r="A10" s="292"/>
      <c r="B10" s="293"/>
      <c r="C10" s="291" t="str">
        <f>'Sch-2'!C11:E11</f>
        <v/>
      </c>
      <c r="D10" s="293"/>
      <c r="E10" s="294"/>
      <c r="F10" s="293"/>
      <c r="G10" s="293"/>
      <c r="H10" s="295"/>
      <c r="I10" s="26"/>
      <c r="J10" s="293"/>
      <c r="K10" s="293"/>
      <c r="M10" s="23" t="str">
        <f>'[1]Sch-1'!M10</f>
        <v xml:space="preserve">Sector-29, </v>
      </c>
      <c r="N10" s="23"/>
      <c r="O10" s="23"/>
      <c r="P10" s="23"/>
      <c r="AK10" s="18" t="s">
        <v>133</v>
      </c>
      <c r="AM10" s="89" t="e">
        <f>'[1]Sch-1'!AA10</f>
        <v>#REF!</v>
      </c>
    </row>
    <row r="11" spans="1:54" ht="16.5" customHeight="1" x14ac:dyDescent="0.3">
      <c r="A11" s="292"/>
      <c r="B11" s="293"/>
      <c r="C11" s="291" t="str">
        <f>'Sch-2'!C12</f>
        <v/>
      </c>
      <c r="D11" s="293"/>
      <c r="E11" s="293"/>
      <c r="F11" s="293"/>
      <c r="G11" s="293"/>
      <c r="H11" s="295"/>
      <c r="I11" s="26"/>
      <c r="J11" s="293"/>
      <c r="K11" s="293"/>
      <c r="M11" s="935" t="str">
        <f>'[1]Sch-1'!M11</f>
        <v>Gurugram (Haryana) - 122001</v>
      </c>
      <c r="N11" s="935"/>
      <c r="O11" s="935"/>
      <c r="P11" s="935"/>
      <c r="AK11" s="18"/>
      <c r="AM11" s="89"/>
    </row>
    <row r="12" spans="1:54" x14ac:dyDescent="0.3">
      <c r="A12" s="296"/>
      <c r="B12" s="297"/>
      <c r="C12" s="297"/>
      <c r="D12" s="297"/>
      <c r="E12" s="297"/>
      <c r="F12" s="297"/>
      <c r="G12" s="297"/>
      <c r="H12" s="295"/>
      <c r="I12" s="32"/>
      <c r="J12" s="297"/>
      <c r="K12" s="297"/>
      <c r="L12" s="298"/>
      <c r="M12" s="299"/>
      <c r="N12" s="299"/>
      <c r="O12" s="26"/>
      <c r="P12" s="10"/>
      <c r="AK12" s="18"/>
      <c r="AM12" s="89"/>
    </row>
    <row r="13" spans="1:54" s="39" customFormat="1" ht="33" customHeight="1" x14ac:dyDescent="0.3">
      <c r="A13" s="300" t="s">
        <v>134</v>
      </c>
      <c r="B13" s="301"/>
      <c r="C13" s="301"/>
      <c r="D13" s="301"/>
      <c r="E13" s="301"/>
      <c r="F13" s="301"/>
      <c r="G13" s="301"/>
      <c r="H13" s="301"/>
      <c r="I13" s="301"/>
      <c r="J13" s="301"/>
      <c r="K13" s="301"/>
      <c r="L13" s="301"/>
      <c r="M13" s="301"/>
      <c r="N13" s="301"/>
      <c r="O13" s="301"/>
      <c r="P13" s="301"/>
      <c r="Q13" s="38"/>
      <c r="R13" s="302"/>
      <c r="S13" s="302"/>
      <c r="T13" s="302"/>
      <c r="U13" s="302"/>
      <c r="V13" s="38"/>
      <c r="W13" s="38"/>
      <c r="X13" s="38"/>
      <c r="Y13" s="38"/>
      <c r="Z13" s="38"/>
      <c r="AA13" s="38"/>
      <c r="AB13" s="38"/>
      <c r="AC13" s="38"/>
      <c r="AD13" s="38"/>
      <c r="AE13" s="38"/>
      <c r="AF13" s="38"/>
      <c r="AG13" s="38"/>
      <c r="AH13" s="38"/>
      <c r="AI13" s="38"/>
      <c r="AJ13" s="38"/>
      <c r="AK13" s="38"/>
      <c r="AL13" s="971" t="s">
        <v>135</v>
      </c>
      <c r="AM13" s="971"/>
      <c r="AN13" s="303" t="s">
        <v>136</v>
      </c>
      <c r="AO13" s="971" t="s">
        <v>137</v>
      </c>
      <c r="AP13" s="971"/>
      <c r="AQ13" s="38"/>
      <c r="AR13" s="38"/>
      <c r="AS13" s="38"/>
      <c r="AT13" s="38"/>
      <c r="AU13" s="38"/>
      <c r="AV13" s="38"/>
      <c r="AW13" s="38"/>
      <c r="AX13" s="38"/>
      <c r="AY13" s="38"/>
      <c r="AZ13" s="38"/>
      <c r="BA13" s="38"/>
      <c r="BB13" s="38"/>
    </row>
    <row r="14" spans="1:54" ht="16.5" x14ac:dyDescent="0.3">
      <c r="A14" s="292"/>
      <c r="B14" s="293"/>
      <c r="C14" s="293"/>
      <c r="D14" s="293"/>
      <c r="E14" s="293"/>
      <c r="F14" s="293"/>
      <c r="G14" s="293"/>
      <c r="H14" s="295"/>
      <c r="I14" s="26"/>
      <c r="J14" s="293"/>
      <c r="K14" s="293"/>
      <c r="L14" s="293"/>
      <c r="M14" s="293"/>
      <c r="N14" s="297"/>
      <c r="O14" s="293"/>
      <c r="P14" s="293"/>
      <c r="R14" s="304"/>
      <c r="S14" s="304"/>
      <c r="T14" s="304"/>
      <c r="U14" s="304"/>
      <c r="AL14" s="305"/>
      <c r="AM14" s="305"/>
      <c r="AN14" s="8"/>
      <c r="AO14" s="305"/>
      <c r="AP14" s="305"/>
    </row>
    <row r="15" spans="1:54" ht="16.5" x14ac:dyDescent="0.3">
      <c r="A15" s="292"/>
      <c r="B15" s="293"/>
      <c r="C15" s="293"/>
      <c r="D15" s="293"/>
      <c r="E15" s="293"/>
      <c r="F15" s="293"/>
      <c r="G15" s="293"/>
      <c r="H15" s="295"/>
      <c r="I15" s="26"/>
      <c r="J15" s="293"/>
      <c r="K15" s="293"/>
      <c r="L15" s="293"/>
      <c r="M15" s="293"/>
      <c r="N15" s="972" t="s">
        <v>15</v>
      </c>
      <c r="O15" s="972"/>
      <c r="P15" s="972"/>
      <c r="R15" s="304"/>
      <c r="S15" s="304"/>
      <c r="T15" s="304"/>
      <c r="U15" s="304"/>
      <c r="AL15" s="305"/>
      <c r="AM15" s="305"/>
      <c r="AN15" s="8"/>
      <c r="AO15" s="305"/>
      <c r="AP15" s="305"/>
    </row>
    <row r="16" spans="1:54" ht="104.25" customHeight="1" x14ac:dyDescent="0.3">
      <c r="A16" s="306" t="s">
        <v>17</v>
      </c>
      <c r="B16" s="307" t="s">
        <v>18</v>
      </c>
      <c r="C16" s="307" t="s">
        <v>19</v>
      </c>
      <c r="D16" s="307" t="s">
        <v>138</v>
      </c>
      <c r="E16" s="307" t="s">
        <v>139</v>
      </c>
      <c r="F16" s="307" t="s">
        <v>20</v>
      </c>
      <c r="G16" s="308" t="s">
        <v>140</v>
      </c>
      <c r="H16" s="309" t="s">
        <v>141</v>
      </c>
      <c r="I16" s="310" t="s">
        <v>142</v>
      </c>
      <c r="J16" s="310" t="s">
        <v>24</v>
      </c>
      <c r="K16" s="310" t="s">
        <v>25</v>
      </c>
      <c r="L16" s="307" t="s">
        <v>116</v>
      </c>
      <c r="M16" s="311" t="s">
        <v>27</v>
      </c>
      <c r="N16" s="311" t="s">
        <v>117</v>
      </c>
      <c r="O16" s="307" t="s">
        <v>143</v>
      </c>
      <c r="P16" s="307" t="s">
        <v>144</v>
      </c>
      <c r="Q16" s="51" t="s">
        <v>145</v>
      </c>
      <c r="R16" s="304"/>
      <c r="S16" s="304"/>
      <c r="T16" s="304"/>
      <c r="U16" s="304"/>
      <c r="AL16" s="312" t="s">
        <v>143</v>
      </c>
      <c r="AM16" s="312" t="s">
        <v>144</v>
      </c>
      <c r="AN16" s="8"/>
      <c r="AO16" s="312" t="s">
        <v>143</v>
      </c>
      <c r="AP16" s="312" t="s">
        <v>144</v>
      </c>
    </row>
    <row r="17" spans="1:54" s="323" customFormat="1" ht="30" customHeight="1" x14ac:dyDescent="0.3">
      <c r="A17" s="313">
        <v>1</v>
      </c>
      <c r="B17" s="314">
        <v>2</v>
      </c>
      <c r="C17" s="314">
        <v>3</v>
      </c>
      <c r="D17" s="314">
        <v>4</v>
      </c>
      <c r="E17" s="314">
        <v>5</v>
      </c>
      <c r="F17" s="315">
        <v>6</v>
      </c>
      <c r="G17" s="314">
        <v>7</v>
      </c>
      <c r="H17" s="316">
        <v>8</v>
      </c>
      <c r="I17" s="317">
        <v>9</v>
      </c>
      <c r="J17" s="317">
        <v>10</v>
      </c>
      <c r="K17" s="317">
        <v>11</v>
      </c>
      <c r="L17" s="318">
        <v>12</v>
      </c>
      <c r="M17" s="318">
        <v>13</v>
      </c>
      <c r="N17" s="318">
        <v>14</v>
      </c>
      <c r="O17" s="318">
        <v>15</v>
      </c>
      <c r="P17" s="318" t="s">
        <v>146</v>
      </c>
      <c r="Q17" s="318">
        <v>17</v>
      </c>
      <c r="R17" s="319"/>
      <c r="S17" s="319"/>
      <c r="T17" s="319"/>
      <c r="U17" s="319"/>
      <c r="V17" s="320"/>
      <c r="W17" s="320"/>
      <c r="X17" s="320"/>
      <c r="Y17" s="320"/>
      <c r="Z17" s="320"/>
      <c r="AA17" s="320"/>
      <c r="AB17" s="320"/>
      <c r="AC17" s="320"/>
      <c r="AD17" s="320"/>
      <c r="AE17" s="320"/>
      <c r="AF17" s="320"/>
      <c r="AG17" s="320"/>
      <c r="AH17" s="320"/>
      <c r="AI17" s="320"/>
      <c r="AJ17" s="320"/>
      <c r="AK17" s="320"/>
      <c r="AL17" s="321">
        <v>5</v>
      </c>
      <c r="AM17" s="321" t="s">
        <v>147</v>
      </c>
      <c r="AN17" s="322"/>
      <c r="AO17" s="321">
        <v>5</v>
      </c>
      <c r="AP17" s="321" t="s">
        <v>147</v>
      </c>
      <c r="AQ17" s="320"/>
      <c r="AR17" s="320"/>
      <c r="AS17" s="320"/>
      <c r="AT17" s="320"/>
      <c r="AU17" s="320"/>
      <c r="AV17" s="320"/>
      <c r="AW17" s="320"/>
      <c r="AX17" s="320"/>
      <c r="AY17" s="320"/>
      <c r="AZ17" s="320"/>
      <c r="BA17" s="320"/>
      <c r="BB17" s="320"/>
    </row>
    <row r="18" spans="1:54" ht="21.75" customHeight="1" x14ac:dyDescent="0.3">
      <c r="A18" s="740" t="s">
        <v>33</v>
      </c>
      <c r="B18" s="924" t="s">
        <v>360</v>
      </c>
      <c r="C18" s="924"/>
      <c r="D18" s="924"/>
      <c r="E18" s="924"/>
      <c r="F18" s="924"/>
      <c r="G18" s="924"/>
      <c r="H18" s="924"/>
      <c r="I18" s="924"/>
      <c r="J18" s="924"/>
      <c r="K18" s="924"/>
      <c r="L18" s="924"/>
      <c r="M18" s="924"/>
      <c r="N18" s="924"/>
      <c r="O18" s="924"/>
      <c r="P18" s="924"/>
      <c r="Q18" s="924"/>
      <c r="R18" s="44"/>
      <c r="S18" s="45"/>
      <c r="T18" s="46"/>
      <c r="U18" s="46"/>
      <c r="V18" s="46"/>
      <c r="W18" s="46"/>
      <c r="Z18" s="10"/>
      <c r="AA18" s="11"/>
      <c r="AB18" s="11"/>
      <c r="AC18" s="10"/>
      <c r="AD18" s="10"/>
      <c r="AE18" s="10"/>
      <c r="AF18" s="10"/>
      <c r="AG18" s="10"/>
      <c r="AH18" s="10"/>
      <c r="AI18" s="34"/>
      <c r="AJ18" s="10"/>
      <c r="AK18" s="10"/>
      <c r="AZ18" s="10"/>
      <c r="BA18" s="10"/>
      <c r="BB18" s="10"/>
    </row>
    <row r="19" spans="1:54" s="283" customFormat="1" ht="75" x14ac:dyDescent="0.3">
      <c r="A19" s="842">
        <v>1</v>
      </c>
      <c r="B19" s="835">
        <v>7000028942</v>
      </c>
      <c r="C19" s="835">
        <v>610</v>
      </c>
      <c r="D19" s="835">
        <v>40</v>
      </c>
      <c r="E19" s="835">
        <v>10</v>
      </c>
      <c r="F19" s="837" t="s">
        <v>424</v>
      </c>
      <c r="G19" s="835">
        <v>100002803</v>
      </c>
      <c r="H19" s="835">
        <v>998344</v>
      </c>
      <c r="I19" s="843"/>
      <c r="J19" s="844">
        <v>0.18</v>
      </c>
      <c r="K19" s="845"/>
      <c r="L19" s="837" t="s">
        <v>433</v>
      </c>
      <c r="M19" s="835" t="s">
        <v>330</v>
      </c>
      <c r="N19" s="835">
        <v>55.555</v>
      </c>
      <c r="O19" s="848"/>
      <c r="P19" s="849" t="str">
        <f t="shared" ref="P19:P45" si="0">IF(O19=0, "Included", IF(ISERROR(N19*O19), O19, N19*O19))</f>
        <v>Included</v>
      </c>
      <c r="Q19" s="328">
        <f t="shared" ref="Q19:Q45" si="1">S19</f>
        <v>0</v>
      </c>
      <c r="R19" s="283">
        <f t="shared" ref="R19:R45" si="2">IF(P19="Included",0,P19)</f>
        <v>0</v>
      </c>
      <c r="S19" s="283">
        <f t="shared" ref="S19:S45" si="3">IF(K19="",(R19*J19),(R19*K19))</f>
        <v>0</v>
      </c>
      <c r="T19" s="329">
        <f t="shared" ref="T19:T45" si="4">+N19*O19</f>
        <v>0</v>
      </c>
      <c r="U19" s="329"/>
      <c r="AD19" s="330"/>
    </row>
    <row r="20" spans="1:54" s="283" customFormat="1" ht="37.5" x14ac:dyDescent="0.3">
      <c r="A20" s="842">
        <f>A19+1</f>
        <v>2</v>
      </c>
      <c r="B20" s="835">
        <v>7000028942</v>
      </c>
      <c r="C20" s="835">
        <v>620</v>
      </c>
      <c r="D20" s="835">
        <v>50</v>
      </c>
      <c r="E20" s="835">
        <v>10</v>
      </c>
      <c r="F20" s="837" t="s">
        <v>425</v>
      </c>
      <c r="G20" s="835">
        <v>100057484</v>
      </c>
      <c r="H20" s="835">
        <v>995468</v>
      </c>
      <c r="I20" s="843"/>
      <c r="J20" s="844">
        <v>0.18</v>
      </c>
      <c r="K20" s="845"/>
      <c r="L20" s="837" t="s">
        <v>462</v>
      </c>
      <c r="M20" s="835" t="s">
        <v>330</v>
      </c>
      <c r="N20" s="835">
        <v>52.054000000000002</v>
      </c>
      <c r="O20" s="848"/>
      <c r="P20" s="849" t="str">
        <f t="shared" si="0"/>
        <v>Included</v>
      </c>
      <c r="Q20" s="328">
        <f t="shared" si="1"/>
        <v>0</v>
      </c>
      <c r="R20" s="283">
        <f t="shared" si="2"/>
        <v>0</v>
      </c>
      <c r="S20" s="283">
        <f t="shared" si="3"/>
        <v>0</v>
      </c>
      <c r="T20" s="329">
        <f t="shared" si="4"/>
        <v>0</v>
      </c>
      <c r="U20" s="329"/>
      <c r="AD20" s="330"/>
    </row>
    <row r="21" spans="1:54" s="283" customFormat="1" ht="37.5" x14ac:dyDescent="0.3">
      <c r="A21" s="842">
        <f t="shared" ref="A21:A37" si="5">A20+1</f>
        <v>3</v>
      </c>
      <c r="B21" s="835">
        <v>7000028942</v>
      </c>
      <c r="C21" s="835">
        <v>620</v>
      </c>
      <c r="D21" s="835">
        <v>50</v>
      </c>
      <c r="E21" s="835">
        <v>20</v>
      </c>
      <c r="F21" s="837" t="s">
        <v>425</v>
      </c>
      <c r="G21" s="835">
        <v>100057485</v>
      </c>
      <c r="H21" s="835">
        <v>995468</v>
      </c>
      <c r="I21" s="843"/>
      <c r="J21" s="844">
        <v>0.18</v>
      </c>
      <c r="K21" s="845"/>
      <c r="L21" s="837" t="s">
        <v>463</v>
      </c>
      <c r="M21" s="835" t="s">
        <v>330</v>
      </c>
      <c r="N21" s="835">
        <v>3.5009999999999999</v>
      </c>
      <c r="O21" s="848"/>
      <c r="P21" s="849" t="str">
        <f t="shared" ref="P21:P30" si="6">IF(O21=0, "Included", IF(ISERROR(N21*O21), O21, N21*O21))</f>
        <v>Included</v>
      </c>
      <c r="Q21" s="328">
        <f t="shared" ref="Q21:Q30" si="7">S21</f>
        <v>0</v>
      </c>
      <c r="R21" s="283">
        <f t="shared" ref="R21:R30" si="8">IF(P21="Included",0,P21)</f>
        <v>0</v>
      </c>
      <c r="S21" s="283">
        <f t="shared" ref="S21:S30" si="9">IF(K21="",(R21*J21),(R21*K21))</f>
        <v>0</v>
      </c>
      <c r="T21" s="329">
        <f t="shared" ref="T21:T30" si="10">+N21*O21</f>
        <v>0</v>
      </c>
      <c r="U21" s="329"/>
      <c r="AD21" s="330"/>
    </row>
    <row r="22" spans="1:54" s="283" customFormat="1" ht="75" x14ac:dyDescent="0.3">
      <c r="A22" s="842">
        <f t="shared" si="5"/>
        <v>4</v>
      </c>
      <c r="B22" s="835">
        <v>7000028942</v>
      </c>
      <c r="C22" s="835">
        <v>630</v>
      </c>
      <c r="D22" s="835">
        <v>60</v>
      </c>
      <c r="E22" s="835">
        <v>10</v>
      </c>
      <c r="F22" s="837" t="s">
        <v>426</v>
      </c>
      <c r="G22" s="835">
        <v>100055161</v>
      </c>
      <c r="H22" s="835">
        <v>995468</v>
      </c>
      <c r="I22" s="843"/>
      <c r="J22" s="844">
        <v>0.18</v>
      </c>
      <c r="K22" s="845"/>
      <c r="L22" s="837" t="s">
        <v>434</v>
      </c>
      <c r="M22" s="835" t="s">
        <v>330</v>
      </c>
      <c r="N22" s="835">
        <v>52.054000000000002</v>
      </c>
      <c r="O22" s="848"/>
      <c r="P22" s="849" t="str">
        <f t="shared" si="6"/>
        <v>Included</v>
      </c>
      <c r="Q22" s="328">
        <f t="shared" si="7"/>
        <v>0</v>
      </c>
      <c r="R22" s="283">
        <f t="shared" si="8"/>
        <v>0</v>
      </c>
      <c r="S22" s="283">
        <f t="shared" si="9"/>
        <v>0</v>
      </c>
      <c r="T22" s="329">
        <f t="shared" si="10"/>
        <v>0</v>
      </c>
      <c r="U22" s="329"/>
      <c r="AD22" s="330"/>
    </row>
    <row r="23" spans="1:54" s="283" customFormat="1" ht="75" x14ac:dyDescent="0.3">
      <c r="A23" s="842">
        <f t="shared" si="5"/>
        <v>5</v>
      </c>
      <c r="B23" s="835">
        <v>7000028942</v>
      </c>
      <c r="C23" s="835">
        <v>630</v>
      </c>
      <c r="D23" s="835">
        <v>60</v>
      </c>
      <c r="E23" s="835">
        <v>20</v>
      </c>
      <c r="F23" s="837" t="s">
        <v>426</v>
      </c>
      <c r="G23" s="835">
        <v>100017979</v>
      </c>
      <c r="H23" s="835">
        <v>995468</v>
      </c>
      <c r="I23" s="843"/>
      <c r="J23" s="844">
        <v>0.18</v>
      </c>
      <c r="K23" s="845"/>
      <c r="L23" s="837" t="s">
        <v>435</v>
      </c>
      <c r="M23" s="835" t="s">
        <v>330</v>
      </c>
      <c r="N23" s="835">
        <v>3.5009999999999999</v>
      </c>
      <c r="O23" s="848"/>
      <c r="P23" s="849" t="str">
        <f t="shared" si="6"/>
        <v>Included</v>
      </c>
      <c r="Q23" s="328">
        <f t="shared" si="7"/>
        <v>0</v>
      </c>
      <c r="R23" s="283">
        <f t="shared" si="8"/>
        <v>0</v>
      </c>
      <c r="S23" s="283">
        <f t="shared" si="9"/>
        <v>0</v>
      </c>
      <c r="T23" s="329">
        <f t="shared" si="10"/>
        <v>0</v>
      </c>
      <c r="U23" s="329"/>
      <c r="AD23" s="330"/>
    </row>
    <row r="24" spans="1:54" s="283" customFormat="1" ht="56.25" x14ac:dyDescent="0.3">
      <c r="A24" s="842">
        <f t="shared" si="5"/>
        <v>6</v>
      </c>
      <c r="B24" s="835">
        <v>7000028942</v>
      </c>
      <c r="C24" s="835">
        <v>630</v>
      </c>
      <c r="D24" s="835">
        <v>60</v>
      </c>
      <c r="E24" s="835">
        <v>30</v>
      </c>
      <c r="F24" s="837" t="s">
        <v>426</v>
      </c>
      <c r="G24" s="835">
        <v>100056872</v>
      </c>
      <c r="H24" s="835">
        <v>995469</v>
      </c>
      <c r="I24" s="843"/>
      <c r="J24" s="844">
        <v>0.18</v>
      </c>
      <c r="K24" s="845"/>
      <c r="L24" s="837" t="s">
        <v>436</v>
      </c>
      <c r="M24" s="835" t="s">
        <v>34</v>
      </c>
      <c r="N24" s="835">
        <v>6</v>
      </c>
      <c r="O24" s="848"/>
      <c r="P24" s="849" t="str">
        <f t="shared" si="6"/>
        <v>Included</v>
      </c>
      <c r="Q24" s="328">
        <f t="shared" si="7"/>
        <v>0</v>
      </c>
      <c r="R24" s="283">
        <f t="shared" si="8"/>
        <v>0</v>
      </c>
      <c r="S24" s="283">
        <f t="shared" si="9"/>
        <v>0</v>
      </c>
      <c r="T24" s="329">
        <f t="shared" si="10"/>
        <v>0</v>
      </c>
      <c r="U24" s="329"/>
      <c r="AD24" s="330"/>
    </row>
    <row r="25" spans="1:54" s="283" customFormat="1" ht="56.25" x14ac:dyDescent="0.3">
      <c r="A25" s="842">
        <f t="shared" si="5"/>
        <v>7</v>
      </c>
      <c r="B25" s="835">
        <v>7000028942</v>
      </c>
      <c r="C25" s="835">
        <v>630</v>
      </c>
      <c r="D25" s="835">
        <v>60</v>
      </c>
      <c r="E25" s="835">
        <v>40</v>
      </c>
      <c r="F25" s="837" t="s">
        <v>426</v>
      </c>
      <c r="G25" s="835">
        <v>100056873</v>
      </c>
      <c r="H25" s="835">
        <v>995469</v>
      </c>
      <c r="I25" s="843"/>
      <c r="J25" s="844">
        <v>0.18</v>
      </c>
      <c r="K25" s="845"/>
      <c r="L25" s="837" t="s">
        <v>437</v>
      </c>
      <c r="M25" s="835" t="s">
        <v>34</v>
      </c>
      <c r="N25" s="835">
        <v>4</v>
      </c>
      <c r="O25" s="848"/>
      <c r="P25" s="849" t="str">
        <f t="shared" si="6"/>
        <v>Included</v>
      </c>
      <c r="Q25" s="328">
        <f t="shared" si="7"/>
        <v>0</v>
      </c>
      <c r="R25" s="283">
        <f t="shared" si="8"/>
        <v>0</v>
      </c>
      <c r="S25" s="283">
        <f t="shared" si="9"/>
        <v>0</v>
      </c>
      <c r="T25" s="329">
        <f t="shared" si="10"/>
        <v>0</v>
      </c>
      <c r="U25" s="329"/>
      <c r="AD25" s="330"/>
    </row>
    <row r="26" spans="1:54" s="283" customFormat="1" ht="56.25" x14ac:dyDescent="0.3">
      <c r="A26" s="842">
        <f t="shared" si="5"/>
        <v>8</v>
      </c>
      <c r="B26" s="835">
        <v>7000028942</v>
      </c>
      <c r="C26" s="835">
        <v>630</v>
      </c>
      <c r="D26" s="835">
        <v>60</v>
      </c>
      <c r="E26" s="835">
        <v>50</v>
      </c>
      <c r="F26" s="837" t="s">
        <v>426</v>
      </c>
      <c r="G26" s="835">
        <v>100056874</v>
      </c>
      <c r="H26" s="835">
        <v>995469</v>
      </c>
      <c r="I26" s="843"/>
      <c r="J26" s="844">
        <v>0.18</v>
      </c>
      <c r="K26" s="845"/>
      <c r="L26" s="837" t="s">
        <v>438</v>
      </c>
      <c r="M26" s="835" t="s">
        <v>34</v>
      </c>
      <c r="N26" s="835">
        <v>25</v>
      </c>
      <c r="O26" s="848"/>
      <c r="P26" s="849" t="str">
        <f t="shared" si="6"/>
        <v>Included</v>
      </c>
      <c r="Q26" s="328">
        <f t="shared" si="7"/>
        <v>0</v>
      </c>
      <c r="R26" s="283">
        <f t="shared" si="8"/>
        <v>0</v>
      </c>
      <c r="S26" s="283">
        <f t="shared" si="9"/>
        <v>0</v>
      </c>
      <c r="T26" s="329">
        <f t="shared" si="10"/>
        <v>0</v>
      </c>
      <c r="U26" s="329"/>
      <c r="AD26" s="330"/>
    </row>
    <row r="27" spans="1:54" s="283" customFormat="1" ht="18.75" x14ac:dyDescent="0.3">
      <c r="A27" s="842">
        <f t="shared" si="5"/>
        <v>9</v>
      </c>
      <c r="B27" s="835">
        <v>7000028942</v>
      </c>
      <c r="C27" s="835">
        <v>790</v>
      </c>
      <c r="D27" s="835">
        <v>110</v>
      </c>
      <c r="E27" s="835">
        <v>10</v>
      </c>
      <c r="F27" s="837" t="s">
        <v>427</v>
      </c>
      <c r="G27" s="835">
        <v>100038034</v>
      </c>
      <c r="H27" s="835">
        <v>995455</v>
      </c>
      <c r="I27" s="843"/>
      <c r="J27" s="844">
        <v>0.18</v>
      </c>
      <c r="K27" s="845"/>
      <c r="L27" s="837" t="s">
        <v>439</v>
      </c>
      <c r="M27" s="835" t="s">
        <v>387</v>
      </c>
      <c r="N27" s="835">
        <v>22</v>
      </c>
      <c r="O27" s="848"/>
      <c r="P27" s="849" t="str">
        <f t="shared" si="6"/>
        <v>Included</v>
      </c>
      <c r="Q27" s="328">
        <f t="shared" si="7"/>
        <v>0</v>
      </c>
      <c r="R27" s="283">
        <f t="shared" si="8"/>
        <v>0</v>
      </c>
      <c r="S27" s="283">
        <f t="shared" si="9"/>
        <v>0</v>
      </c>
      <c r="T27" s="329">
        <f t="shared" si="10"/>
        <v>0</v>
      </c>
      <c r="U27" s="329"/>
      <c r="AD27" s="330"/>
    </row>
    <row r="28" spans="1:54" s="283" customFormat="1" ht="75" x14ac:dyDescent="0.3">
      <c r="A28" s="842">
        <f t="shared" si="5"/>
        <v>10</v>
      </c>
      <c r="B28" s="835">
        <v>7000028942</v>
      </c>
      <c r="C28" s="835">
        <v>820</v>
      </c>
      <c r="D28" s="835">
        <v>130</v>
      </c>
      <c r="E28" s="835">
        <v>10</v>
      </c>
      <c r="F28" s="837" t="s">
        <v>428</v>
      </c>
      <c r="G28" s="835">
        <v>100002202</v>
      </c>
      <c r="H28" s="835">
        <v>995468</v>
      </c>
      <c r="I28" s="843"/>
      <c r="J28" s="844">
        <v>0.18</v>
      </c>
      <c r="K28" s="845"/>
      <c r="L28" s="837" t="s">
        <v>440</v>
      </c>
      <c r="M28" s="835" t="s">
        <v>34</v>
      </c>
      <c r="N28" s="835">
        <v>4</v>
      </c>
      <c r="O28" s="848"/>
      <c r="P28" s="849" t="str">
        <f t="shared" si="6"/>
        <v>Included</v>
      </c>
      <c r="Q28" s="328">
        <f t="shared" si="7"/>
        <v>0</v>
      </c>
      <c r="R28" s="283">
        <f t="shared" si="8"/>
        <v>0</v>
      </c>
      <c r="S28" s="283">
        <f t="shared" si="9"/>
        <v>0</v>
      </c>
      <c r="T28" s="329">
        <f t="shared" si="10"/>
        <v>0</v>
      </c>
      <c r="U28" s="329"/>
      <c r="AD28" s="330"/>
    </row>
    <row r="29" spans="1:54" s="283" customFormat="1" ht="75" x14ac:dyDescent="0.3">
      <c r="A29" s="842">
        <f t="shared" si="5"/>
        <v>11</v>
      </c>
      <c r="B29" s="835">
        <v>7000028942</v>
      </c>
      <c r="C29" s="835">
        <v>820</v>
      </c>
      <c r="D29" s="835">
        <v>130</v>
      </c>
      <c r="E29" s="835">
        <v>20</v>
      </c>
      <c r="F29" s="837" t="s">
        <v>428</v>
      </c>
      <c r="G29" s="835">
        <v>100002203</v>
      </c>
      <c r="H29" s="835">
        <v>995468</v>
      </c>
      <c r="I29" s="843"/>
      <c r="J29" s="844">
        <v>0.18</v>
      </c>
      <c r="K29" s="845"/>
      <c r="L29" s="837" t="s">
        <v>441</v>
      </c>
      <c r="M29" s="835" t="s">
        <v>34</v>
      </c>
      <c r="N29" s="835">
        <v>4</v>
      </c>
      <c r="O29" s="848"/>
      <c r="P29" s="849" t="str">
        <f t="shared" si="6"/>
        <v>Included</v>
      </c>
      <c r="Q29" s="328">
        <f t="shared" si="7"/>
        <v>0</v>
      </c>
      <c r="R29" s="283">
        <f t="shared" si="8"/>
        <v>0</v>
      </c>
      <c r="S29" s="283">
        <f t="shared" si="9"/>
        <v>0</v>
      </c>
      <c r="T29" s="329">
        <f t="shared" si="10"/>
        <v>0</v>
      </c>
      <c r="U29" s="329"/>
      <c r="AD29" s="330"/>
    </row>
    <row r="30" spans="1:54" s="283" customFormat="1" ht="75" x14ac:dyDescent="0.3">
      <c r="A30" s="842">
        <f t="shared" si="5"/>
        <v>12</v>
      </c>
      <c r="B30" s="835">
        <v>7000028942</v>
      </c>
      <c r="C30" s="835">
        <v>830</v>
      </c>
      <c r="D30" s="835">
        <v>140</v>
      </c>
      <c r="E30" s="835">
        <v>10</v>
      </c>
      <c r="F30" s="837" t="s">
        <v>429</v>
      </c>
      <c r="G30" s="835">
        <v>100055162</v>
      </c>
      <c r="H30" s="835">
        <v>995468</v>
      </c>
      <c r="I30" s="843"/>
      <c r="J30" s="844">
        <v>0.18</v>
      </c>
      <c r="K30" s="845"/>
      <c r="L30" s="837" t="s">
        <v>442</v>
      </c>
      <c r="M30" s="835" t="s">
        <v>34</v>
      </c>
      <c r="N30" s="835">
        <v>7</v>
      </c>
      <c r="O30" s="848"/>
      <c r="P30" s="849" t="str">
        <f t="shared" si="6"/>
        <v>Included</v>
      </c>
      <c r="Q30" s="328">
        <f t="shared" si="7"/>
        <v>0</v>
      </c>
      <c r="R30" s="283">
        <f t="shared" si="8"/>
        <v>0</v>
      </c>
      <c r="S30" s="283">
        <f t="shared" si="9"/>
        <v>0</v>
      </c>
      <c r="T30" s="329">
        <f t="shared" si="10"/>
        <v>0</v>
      </c>
      <c r="U30" s="329"/>
      <c r="AD30" s="330"/>
    </row>
    <row r="31" spans="1:54" s="283" customFormat="1" ht="37.5" x14ac:dyDescent="0.3">
      <c r="A31" s="842">
        <f t="shared" si="5"/>
        <v>13</v>
      </c>
      <c r="B31" s="835">
        <v>7000028942</v>
      </c>
      <c r="C31" s="835">
        <v>930</v>
      </c>
      <c r="D31" s="835">
        <v>200</v>
      </c>
      <c r="E31" s="835">
        <v>10</v>
      </c>
      <c r="F31" s="837" t="s">
        <v>430</v>
      </c>
      <c r="G31" s="835">
        <v>100001274</v>
      </c>
      <c r="H31" s="835">
        <v>995444</v>
      </c>
      <c r="I31" s="843"/>
      <c r="J31" s="844">
        <v>0.18</v>
      </c>
      <c r="K31" s="845"/>
      <c r="L31" s="837" t="s">
        <v>443</v>
      </c>
      <c r="M31" s="835" t="s">
        <v>34</v>
      </c>
      <c r="N31" s="835">
        <v>30</v>
      </c>
      <c r="O31" s="848"/>
      <c r="P31" s="849" t="str">
        <f t="shared" si="0"/>
        <v>Included</v>
      </c>
      <c r="Q31" s="328">
        <f t="shared" si="1"/>
        <v>0</v>
      </c>
      <c r="R31" s="283">
        <f t="shared" si="2"/>
        <v>0</v>
      </c>
      <c r="S31" s="283">
        <f t="shared" si="3"/>
        <v>0</v>
      </c>
      <c r="T31" s="329">
        <f t="shared" si="4"/>
        <v>0</v>
      </c>
      <c r="U31" s="329"/>
      <c r="AD31" s="330"/>
    </row>
    <row r="32" spans="1:54" s="283" customFormat="1" ht="37.5" x14ac:dyDescent="0.3">
      <c r="A32" s="842">
        <f t="shared" si="5"/>
        <v>14</v>
      </c>
      <c r="B32" s="835">
        <v>7000028942</v>
      </c>
      <c r="C32" s="835">
        <v>930</v>
      </c>
      <c r="D32" s="835">
        <v>200</v>
      </c>
      <c r="E32" s="835">
        <v>20</v>
      </c>
      <c r="F32" s="837" t="s">
        <v>430</v>
      </c>
      <c r="G32" s="835">
        <v>100001275</v>
      </c>
      <c r="H32" s="835">
        <v>995444</v>
      </c>
      <c r="I32" s="843"/>
      <c r="J32" s="844">
        <v>0.18</v>
      </c>
      <c r="K32" s="845"/>
      <c r="L32" s="837" t="s">
        <v>444</v>
      </c>
      <c r="M32" s="835" t="s">
        <v>34</v>
      </c>
      <c r="N32" s="835">
        <v>30</v>
      </c>
      <c r="O32" s="848"/>
      <c r="P32" s="849" t="str">
        <f t="shared" si="0"/>
        <v>Included</v>
      </c>
      <c r="Q32" s="328">
        <f t="shared" si="1"/>
        <v>0</v>
      </c>
      <c r="R32" s="283">
        <f t="shared" si="2"/>
        <v>0</v>
      </c>
      <c r="S32" s="283">
        <f t="shared" si="3"/>
        <v>0</v>
      </c>
      <c r="T32" s="329">
        <f t="shared" si="4"/>
        <v>0</v>
      </c>
      <c r="U32" s="329"/>
      <c r="AD32" s="330"/>
    </row>
    <row r="33" spans="1:54" s="283" customFormat="1" ht="37.5" x14ac:dyDescent="0.3">
      <c r="A33" s="842">
        <f t="shared" si="5"/>
        <v>15</v>
      </c>
      <c r="B33" s="835">
        <v>7000028942</v>
      </c>
      <c r="C33" s="835">
        <v>930</v>
      </c>
      <c r="D33" s="835">
        <v>200</v>
      </c>
      <c r="E33" s="835">
        <v>30</v>
      </c>
      <c r="F33" s="837" t="s">
        <v>430</v>
      </c>
      <c r="G33" s="835">
        <v>100001276</v>
      </c>
      <c r="H33" s="835">
        <v>995444</v>
      </c>
      <c r="I33" s="843"/>
      <c r="J33" s="844">
        <v>0.18</v>
      </c>
      <c r="K33" s="845"/>
      <c r="L33" s="837" t="s">
        <v>445</v>
      </c>
      <c r="M33" s="835" t="s">
        <v>331</v>
      </c>
      <c r="N33" s="835">
        <v>30</v>
      </c>
      <c r="O33" s="848"/>
      <c r="P33" s="849" t="str">
        <f t="shared" si="0"/>
        <v>Included</v>
      </c>
      <c r="Q33" s="328">
        <f t="shared" si="1"/>
        <v>0</v>
      </c>
      <c r="R33" s="283">
        <f t="shared" si="2"/>
        <v>0</v>
      </c>
      <c r="S33" s="283">
        <f t="shared" si="3"/>
        <v>0</v>
      </c>
      <c r="T33" s="329">
        <f t="shared" si="4"/>
        <v>0</v>
      </c>
      <c r="U33" s="329"/>
      <c r="AD33" s="330"/>
    </row>
    <row r="34" spans="1:54" s="283" customFormat="1" ht="37.5" x14ac:dyDescent="0.3">
      <c r="A34" s="842">
        <f t="shared" si="5"/>
        <v>16</v>
      </c>
      <c r="B34" s="835">
        <v>7000028942</v>
      </c>
      <c r="C34" s="835">
        <v>930</v>
      </c>
      <c r="D34" s="835">
        <v>200</v>
      </c>
      <c r="E34" s="835">
        <v>40</v>
      </c>
      <c r="F34" s="837" t="s">
        <v>430</v>
      </c>
      <c r="G34" s="835">
        <v>100001277</v>
      </c>
      <c r="H34" s="835">
        <v>995444</v>
      </c>
      <c r="I34" s="843"/>
      <c r="J34" s="844">
        <v>0.18</v>
      </c>
      <c r="K34" s="845"/>
      <c r="L34" s="837" t="s">
        <v>446</v>
      </c>
      <c r="M34" s="835" t="s">
        <v>34</v>
      </c>
      <c r="N34" s="835">
        <v>50</v>
      </c>
      <c r="O34" s="848"/>
      <c r="P34" s="849" t="str">
        <f t="shared" si="0"/>
        <v>Included</v>
      </c>
      <c r="Q34" s="328">
        <f t="shared" si="1"/>
        <v>0</v>
      </c>
      <c r="R34" s="283">
        <f t="shared" si="2"/>
        <v>0</v>
      </c>
      <c r="S34" s="283">
        <f t="shared" si="3"/>
        <v>0</v>
      </c>
      <c r="T34" s="329">
        <f t="shared" si="4"/>
        <v>0</v>
      </c>
      <c r="U34" s="329"/>
      <c r="AD34" s="330"/>
    </row>
    <row r="35" spans="1:54" s="283" customFormat="1" ht="37.5" x14ac:dyDescent="0.3">
      <c r="A35" s="842">
        <f t="shared" si="5"/>
        <v>17</v>
      </c>
      <c r="B35" s="835">
        <v>7000028942</v>
      </c>
      <c r="C35" s="835">
        <v>930</v>
      </c>
      <c r="D35" s="835">
        <v>200</v>
      </c>
      <c r="E35" s="835">
        <v>50</v>
      </c>
      <c r="F35" s="837" t="s">
        <v>430</v>
      </c>
      <c r="G35" s="835">
        <v>100001279</v>
      </c>
      <c r="H35" s="835">
        <v>995444</v>
      </c>
      <c r="I35" s="843"/>
      <c r="J35" s="844">
        <v>0.18</v>
      </c>
      <c r="K35" s="845"/>
      <c r="L35" s="837" t="s">
        <v>447</v>
      </c>
      <c r="M35" s="835" t="s">
        <v>331</v>
      </c>
      <c r="N35" s="835">
        <v>30</v>
      </c>
      <c r="O35" s="848"/>
      <c r="P35" s="849" t="str">
        <f t="shared" si="0"/>
        <v>Included</v>
      </c>
      <c r="Q35" s="328">
        <f t="shared" si="1"/>
        <v>0</v>
      </c>
      <c r="R35" s="283">
        <f t="shared" si="2"/>
        <v>0</v>
      </c>
      <c r="S35" s="283">
        <f t="shared" si="3"/>
        <v>0</v>
      </c>
      <c r="T35" s="329">
        <f t="shared" si="4"/>
        <v>0</v>
      </c>
      <c r="U35" s="329"/>
      <c r="AD35" s="330"/>
    </row>
    <row r="36" spans="1:54" s="283" customFormat="1" ht="18.75" x14ac:dyDescent="0.3">
      <c r="A36" s="842">
        <f t="shared" si="5"/>
        <v>18</v>
      </c>
      <c r="B36" s="835">
        <v>7000028942</v>
      </c>
      <c r="C36" s="835">
        <v>940</v>
      </c>
      <c r="D36" s="835">
        <v>230</v>
      </c>
      <c r="E36" s="835">
        <v>10</v>
      </c>
      <c r="F36" s="837" t="s">
        <v>431</v>
      </c>
      <c r="G36" s="835">
        <v>170002651</v>
      </c>
      <c r="H36" s="835">
        <v>995419</v>
      </c>
      <c r="I36" s="843"/>
      <c r="J36" s="844">
        <v>0.18</v>
      </c>
      <c r="K36" s="845"/>
      <c r="L36" s="837" t="s">
        <v>448</v>
      </c>
      <c r="M36" s="835" t="s">
        <v>34</v>
      </c>
      <c r="N36" s="835">
        <v>170</v>
      </c>
      <c r="O36" s="848"/>
      <c r="P36" s="849" t="str">
        <f t="shared" si="0"/>
        <v>Included</v>
      </c>
      <c r="Q36" s="328">
        <f t="shared" si="1"/>
        <v>0</v>
      </c>
      <c r="R36" s="283">
        <f t="shared" si="2"/>
        <v>0</v>
      </c>
      <c r="S36" s="283">
        <f t="shared" si="3"/>
        <v>0</v>
      </c>
      <c r="T36" s="329">
        <f t="shared" si="4"/>
        <v>0</v>
      </c>
      <c r="U36" s="329"/>
      <c r="AD36" s="330"/>
    </row>
    <row r="37" spans="1:54" s="283" customFormat="1" ht="56.25" x14ac:dyDescent="0.3">
      <c r="A37" s="842">
        <f t="shared" si="5"/>
        <v>19</v>
      </c>
      <c r="B37" s="835">
        <v>7000028942</v>
      </c>
      <c r="C37" s="835">
        <v>960</v>
      </c>
      <c r="D37" s="835">
        <v>250</v>
      </c>
      <c r="E37" s="835">
        <v>10</v>
      </c>
      <c r="F37" s="837" t="s">
        <v>432</v>
      </c>
      <c r="G37" s="835">
        <v>100023085</v>
      </c>
      <c r="H37" s="835">
        <v>995455</v>
      </c>
      <c r="I37" s="843"/>
      <c r="J37" s="844">
        <v>0.18</v>
      </c>
      <c r="K37" s="845"/>
      <c r="L37" s="837" t="s">
        <v>449</v>
      </c>
      <c r="M37" s="835" t="s">
        <v>395</v>
      </c>
      <c r="N37" s="835">
        <v>1</v>
      </c>
      <c r="O37" s="848"/>
      <c r="P37" s="849" t="str">
        <f t="shared" si="0"/>
        <v>Included</v>
      </c>
      <c r="Q37" s="328">
        <f t="shared" si="1"/>
        <v>0</v>
      </c>
      <c r="R37" s="283">
        <f t="shared" si="2"/>
        <v>0</v>
      </c>
      <c r="S37" s="283">
        <f t="shared" si="3"/>
        <v>0</v>
      </c>
      <c r="T37" s="329">
        <f t="shared" si="4"/>
        <v>0</v>
      </c>
      <c r="U37" s="329"/>
      <c r="AD37" s="330"/>
    </row>
    <row r="38" spans="1:54" ht="21.75" customHeight="1" x14ac:dyDescent="0.3">
      <c r="A38" s="740" t="s">
        <v>35</v>
      </c>
      <c r="B38" s="924" t="s">
        <v>479</v>
      </c>
      <c r="C38" s="924"/>
      <c r="D38" s="924"/>
      <c r="E38" s="924"/>
      <c r="F38" s="924"/>
      <c r="G38" s="924"/>
      <c r="H38" s="924"/>
      <c r="I38" s="924"/>
      <c r="J38" s="924"/>
      <c r="K38" s="924"/>
      <c r="L38" s="924"/>
      <c r="M38" s="924"/>
      <c r="N38" s="924"/>
      <c r="O38" s="924"/>
      <c r="P38" s="924"/>
      <c r="Q38" s="924"/>
      <c r="R38" s="44"/>
      <c r="S38" s="45"/>
      <c r="T38" s="46"/>
      <c r="U38" s="46"/>
      <c r="V38" s="46"/>
      <c r="W38" s="46"/>
      <c r="Z38" s="10"/>
      <c r="AA38" s="11"/>
      <c r="AB38" s="11"/>
      <c r="AC38" s="10"/>
      <c r="AD38" s="10"/>
      <c r="AE38" s="10"/>
      <c r="AF38" s="10"/>
      <c r="AG38" s="10"/>
      <c r="AH38" s="10"/>
      <c r="AI38" s="34"/>
      <c r="AJ38" s="10"/>
      <c r="AK38" s="10"/>
      <c r="AZ38" s="10"/>
      <c r="BA38" s="10"/>
      <c r="BB38" s="10"/>
    </row>
    <row r="39" spans="1:54" s="283" customFormat="1" ht="75" x14ac:dyDescent="0.3">
      <c r="A39" s="842">
        <v>1</v>
      </c>
      <c r="B39" s="835">
        <v>7000037622</v>
      </c>
      <c r="C39" s="835">
        <v>130</v>
      </c>
      <c r="D39" s="835">
        <v>40</v>
      </c>
      <c r="E39" s="835">
        <v>10</v>
      </c>
      <c r="F39" s="836" t="s">
        <v>424</v>
      </c>
      <c r="G39" s="835">
        <v>100002803</v>
      </c>
      <c r="H39" s="835">
        <v>998344</v>
      </c>
      <c r="I39" s="843"/>
      <c r="J39" s="844">
        <v>0.18</v>
      </c>
      <c r="K39" s="845"/>
      <c r="L39" s="846" t="s">
        <v>433</v>
      </c>
      <c r="M39" s="847" t="s">
        <v>330</v>
      </c>
      <c r="N39" s="847">
        <v>18.518000000000001</v>
      </c>
      <c r="O39" s="848"/>
      <c r="P39" s="849" t="str">
        <f t="shared" si="0"/>
        <v>Included</v>
      </c>
      <c r="Q39" s="328">
        <f t="shared" si="1"/>
        <v>0</v>
      </c>
      <c r="R39" s="283">
        <f t="shared" si="2"/>
        <v>0</v>
      </c>
      <c r="S39" s="283">
        <f t="shared" si="3"/>
        <v>0</v>
      </c>
      <c r="T39" s="329">
        <f t="shared" si="4"/>
        <v>0</v>
      </c>
      <c r="U39" s="329"/>
      <c r="AD39" s="330"/>
    </row>
    <row r="40" spans="1:54" s="283" customFormat="1" ht="37.5" x14ac:dyDescent="0.3">
      <c r="A40" s="842">
        <f t="shared" ref="A40:A65" si="11">A39+1</f>
        <v>2</v>
      </c>
      <c r="B40" s="835">
        <v>7000037622</v>
      </c>
      <c r="C40" s="835">
        <v>140</v>
      </c>
      <c r="D40" s="835">
        <v>50</v>
      </c>
      <c r="E40" s="835">
        <v>10</v>
      </c>
      <c r="F40" s="836" t="s">
        <v>425</v>
      </c>
      <c r="G40" s="835">
        <v>100057486</v>
      </c>
      <c r="H40" s="835">
        <v>995468</v>
      </c>
      <c r="I40" s="843"/>
      <c r="J40" s="844">
        <v>0.18</v>
      </c>
      <c r="K40" s="845"/>
      <c r="L40" s="846" t="s">
        <v>464</v>
      </c>
      <c r="M40" s="847" t="s">
        <v>330</v>
      </c>
      <c r="N40" s="847">
        <v>15.134</v>
      </c>
      <c r="O40" s="848"/>
      <c r="P40" s="849" t="str">
        <f t="shared" si="0"/>
        <v>Included</v>
      </c>
      <c r="Q40" s="328">
        <f t="shared" si="1"/>
        <v>0</v>
      </c>
      <c r="R40" s="283">
        <f t="shared" si="2"/>
        <v>0</v>
      </c>
      <c r="S40" s="283">
        <f t="shared" si="3"/>
        <v>0</v>
      </c>
      <c r="T40" s="329">
        <f t="shared" si="4"/>
        <v>0</v>
      </c>
      <c r="U40" s="329"/>
      <c r="AD40" s="330"/>
    </row>
    <row r="41" spans="1:54" s="283" customFormat="1" ht="37.5" x14ac:dyDescent="0.3">
      <c r="A41" s="842">
        <v>3</v>
      </c>
      <c r="B41" s="835">
        <v>7000037622</v>
      </c>
      <c r="C41" s="835">
        <v>140</v>
      </c>
      <c r="D41" s="835">
        <v>50</v>
      </c>
      <c r="E41" s="835">
        <v>20</v>
      </c>
      <c r="F41" s="836" t="s">
        <v>425</v>
      </c>
      <c r="G41" s="835">
        <v>100057487</v>
      </c>
      <c r="H41" s="835">
        <v>995468</v>
      </c>
      <c r="I41" s="843"/>
      <c r="J41" s="844">
        <v>0.18</v>
      </c>
      <c r="K41" s="845"/>
      <c r="L41" s="846" t="s">
        <v>465</v>
      </c>
      <c r="M41" s="847" t="s">
        <v>330</v>
      </c>
      <c r="N41" s="847">
        <v>3.3839999999999999</v>
      </c>
      <c r="O41" s="848"/>
      <c r="P41" s="849" t="str">
        <f t="shared" si="0"/>
        <v>Included</v>
      </c>
      <c r="Q41" s="328">
        <f t="shared" si="1"/>
        <v>0</v>
      </c>
      <c r="R41" s="283">
        <f t="shared" si="2"/>
        <v>0</v>
      </c>
      <c r="S41" s="283">
        <f t="shared" si="3"/>
        <v>0</v>
      </c>
      <c r="T41" s="329">
        <f t="shared" si="4"/>
        <v>0</v>
      </c>
      <c r="U41" s="329"/>
      <c r="AD41" s="330"/>
    </row>
    <row r="42" spans="1:54" s="283" customFormat="1" ht="75" x14ac:dyDescent="0.3">
      <c r="A42" s="842">
        <f t="shared" si="11"/>
        <v>4</v>
      </c>
      <c r="B42" s="835">
        <v>7000037622</v>
      </c>
      <c r="C42" s="835">
        <v>150</v>
      </c>
      <c r="D42" s="835">
        <v>60</v>
      </c>
      <c r="E42" s="835">
        <v>10</v>
      </c>
      <c r="F42" s="836" t="s">
        <v>426</v>
      </c>
      <c r="G42" s="835">
        <v>100017997</v>
      </c>
      <c r="H42" s="835">
        <v>995468</v>
      </c>
      <c r="I42" s="843"/>
      <c r="J42" s="844">
        <v>0.18</v>
      </c>
      <c r="K42" s="845"/>
      <c r="L42" s="846" t="s">
        <v>450</v>
      </c>
      <c r="M42" s="847" t="s">
        <v>330</v>
      </c>
      <c r="N42" s="847">
        <v>15.134</v>
      </c>
      <c r="O42" s="848"/>
      <c r="P42" s="849" t="str">
        <f t="shared" si="0"/>
        <v>Included</v>
      </c>
      <c r="Q42" s="328">
        <f t="shared" si="1"/>
        <v>0</v>
      </c>
      <c r="R42" s="283">
        <f t="shared" si="2"/>
        <v>0</v>
      </c>
      <c r="S42" s="283">
        <f t="shared" si="3"/>
        <v>0</v>
      </c>
      <c r="T42" s="329">
        <f t="shared" si="4"/>
        <v>0</v>
      </c>
      <c r="U42" s="329"/>
      <c r="AD42" s="330"/>
    </row>
    <row r="43" spans="1:54" s="283" customFormat="1" ht="75" x14ac:dyDescent="0.3">
      <c r="A43" s="842">
        <v>5</v>
      </c>
      <c r="B43" s="835">
        <v>7000037622</v>
      </c>
      <c r="C43" s="835">
        <v>150</v>
      </c>
      <c r="D43" s="835">
        <v>60</v>
      </c>
      <c r="E43" s="835">
        <v>20</v>
      </c>
      <c r="F43" s="836" t="s">
        <v>426</v>
      </c>
      <c r="G43" s="835">
        <v>100020945</v>
      </c>
      <c r="H43" s="835">
        <v>995468</v>
      </c>
      <c r="I43" s="843"/>
      <c r="J43" s="844">
        <v>0.18</v>
      </c>
      <c r="K43" s="845"/>
      <c r="L43" s="846" t="s">
        <v>451</v>
      </c>
      <c r="M43" s="847" t="s">
        <v>330</v>
      </c>
      <c r="N43" s="847">
        <v>3.3839999999999999</v>
      </c>
      <c r="O43" s="848"/>
      <c r="P43" s="849" t="str">
        <f t="shared" si="0"/>
        <v>Included</v>
      </c>
      <c r="Q43" s="328">
        <f t="shared" si="1"/>
        <v>0</v>
      </c>
      <c r="R43" s="283">
        <f t="shared" si="2"/>
        <v>0</v>
      </c>
      <c r="S43" s="283">
        <f t="shared" si="3"/>
        <v>0</v>
      </c>
      <c r="T43" s="329">
        <f t="shared" si="4"/>
        <v>0</v>
      </c>
      <c r="U43" s="329"/>
      <c r="AD43" s="330"/>
    </row>
    <row r="44" spans="1:54" s="283" customFormat="1" ht="56.25" x14ac:dyDescent="0.3">
      <c r="A44" s="842">
        <f t="shared" si="11"/>
        <v>6</v>
      </c>
      <c r="B44" s="835">
        <v>7000037622</v>
      </c>
      <c r="C44" s="835">
        <v>150</v>
      </c>
      <c r="D44" s="835">
        <v>60</v>
      </c>
      <c r="E44" s="835">
        <v>30</v>
      </c>
      <c r="F44" s="836" t="s">
        <v>426</v>
      </c>
      <c r="G44" s="835">
        <v>100056872</v>
      </c>
      <c r="H44" s="835">
        <v>995469</v>
      </c>
      <c r="I44" s="843"/>
      <c r="J44" s="844">
        <v>0.18</v>
      </c>
      <c r="K44" s="845"/>
      <c r="L44" s="846" t="s">
        <v>436</v>
      </c>
      <c r="M44" s="847" t="s">
        <v>34</v>
      </c>
      <c r="N44" s="847">
        <v>4</v>
      </c>
      <c r="O44" s="848"/>
      <c r="P44" s="849" t="str">
        <f t="shared" si="0"/>
        <v>Included</v>
      </c>
      <c r="Q44" s="328">
        <f t="shared" si="1"/>
        <v>0</v>
      </c>
      <c r="R44" s="283">
        <f t="shared" si="2"/>
        <v>0</v>
      </c>
      <c r="S44" s="283">
        <f t="shared" si="3"/>
        <v>0</v>
      </c>
      <c r="T44" s="329">
        <f t="shared" si="4"/>
        <v>0</v>
      </c>
      <c r="U44" s="329"/>
      <c r="AD44" s="330"/>
    </row>
    <row r="45" spans="1:54" s="283" customFormat="1" ht="56.25" x14ac:dyDescent="0.3">
      <c r="A45" s="842">
        <v>7</v>
      </c>
      <c r="B45" s="835">
        <v>7000037622</v>
      </c>
      <c r="C45" s="835">
        <v>150</v>
      </c>
      <c r="D45" s="835">
        <v>60</v>
      </c>
      <c r="E45" s="835">
        <v>40</v>
      </c>
      <c r="F45" s="836" t="s">
        <v>426</v>
      </c>
      <c r="G45" s="835">
        <v>100056873</v>
      </c>
      <c r="H45" s="835">
        <v>995469</v>
      </c>
      <c r="I45" s="843"/>
      <c r="J45" s="844">
        <v>0.18</v>
      </c>
      <c r="K45" s="845"/>
      <c r="L45" s="846" t="s">
        <v>437</v>
      </c>
      <c r="M45" s="847" t="s">
        <v>34</v>
      </c>
      <c r="N45" s="847">
        <v>2</v>
      </c>
      <c r="O45" s="848"/>
      <c r="P45" s="849" t="str">
        <f t="shared" si="0"/>
        <v>Included</v>
      </c>
      <c r="Q45" s="328">
        <f t="shared" si="1"/>
        <v>0</v>
      </c>
      <c r="R45" s="283">
        <f t="shared" si="2"/>
        <v>0</v>
      </c>
      <c r="S45" s="283">
        <f t="shared" si="3"/>
        <v>0</v>
      </c>
      <c r="T45" s="329">
        <f t="shared" si="4"/>
        <v>0</v>
      </c>
      <c r="U45" s="329"/>
      <c r="AD45" s="330"/>
    </row>
    <row r="46" spans="1:54" s="283" customFormat="1" ht="56.25" x14ac:dyDescent="0.3">
      <c r="A46" s="842">
        <v>8</v>
      </c>
      <c r="B46" s="835">
        <v>7000037622</v>
      </c>
      <c r="C46" s="835">
        <v>150</v>
      </c>
      <c r="D46" s="835">
        <v>60</v>
      </c>
      <c r="E46" s="835">
        <v>50</v>
      </c>
      <c r="F46" s="836" t="s">
        <v>426</v>
      </c>
      <c r="G46" s="835">
        <v>100056874</v>
      </c>
      <c r="H46" s="835">
        <v>995469</v>
      </c>
      <c r="I46" s="843"/>
      <c r="J46" s="844">
        <v>0.18</v>
      </c>
      <c r="K46" s="845"/>
      <c r="L46" s="846" t="s">
        <v>438</v>
      </c>
      <c r="M46" s="847" t="s">
        <v>34</v>
      </c>
      <c r="N46" s="847">
        <v>15</v>
      </c>
      <c r="O46" s="848"/>
      <c r="P46" s="849" t="str">
        <f t="shared" ref="P46:P66" si="12">IF(O46=0, "Included", IF(ISERROR(N46*O46), O46, N46*O46))</f>
        <v>Included</v>
      </c>
      <c r="Q46" s="328">
        <f t="shared" ref="Q46:Q66" si="13">S46</f>
        <v>0</v>
      </c>
      <c r="R46" s="283">
        <f t="shared" ref="R46:R66" si="14">IF(P46="Included",0,P46)</f>
        <v>0</v>
      </c>
      <c r="S46" s="283">
        <f t="shared" ref="S46:S51" si="15">IF(K46="",(R46*J46),(R46*K46))</f>
        <v>0</v>
      </c>
      <c r="T46" s="329">
        <f t="shared" ref="T46:T51" si="16">+N46*O46</f>
        <v>0</v>
      </c>
      <c r="U46" s="329"/>
      <c r="AD46" s="330"/>
    </row>
    <row r="47" spans="1:54" s="283" customFormat="1" ht="18.75" x14ac:dyDescent="0.3">
      <c r="A47" s="842">
        <v>9</v>
      </c>
      <c r="B47" s="835">
        <v>7000037622</v>
      </c>
      <c r="C47" s="835">
        <v>310</v>
      </c>
      <c r="D47" s="835">
        <v>110</v>
      </c>
      <c r="E47" s="835">
        <v>10</v>
      </c>
      <c r="F47" s="836" t="s">
        <v>427</v>
      </c>
      <c r="G47" s="835">
        <v>100038034</v>
      </c>
      <c r="H47" s="835">
        <v>995455</v>
      </c>
      <c r="I47" s="843"/>
      <c r="J47" s="844">
        <v>0.18</v>
      </c>
      <c r="K47" s="845"/>
      <c r="L47" s="846" t="s">
        <v>439</v>
      </c>
      <c r="M47" s="847" t="s">
        <v>387</v>
      </c>
      <c r="N47" s="847">
        <v>22</v>
      </c>
      <c r="O47" s="848"/>
      <c r="P47" s="849" t="str">
        <f t="shared" si="12"/>
        <v>Included</v>
      </c>
      <c r="Q47" s="328">
        <f t="shared" si="13"/>
        <v>0</v>
      </c>
      <c r="R47" s="283">
        <f t="shared" si="14"/>
        <v>0</v>
      </c>
      <c r="S47" s="283">
        <f t="shared" si="15"/>
        <v>0</v>
      </c>
      <c r="T47" s="329">
        <f t="shared" si="16"/>
        <v>0</v>
      </c>
      <c r="U47" s="329"/>
      <c r="AD47" s="330"/>
    </row>
    <row r="48" spans="1:54" s="283" customFormat="1" ht="75" x14ac:dyDescent="0.3">
      <c r="A48" s="842">
        <v>10</v>
      </c>
      <c r="B48" s="835">
        <v>7000037622</v>
      </c>
      <c r="C48" s="835">
        <v>340</v>
      </c>
      <c r="D48" s="835">
        <v>130</v>
      </c>
      <c r="E48" s="835">
        <v>10</v>
      </c>
      <c r="F48" s="837" t="s">
        <v>428</v>
      </c>
      <c r="G48" s="835">
        <v>100002202</v>
      </c>
      <c r="H48" s="835">
        <v>995468</v>
      </c>
      <c r="I48" s="843"/>
      <c r="J48" s="844">
        <v>0.18</v>
      </c>
      <c r="K48" s="845"/>
      <c r="L48" s="846" t="s">
        <v>440</v>
      </c>
      <c r="M48" s="847" t="s">
        <v>34</v>
      </c>
      <c r="N48" s="847">
        <v>2</v>
      </c>
      <c r="O48" s="848"/>
      <c r="P48" s="849" t="str">
        <f t="shared" si="12"/>
        <v>Included</v>
      </c>
      <c r="Q48" s="328">
        <f t="shared" si="13"/>
        <v>0</v>
      </c>
      <c r="R48" s="283">
        <f t="shared" si="14"/>
        <v>0</v>
      </c>
      <c r="S48" s="283">
        <f t="shared" si="15"/>
        <v>0</v>
      </c>
      <c r="T48" s="329">
        <f t="shared" si="16"/>
        <v>0</v>
      </c>
      <c r="U48" s="329"/>
      <c r="AD48" s="330"/>
    </row>
    <row r="49" spans="1:54" s="283" customFormat="1" ht="75" x14ac:dyDescent="0.3">
      <c r="A49" s="842">
        <v>11</v>
      </c>
      <c r="B49" s="835">
        <v>7000037622</v>
      </c>
      <c r="C49" s="835">
        <v>340</v>
      </c>
      <c r="D49" s="835">
        <v>130</v>
      </c>
      <c r="E49" s="835">
        <v>20</v>
      </c>
      <c r="F49" s="837" t="s">
        <v>428</v>
      </c>
      <c r="G49" s="835">
        <v>100002203</v>
      </c>
      <c r="H49" s="835">
        <v>995468</v>
      </c>
      <c r="I49" s="843"/>
      <c r="J49" s="844">
        <v>0.18</v>
      </c>
      <c r="K49" s="845"/>
      <c r="L49" s="846" t="s">
        <v>441</v>
      </c>
      <c r="M49" s="847" t="s">
        <v>34</v>
      </c>
      <c r="N49" s="847">
        <v>2</v>
      </c>
      <c r="O49" s="848"/>
      <c r="P49" s="849" t="str">
        <f t="shared" si="12"/>
        <v>Included</v>
      </c>
      <c r="Q49" s="328">
        <f t="shared" si="13"/>
        <v>0</v>
      </c>
      <c r="R49" s="283">
        <f t="shared" si="14"/>
        <v>0</v>
      </c>
      <c r="S49" s="283">
        <f t="shared" si="15"/>
        <v>0</v>
      </c>
      <c r="T49" s="329">
        <f t="shared" si="16"/>
        <v>0</v>
      </c>
      <c r="U49" s="329"/>
      <c r="AD49" s="330"/>
    </row>
    <row r="50" spans="1:54" s="283" customFormat="1" ht="75" x14ac:dyDescent="0.3">
      <c r="A50" s="842">
        <v>12</v>
      </c>
      <c r="B50" s="835">
        <v>7000037622</v>
      </c>
      <c r="C50" s="835">
        <v>350</v>
      </c>
      <c r="D50" s="835">
        <v>140</v>
      </c>
      <c r="E50" s="835">
        <v>10</v>
      </c>
      <c r="F50" s="837" t="s">
        <v>429</v>
      </c>
      <c r="G50" s="835">
        <v>100055162</v>
      </c>
      <c r="H50" s="835">
        <v>995468</v>
      </c>
      <c r="I50" s="843"/>
      <c r="J50" s="844">
        <v>0.18</v>
      </c>
      <c r="K50" s="845"/>
      <c r="L50" s="846" t="s">
        <v>442</v>
      </c>
      <c r="M50" s="847" t="s">
        <v>34</v>
      </c>
      <c r="N50" s="847">
        <v>4</v>
      </c>
      <c r="O50" s="848"/>
      <c r="P50" s="849" t="str">
        <f t="shared" si="12"/>
        <v>Included</v>
      </c>
      <c r="Q50" s="328">
        <f t="shared" si="13"/>
        <v>0</v>
      </c>
      <c r="R50" s="283">
        <f t="shared" si="14"/>
        <v>0</v>
      </c>
      <c r="S50" s="283">
        <f t="shared" si="15"/>
        <v>0</v>
      </c>
      <c r="T50" s="329">
        <f t="shared" si="16"/>
        <v>0</v>
      </c>
      <c r="U50" s="329"/>
      <c r="AD50" s="330"/>
    </row>
    <row r="51" spans="1:54" s="283" customFormat="1" ht="18.75" x14ac:dyDescent="0.3">
      <c r="A51" s="842">
        <v>13</v>
      </c>
      <c r="B51" s="835">
        <v>7000037622</v>
      </c>
      <c r="C51" s="835">
        <v>400</v>
      </c>
      <c r="D51" s="835">
        <v>190</v>
      </c>
      <c r="E51" s="835">
        <v>10</v>
      </c>
      <c r="F51" s="836" t="s">
        <v>431</v>
      </c>
      <c r="G51" s="835">
        <v>170002651</v>
      </c>
      <c r="H51" s="835">
        <v>995419</v>
      </c>
      <c r="I51" s="843"/>
      <c r="J51" s="844">
        <v>0.18</v>
      </c>
      <c r="K51" s="845"/>
      <c r="L51" s="846" t="s">
        <v>448</v>
      </c>
      <c r="M51" s="847" t="s">
        <v>34</v>
      </c>
      <c r="N51" s="847">
        <v>59</v>
      </c>
      <c r="O51" s="848"/>
      <c r="P51" s="849" t="str">
        <f t="shared" si="12"/>
        <v>Included</v>
      </c>
      <c r="Q51" s="328">
        <f t="shared" si="13"/>
        <v>0</v>
      </c>
      <c r="R51" s="283">
        <f t="shared" si="14"/>
        <v>0</v>
      </c>
      <c r="S51" s="283">
        <f t="shared" si="15"/>
        <v>0</v>
      </c>
      <c r="T51" s="329">
        <f t="shared" si="16"/>
        <v>0</v>
      </c>
      <c r="U51" s="329"/>
      <c r="AD51" s="330"/>
    </row>
    <row r="52" spans="1:54" s="283" customFormat="1" ht="56.25" x14ac:dyDescent="0.3">
      <c r="A52" s="842">
        <v>14</v>
      </c>
      <c r="B52" s="835">
        <v>7000037622</v>
      </c>
      <c r="C52" s="835">
        <v>420</v>
      </c>
      <c r="D52" s="835">
        <v>210</v>
      </c>
      <c r="E52" s="835">
        <v>10</v>
      </c>
      <c r="F52" s="836" t="s">
        <v>432</v>
      </c>
      <c r="G52" s="835">
        <v>100023085</v>
      </c>
      <c r="H52" s="835">
        <v>995455</v>
      </c>
      <c r="I52" s="843"/>
      <c r="J52" s="844">
        <v>0.18</v>
      </c>
      <c r="K52" s="845"/>
      <c r="L52" s="846" t="s">
        <v>449</v>
      </c>
      <c r="M52" s="847" t="s">
        <v>395</v>
      </c>
      <c r="N52" s="847">
        <v>1</v>
      </c>
      <c r="O52" s="848"/>
      <c r="P52" s="849" t="str">
        <f t="shared" ref="P52" si="17">IF(O52=0, "Included", IF(ISERROR(N52*O52), O52, N52*O52))</f>
        <v>Included</v>
      </c>
      <c r="Q52" s="328">
        <f t="shared" ref="Q52" si="18">S52</f>
        <v>0</v>
      </c>
      <c r="R52" s="283">
        <f t="shared" ref="R52" si="19">IF(P52="Included",0,P52)</f>
        <v>0</v>
      </c>
      <c r="S52" s="283">
        <f t="shared" ref="S52" si="20">IF(K52="",(R52*J52),(R52*K52))</f>
        <v>0</v>
      </c>
      <c r="T52" s="329">
        <f t="shared" ref="T52" si="21">+N52*O52</f>
        <v>0</v>
      </c>
      <c r="U52" s="329"/>
      <c r="AD52" s="330"/>
    </row>
    <row r="53" spans="1:54" ht="21.75" customHeight="1" x14ac:dyDescent="0.3">
      <c r="A53" s="740" t="s">
        <v>361</v>
      </c>
      <c r="B53" s="924" t="s">
        <v>455</v>
      </c>
      <c r="C53" s="924"/>
      <c r="D53" s="924"/>
      <c r="E53" s="924"/>
      <c r="F53" s="924"/>
      <c r="G53" s="924"/>
      <c r="H53" s="924"/>
      <c r="I53" s="924"/>
      <c r="J53" s="924"/>
      <c r="K53" s="924"/>
      <c r="L53" s="924"/>
      <c r="M53" s="924"/>
      <c r="N53" s="924"/>
      <c r="O53" s="924"/>
      <c r="P53" s="924"/>
      <c r="Q53" s="924"/>
      <c r="R53" s="44"/>
      <c r="S53" s="45"/>
      <c r="T53" s="46"/>
      <c r="U53" s="46"/>
      <c r="V53" s="46"/>
      <c r="W53" s="46"/>
      <c r="Z53" s="10"/>
      <c r="AA53" s="11"/>
      <c r="AB53" s="11"/>
      <c r="AC53" s="10"/>
      <c r="AD53" s="10"/>
      <c r="AE53" s="10"/>
      <c r="AF53" s="10"/>
      <c r="AG53" s="10"/>
      <c r="AH53" s="10"/>
      <c r="AI53" s="34"/>
      <c r="AJ53" s="10"/>
      <c r="AK53" s="10"/>
      <c r="AZ53" s="10"/>
      <c r="BA53" s="10"/>
      <c r="BB53" s="10"/>
    </row>
    <row r="54" spans="1:54" s="283" customFormat="1" ht="75" x14ac:dyDescent="0.3">
      <c r="A54" s="842">
        <v>1</v>
      </c>
      <c r="B54" s="835">
        <v>7000028940</v>
      </c>
      <c r="C54" s="835">
        <v>380</v>
      </c>
      <c r="D54" s="835">
        <v>90</v>
      </c>
      <c r="E54" s="835">
        <v>10</v>
      </c>
      <c r="F54" s="837" t="s">
        <v>452</v>
      </c>
      <c r="G54" s="835">
        <v>100002803</v>
      </c>
      <c r="H54" s="835">
        <v>998344</v>
      </c>
      <c r="I54" s="843"/>
      <c r="J54" s="844">
        <v>0.18</v>
      </c>
      <c r="K54" s="845"/>
      <c r="L54" s="837" t="s">
        <v>433</v>
      </c>
      <c r="M54" s="838" t="s">
        <v>330</v>
      </c>
      <c r="N54" s="838">
        <v>0.33500000000000002</v>
      </c>
      <c r="O54" s="848"/>
      <c r="P54" s="849" t="str">
        <f t="shared" si="12"/>
        <v>Included</v>
      </c>
      <c r="Q54" s="328">
        <f t="shared" si="13"/>
        <v>0</v>
      </c>
      <c r="R54" s="283">
        <f t="shared" si="14"/>
        <v>0</v>
      </c>
      <c r="S54" s="283">
        <f>IF(K54="",(R54*J54),(R54*K54))</f>
        <v>0</v>
      </c>
      <c r="T54" s="329">
        <f>+N54*O54</f>
        <v>0</v>
      </c>
      <c r="U54" s="329"/>
      <c r="AD54" s="330"/>
    </row>
    <row r="55" spans="1:54" s="283" customFormat="1" ht="18.75" x14ac:dyDescent="0.3">
      <c r="A55" s="842">
        <f t="shared" si="11"/>
        <v>2</v>
      </c>
      <c r="B55" s="835">
        <v>7000028940</v>
      </c>
      <c r="C55" s="835">
        <v>390</v>
      </c>
      <c r="D55" s="835">
        <v>100</v>
      </c>
      <c r="E55" s="835">
        <v>10</v>
      </c>
      <c r="F55" s="837" t="s">
        <v>453</v>
      </c>
      <c r="G55" s="835">
        <v>100057488</v>
      </c>
      <c r="H55" s="835">
        <v>995468</v>
      </c>
      <c r="I55" s="843"/>
      <c r="J55" s="844">
        <v>0.18</v>
      </c>
      <c r="K55" s="845"/>
      <c r="L55" s="837" t="s">
        <v>466</v>
      </c>
      <c r="M55" s="838" t="s">
        <v>330</v>
      </c>
      <c r="N55" s="838">
        <v>0.33500000000000002</v>
      </c>
      <c r="O55" s="848"/>
      <c r="P55" s="849" t="str">
        <f t="shared" si="12"/>
        <v>Included</v>
      </c>
      <c r="Q55" s="328">
        <f t="shared" si="13"/>
        <v>0</v>
      </c>
      <c r="R55" s="283">
        <f t="shared" si="14"/>
        <v>0</v>
      </c>
      <c r="S55" s="283">
        <f t="shared" ref="S55:S66" si="22">IF(K55="",(R55*J55),(R55*K55))</f>
        <v>0</v>
      </c>
      <c r="T55" s="329">
        <f t="shared" ref="T55:T66" si="23">+N55*O55</f>
        <v>0</v>
      </c>
      <c r="U55" s="329"/>
      <c r="AD55" s="330"/>
    </row>
    <row r="56" spans="1:54" s="283" customFormat="1" ht="56.25" x14ac:dyDescent="0.3">
      <c r="A56" s="842">
        <v>3</v>
      </c>
      <c r="B56" s="835">
        <v>7000028940</v>
      </c>
      <c r="C56" s="835">
        <v>390</v>
      </c>
      <c r="D56" s="835">
        <v>100</v>
      </c>
      <c r="E56" s="835">
        <v>20</v>
      </c>
      <c r="F56" s="837" t="s">
        <v>453</v>
      </c>
      <c r="G56" s="835">
        <v>100013757</v>
      </c>
      <c r="H56" s="835">
        <v>995468</v>
      </c>
      <c r="I56" s="843"/>
      <c r="J56" s="844">
        <v>0.18</v>
      </c>
      <c r="K56" s="845"/>
      <c r="L56" s="837" t="s">
        <v>454</v>
      </c>
      <c r="M56" s="838" t="s">
        <v>330</v>
      </c>
      <c r="N56" s="838">
        <v>0.33500000000000002</v>
      </c>
      <c r="O56" s="848"/>
      <c r="P56" s="849" t="str">
        <f t="shared" ref="P56:P57" si="24">IF(O56=0, "Included", IF(ISERROR(N56*O56), O56, N56*O56))</f>
        <v>Included</v>
      </c>
      <c r="Q56" s="328">
        <f t="shared" ref="Q56:Q57" si="25">S56</f>
        <v>0</v>
      </c>
      <c r="R56" s="283">
        <f t="shared" ref="R56:R57" si="26">IF(P56="Included",0,P56)</f>
        <v>0</v>
      </c>
      <c r="S56" s="283">
        <f t="shared" ref="S56:S57" si="27">IF(K56="",(R56*J56),(R56*K56))</f>
        <v>0</v>
      </c>
      <c r="T56" s="329">
        <f t="shared" ref="T56:T57" si="28">+N56*O56</f>
        <v>0</v>
      </c>
      <c r="U56" s="329"/>
      <c r="AD56" s="330"/>
    </row>
    <row r="57" spans="1:54" s="283" customFormat="1" ht="37.5" x14ac:dyDescent="0.3">
      <c r="A57" s="842">
        <f t="shared" si="11"/>
        <v>4</v>
      </c>
      <c r="B57" s="835">
        <v>7000028940</v>
      </c>
      <c r="C57" s="835">
        <v>460</v>
      </c>
      <c r="D57" s="835">
        <v>140</v>
      </c>
      <c r="E57" s="835">
        <v>10</v>
      </c>
      <c r="F57" s="837" t="s">
        <v>430</v>
      </c>
      <c r="G57" s="835">
        <v>100001274</v>
      </c>
      <c r="H57" s="835">
        <v>995444</v>
      </c>
      <c r="I57" s="843"/>
      <c r="J57" s="844">
        <v>0.18</v>
      </c>
      <c r="K57" s="845"/>
      <c r="L57" s="837" t="s">
        <v>443</v>
      </c>
      <c r="M57" s="838" t="s">
        <v>34</v>
      </c>
      <c r="N57" s="838">
        <v>5</v>
      </c>
      <c r="O57" s="848"/>
      <c r="P57" s="849" t="str">
        <f t="shared" si="24"/>
        <v>Included</v>
      </c>
      <c r="Q57" s="328">
        <f t="shared" si="25"/>
        <v>0</v>
      </c>
      <c r="R57" s="283">
        <f t="shared" si="26"/>
        <v>0</v>
      </c>
      <c r="S57" s="283">
        <f t="shared" si="27"/>
        <v>0</v>
      </c>
      <c r="T57" s="329">
        <f t="shared" si="28"/>
        <v>0</v>
      </c>
      <c r="U57" s="329"/>
      <c r="AD57" s="330"/>
    </row>
    <row r="58" spans="1:54" s="283" customFormat="1" ht="37.5" x14ac:dyDescent="0.3">
      <c r="A58" s="842">
        <v>5</v>
      </c>
      <c r="B58" s="835">
        <v>7000028940</v>
      </c>
      <c r="C58" s="835">
        <v>460</v>
      </c>
      <c r="D58" s="835">
        <v>140</v>
      </c>
      <c r="E58" s="835">
        <v>20</v>
      </c>
      <c r="F58" s="837" t="s">
        <v>430</v>
      </c>
      <c r="G58" s="835">
        <v>100001275</v>
      </c>
      <c r="H58" s="835">
        <v>995444</v>
      </c>
      <c r="I58" s="843"/>
      <c r="J58" s="844">
        <v>0.18</v>
      </c>
      <c r="K58" s="845"/>
      <c r="L58" s="837" t="s">
        <v>444</v>
      </c>
      <c r="M58" s="838" t="s">
        <v>34</v>
      </c>
      <c r="N58" s="838">
        <v>5</v>
      </c>
      <c r="O58" s="848"/>
      <c r="P58" s="849" t="str">
        <f t="shared" si="12"/>
        <v>Included</v>
      </c>
      <c r="Q58" s="328">
        <f t="shared" si="13"/>
        <v>0</v>
      </c>
      <c r="R58" s="283">
        <f t="shared" si="14"/>
        <v>0</v>
      </c>
      <c r="S58" s="283">
        <f t="shared" si="22"/>
        <v>0</v>
      </c>
      <c r="T58" s="329">
        <f t="shared" si="23"/>
        <v>0</v>
      </c>
      <c r="U58" s="329"/>
      <c r="AD58" s="330"/>
    </row>
    <row r="59" spans="1:54" s="283" customFormat="1" ht="37.5" x14ac:dyDescent="0.3">
      <c r="A59" s="842">
        <f t="shared" si="11"/>
        <v>6</v>
      </c>
      <c r="B59" s="835">
        <v>7000028940</v>
      </c>
      <c r="C59" s="835">
        <v>460</v>
      </c>
      <c r="D59" s="835">
        <v>140</v>
      </c>
      <c r="E59" s="835">
        <v>30</v>
      </c>
      <c r="F59" s="837" t="s">
        <v>430</v>
      </c>
      <c r="G59" s="835">
        <v>100001276</v>
      </c>
      <c r="H59" s="835">
        <v>995444</v>
      </c>
      <c r="I59" s="843"/>
      <c r="J59" s="844">
        <v>0.18</v>
      </c>
      <c r="K59" s="845"/>
      <c r="L59" s="837" t="s">
        <v>445</v>
      </c>
      <c r="M59" s="838" t="s">
        <v>331</v>
      </c>
      <c r="N59" s="838">
        <v>5</v>
      </c>
      <c r="O59" s="848"/>
      <c r="P59" s="849" t="str">
        <f t="shared" si="12"/>
        <v>Included</v>
      </c>
      <c r="Q59" s="328">
        <f t="shared" si="13"/>
        <v>0</v>
      </c>
      <c r="R59" s="283">
        <f t="shared" si="14"/>
        <v>0</v>
      </c>
      <c r="S59" s="283">
        <f t="shared" si="22"/>
        <v>0</v>
      </c>
      <c r="T59" s="329">
        <f t="shared" si="23"/>
        <v>0</v>
      </c>
      <c r="U59" s="329"/>
      <c r="AD59" s="330"/>
    </row>
    <row r="60" spans="1:54" s="283" customFormat="1" ht="37.5" x14ac:dyDescent="0.3">
      <c r="A60" s="842">
        <v>7</v>
      </c>
      <c r="B60" s="835">
        <v>7000028940</v>
      </c>
      <c r="C60" s="835">
        <v>460</v>
      </c>
      <c r="D60" s="835">
        <v>140</v>
      </c>
      <c r="E60" s="835">
        <v>40</v>
      </c>
      <c r="F60" s="837" t="s">
        <v>430</v>
      </c>
      <c r="G60" s="835">
        <v>100001277</v>
      </c>
      <c r="H60" s="835">
        <v>995444</v>
      </c>
      <c r="I60" s="843"/>
      <c r="J60" s="844">
        <v>0.18</v>
      </c>
      <c r="K60" s="845"/>
      <c r="L60" s="837" t="s">
        <v>446</v>
      </c>
      <c r="M60" s="838" t="s">
        <v>34</v>
      </c>
      <c r="N60" s="838">
        <v>5</v>
      </c>
      <c r="O60" s="848"/>
      <c r="P60" s="849" t="str">
        <f t="shared" si="12"/>
        <v>Included</v>
      </c>
      <c r="Q60" s="328">
        <f t="shared" si="13"/>
        <v>0</v>
      </c>
      <c r="R60" s="283">
        <f t="shared" si="14"/>
        <v>0</v>
      </c>
      <c r="S60" s="283">
        <f t="shared" si="22"/>
        <v>0</v>
      </c>
      <c r="T60" s="329">
        <f t="shared" si="23"/>
        <v>0</v>
      </c>
      <c r="U60" s="329"/>
      <c r="AD60" s="330"/>
    </row>
    <row r="61" spans="1:54" ht="21.75" customHeight="1" x14ac:dyDescent="0.3">
      <c r="A61" s="740" t="s">
        <v>362</v>
      </c>
      <c r="B61" s="924" t="s">
        <v>480</v>
      </c>
      <c r="C61" s="924"/>
      <c r="D61" s="924"/>
      <c r="E61" s="924"/>
      <c r="F61" s="924"/>
      <c r="G61" s="924"/>
      <c r="H61" s="924"/>
      <c r="I61" s="924"/>
      <c r="J61" s="924"/>
      <c r="K61" s="924"/>
      <c r="L61" s="924"/>
      <c r="M61" s="924"/>
      <c r="N61" s="924"/>
      <c r="O61" s="924"/>
      <c r="P61" s="924"/>
      <c r="Q61" s="924"/>
      <c r="R61" s="44"/>
      <c r="S61" s="45"/>
      <c r="T61" s="46"/>
      <c r="U61" s="46"/>
      <c r="V61" s="46"/>
      <c r="W61" s="46"/>
      <c r="Z61" s="10"/>
      <c r="AA61" s="11"/>
      <c r="AB61" s="11"/>
      <c r="AC61" s="10"/>
      <c r="AD61" s="10"/>
      <c r="AE61" s="10"/>
      <c r="AF61" s="10"/>
      <c r="AG61" s="10"/>
      <c r="AH61" s="10"/>
      <c r="AI61" s="34"/>
      <c r="AJ61" s="10"/>
      <c r="AK61" s="10"/>
      <c r="AZ61" s="10"/>
      <c r="BA61" s="10"/>
      <c r="BB61" s="10"/>
    </row>
    <row r="62" spans="1:54" s="283" customFormat="1" ht="75" x14ac:dyDescent="0.3">
      <c r="A62" s="842">
        <v>1</v>
      </c>
      <c r="B62" s="835">
        <v>7000028941</v>
      </c>
      <c r="C62" s="835">
        <v>360</v>
      </c>
      <c r="D62" s="835">
        <v>90</v>
      </c>
      <c r="E62" s="835">
        <v>10</v>
      </c>
      <c r="F62" s="837" t="s">
        <v>452</v>
      </c>
      <c r="G62" s="835">
        <v>100002803</v>
      </c>
      <c r="H62" s="835">
        <v>998344</v>
      </c>
      <c r="I62" s="843"/>
      <c r="J62" s="844">
        <v>0.18</v>
      </c>
      <c r="K62" s="845"/>
      <c r="L62" s="846" t="s">
        <v>433</v>
      </c>
      <c r="M62" s="847" t="s">
        <v>330</v>
      </c>
      <c r="N62" s="847">
        <v>0.33500000000000002</v>
      </c>
      <c r="O62" s="848"/>
      <c r="P62" s="849" t="str">
        <f t="shared" si="12"/>
        <v>Included</v>
      </c>
      <c r="Q62" s="328">
        <f t="shared" si="13"/>
        <v>0</v>
      </c>
      <c r="R62" s="283">
        <f t="shared" si="14"/>
        <v>0</v>
      </c>
      <c r="S62" s="283">
        <f t="shared" si="22"/>
        <v>0</v>
      </c>
      <c r="T62" s="329">
        <f t="shared" si="23"/>
        <v>0</v>
      </c>
      <c r="U62" s="329"/>
      <c r="AD62" s="330"/>
    </row>
    <row r="63" spans="1:54" s="283" customFormat="1" ht="18.75" x14ac:dyDescent="0.3">
      <c r="A63" s="842">
        <f t="shared" si="11"/>
        <v>2</v>
      </c>
      <c r="B63" s="835">
        <v>7000028941</v>
      </c>
      <c r="C63" s="835">
        <v>370</v>
      </c>
      <c r="D63" s="835">
        <v>100</v>
      </c>
      <c r="E63" s="835">
        <v>10</v>
      </c>
      <c r="F63" s="837" t="s">
        <v>453</v>
      </c>
      <c r="G63" s="835">
        <v>100057488</v>
      </c>
      <c r="H63" s="835">
        <v>995468</v>
      </c>
      <c r="I63" s="843"/>
      <c r="J63" s="844">
        <v>0.18</v>
      </c>
      <c r="K63" s="845"/>
      <c r="L63" s="846" t="s">
        <v>466</v>
      </c>
      <c r="M63" s="847" t="s">
        <v>330</v>
      </c>
      <c r="N63" s="847">
        <v>0.33500000000000002</v>
      </c>
      <c r="O63" s="848"/>
      <c r="P63" s="849" t="str">
        <f t="shared" si="12"/>
        <v>Included</v>
      </c>
      <c r="Q63" s="328">
        <f t="shared" si="13"/>
        <v>0</v>
      </c>
      <c r="R63" s="283">
        <f t="shared" si="14"/>
        <v>0</v>
      </c>
      <c r="S63" s="283">
        <f t="shared" si="22"/>
        <v>0</v>
      </c>
      <c r="T63" s="329">
        <f t="shared" si="23"/>
        <v>0</v>
      </c>
      <c r="U63" s="329"/>
      <c r="AD63" s="330"/>
    </row>
    <row r="64" spans="1:54" s="283" customFormat="1" ht="56.25" x14ac:dyDescent="0.3">
      <c r="A64" s="842">
        <v>3</v>
      </c>
      <c r="B64" s="835">
        <v>7000028941</v>
      </c>
      <c r="C64" s="835">
        <v>370</v>
      </c>
      <c r="D64" s="835">
        <v>100</v>
      </c>
      <c r="E64" s="835">
        <v>20</v>
      </c>
      <c r="F64" s="837" t="s">
        <v>453</v>
      </c>
      <c r="G64" s="835">
        <v>100013757</v>
      </c>
      <c r="H64" s="835">
        <v>995468</v>
      </c>
      <c r="I64" s="843"/>
      <c r="J64" s="844">
        <v>0.18</v>
      </c>
      <c r="K64" s="845"/>
      <c r="L64" s="846" t="s">
        <v>454</v>
      </c>
      <c r="M64" s="847" t="s">
        <v>330</v>
      </c>
      <c r="N64" s="847">
        <v>0.33500000000000002</v>
      </c>
      <c r="O64" s="848"/>
      <c r="P64" s="849" t="str">
        <f t="shared" si="12"/>
        <v>Included</v>
      </c>
      <c r="Q64" s="328">
        <f t="shared" si="13"/>
        <v>0</v>
      </c>
      <c r="R64" s="283">
        <f t="shared" si="14"/>
        <v>0</v>
      </c>
      <c r="S64" s="283">
        <f t="shared" si="22"/>
        <v>0</v>
      </c>
      <c r="T64" s="329">
        <f t="shared" si="23"/>
        <v>0</v>
      </c>
      <c r="U64" s="329"/>
      <c r="AD64" s="330"/>
    </row>
    <row r="65" spans="1:54" s="283" customFormat="1" ht="37.5" x14ac:dyDescent="0.3">
      <c r="A65" s="842">
        <f t="shared" si="11"/>
        <v>4</v>
      </c>
      <c r="B65" s="835">
        <v>7000028941</v>
      </c>
      <c r="C65" s="835">
        <v>420</v>
      </c>
      <c r="D65" s="835">
        <v>140</v>
      </c>
      <c r="E65" s="835">
        <v>10</v>
      </c>
      <c r="F65" s="837" t="s">
        <v>430</v>
      </c>
      <c r="G65" s="835">
        <v>100001275</v>
      </c>
      <c r="H65" s="835">
        <v>995444</v>
      </c>
      <c r="I65" s="843"/>
      <c r="J65" s="844">
        <v>0.18</v>
      </c>
      <c r="K65" s="845"/>
      <c r="L65" s="846" t="s">
        <v>444</v>
      </c>
      <c r="M65" s="847" t="s">
        <v>34</v>
      </c>
      <c r="N65" s="847">
        <v>5</v>
      </c>
      <c r="O65" s="848"/>
      <c r="P65" s="849" t="str">
        <f t="shared" si="12"/>
        <v>Included</v>
      </c>
      <c r="Q65" s="328">
        <f t="shared" si="13"/>
        <v>0</v>
      </c>
      <c r="R65" s="283">
        <f t="shared" si="14"/>
        <v>0</v>
      </c>
      <c r="S65" s="283">
        <f t="shared" si="22"/>
        <v>0</v>
      </c>
      <c r="T65" s="329">
        <f t="shared" si="23"/>
        <v>0</v>
      </c>
      <c r="U65" s="329"/>
      <c r="AD65" s="330"/>
    </row>
    <row r="66" spans="1:54" s="283" customFormat="1" ht="37.5" x14ac:dyDescent="0.3">
      <c r="A66" s="842">
        <v>5</v>
      </c>
      <c r="B66" s="835">
        <v>7000028941</v>
      </c>
      <c r="C66" s="835">
        <v>420</v>
      </c>
      <c r="D66" s="835">
        <v>140</v>
      </c>
      <c r="E66" s="835">
        <v>20</v>
      </c>
      <c r="F66" s="837" t="s">
        <v>430</v>
      </c>
      <c r="G66" s="835">
        <v>100001276</v>
      </c>
      <c r="H66" s="835">
        <v>995444</v>
      </c>
      <c r="I66" s="843"/>
      <c r="J66" s="844">
        <v>0.18</v>
      </c>
      <c r="K66" s="845"/>
      <c r="L66" s="846" t="s">
        <v>445</v>
      </c>
      <c r="M66" s="847" t="s">
        <v>331</v>
      </c>
      <c r="N66" s="847">
        <v>5</v>
      </c>
      <c r="O66" s="848"/>
      <c r="P66" s="849" t="str">
        <f t="shared" si="12"/>
        <v>Included</v>
      </c>
      <c r="Q66" s="328">
        <f t="shared" si="13"/>
        <v>0</v>
      </c>
      <c r="R66" s="283">
        <f t="shared" si="14"/>
        <v>0</v>
      </c>
      <c r="S66" s="283">
        <f t="shared" si="22"/>
        <v>0</v>
      </c>
      <c r="T66" s="329">
        <f t="shared" si="23"/>
        <v>0</v>
      </c>
      <c r="U66" s="329"/>
      <c r="AD66" s="330"/>
    </row>
    <row r="67" spans="1:54" s="283" customFormat="1" x14ac:dyDescent="0.3">
      <c r="A67" s="973"/>
      <c r="B67" s="974"/>
      <c r="C67" s="974"/>
      <c r="D67" s="974"/>
      <c r="E67" s="974"/>
      <c r="F67" s="974"/>
      <c r="G67" s="974"/>
      <c r="H67" s="974"/>
      <c r="I67" s="974"/>
      <c r="J67" s="974"/>
      <c r="K67" s="974"/>
      <c r="L67" s="974"/>
      <c r="M67" s="974"/>
      <c r="N67" s="974"/>
      <c r="O67" s="974"/>
      <c r="P67" s="974"/>
      <c r="Q67" s="975"/>
      <c r="R67" s="329"/>
      <c r="S67" s="329"/>
      <c r="T67" s="329"/>
      <c r="U67" s="329"/>
      <c r="AD67" s="330"/>
    </row>
    <row r="68" spans="1:54" ht="16.5" x14ac:dyDescent="0.3">
      <c r="A68" s="968"/>
      <c r="B68" s="969"/>
      <c r="C68" s="969"/>
      <c r="D68" s="969"/>
      <c r="E68" s="969"/>
      <c r="F68" s="969"/>
      <c r="G68" s="969"/>
      <c r="H68" s="969"/>
      <c r="I68" s="969"/>
      <c r="J68" s="969"/>
      <c r="K68" s="970"/>
      <c r="L68" s="331" t="s">
        <v>148</v>
      </c>
      <c r="M68" s="332"/>
      <c r="N68" s="333"/>
      <c r="O68" s="334"/>
      <c r="P68" s="335">
        <f>SUM(P19:P66)</f>
        <v>0</v>
      </c>
      <c r="Q68" s="336"/>
      <c r="S68" s="719">
        <f>SUM(S19:S66)</f>
        <v>0</v>
      </c>
      <c r="T68" s="10">
        <f>SUM(T19:T66)</f>
        <v>0</v>
      </c>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row>
    <row r="69" spans="1:54" ht="16.5" x14ac:dyDescent="0.3">
      <c r="A69" s="337"/>
      <c r="B69" s="338"/>
      <c r="C69" s="338"/>
      <c r="D69" s="338"/>
      <c r="E69" s="338"/>
      <c r="F69" s="338"/>
      <c r="G69" s="338"/>
      <c r="H69" s="339"/>
      <c r="I69" s="340"/>
      <c r="J69" s="338"/>
      <c r="K69" s="338"/>
      <c r="L69" s="977" t="s">
        <v>145</v>
      </c>
      <c r="M69" s="978"/>
      <c r="N69" s="978"/>
      <c r="O69" s="979"/>
      <c r="P69" s="335"/>
      <c r="Q69" s="341">
        <f>SUM(Q19:Q66)</f>
        <v>0</v>
      </c>
      <c r="T69" s="10">
        <f>+T68*0.18</f>
        <v>0</v>
      </c>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row>
    <row r="70" spans="1:54" ht="16.5" x14ac:dyDescent="0.3">
      <c r="A70" s="342"/>
      <c r="B70" s="81"/>
      <c r="C70" s="81"/>
      <c r="D70" s="81"/>
      <c r="E70" s="81"/>
      <c r="F70" s="81"/>
      <c r="G70" s="81"/>
      <c r="H70" s="946"/>
      <c r="I70" s="946"/>
      <c r="J70" s="946"/>
      <c r="K70" s="946"/>
      <c r="L70" s="946"/>
      <c r="M70" s="946"/>
      <c r="N70" s="11"/>
      <c r="O70" s="343"/>
      <c r="P70" s="344"/>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row>
    <row r="71" spans="1:54" ht="16.5" x14ac:dyDescent="0.3">
      <c r="A71" s="342" t="s">
        <v>41</v>
      </c>
      <c r="B71" s="980" t="s">
        <v>149</v>
      </c>
      <c r="C71" s="980"/>
      <c r="D71" s="980"/>
      <c r="E71" s="980"/>
      <c r="F71" s="980"/>
      <c r="G71" s="980"/>
      <c r="H71" s="980"/>
      <c r="I71" s="980"/>
      <c r="J71" s="980"/>
      <c r="K71" s="980"/>
      <c r="L71" s="980"/>
      <c r="M71" s="345"/>
      <c r="N71" s="345"/>
      <c r="O71" s="345"/>
      <c r="P71" s="345"/>
      <c r="Q71" s="345"/>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row>
    <row r="72" spans="1:54" ht="16.5" x14ac:dyDescent="0.3">
      <c r="A72" s="981" t="s">
        <v>43</v>
      </c>
      <c r="B72" s="981"/>
      <c r="C72" s="981"/>
      <c r="D72" s="982" t="str">
        <f>'Sch-1'!B141</f>
        <v>--</v>
      </c>
      <c r="E72" s="982"/>
      <c r="F72" s="346"/>
      <c r="G72" s="346"/>
      <c r="I72" s="80"/>
      <c r="J72" s="346"/>
      <c r="K72" s="346"/>
      <c r="M72" s="347"/>
      <c r="N72" s="347"/>
      <c r="O72" s="343"/>
      <c r="P72" s="343"/>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row>
    <row r="73" spans="1:54" ht="16.5" x14ac:dyDescent="0.3">
      <c r="A73" s="981" t="s">
        <v>44</v>
      </c>
      <c r="B73" s="981"/>
      <c r="C73" s="981"/>
      <c r="D73" s="983" t="str">
        <f>'Sch-2'!B140</f>
        <v/>
      </c>
      <c r="E73" s="983"/>
      <c r="F73" s="346"/>
      <c r="G73" s="346"/>
      <c r="I73" s="80"/>
      <c r="J73" s="346"/>
      <c r="K73" s="346"/>
      <c r="M73" s="976" t="s">
        <v>45</v>
      </c>
      <c r="N73" s="976"/>
      <c r="O73" s="47" t="str">
        <f>'Sch-2'!J140</f>
        <v/>
      </c>
      <c r="P73" s="343"/>
      <c r="AN73" s="10"/>
      <c r="AO73" s="10"/>
      <c r="AP73" s="10"/>
      <c r="AQ73" s="10"/>
      <c r="AR73" s="10"/>
      <c r="AS73" s="10"/>
      <c r="AT73" s="10"/>
      <c r="AU73" s="10"/>
      <c r="AV73" s="10"/>
      <c r="AW73" s="10"/>
      <c r="AX73" s="10"/>
      <c r="AY73" s="10"/>
      <c r="AZ73" s="10"/>
      <c r="BA73" s="10"/>
      <c r="BB73" s="10"/>
    </row>
    <row r="74" spans="1:54" ht="16.5" x14ac:dyDescent="0.3">
      <c r="A74" s="348"/>
      <c r="B74" s="349"/>
      <c r="C74" s="349"/>
      <c r="D74" s="349"/>
      <c r="E74" s="349"/>
      <c r="F74" s="349"/>
      <c r="G74" s="349"/>
      <c r="H74" s="350"/>
      <c r="I74" s="8"/>
      <c r="J74" s="349"/>
      <c r="K74" s="349"/>
      <c r="L74" s="351"/>
      <c r="M74" s="976" t="s">
        <v>46</v>
      </c>
      <c r="N74" s="976"/>
      <c r="O74" s="47" t="str">
        <f>'Sch-2'!J141</f>
        <v/>
      </c>
      <c r="P74" s="9"/>
      <c r="AN74" s="10"/>
      <c r="AO74" s="10"/>
      <c r="AP74" s="10"/>
      <c r="AQ74" s="10"/>
      <c r="AR74" s="10"/>
      <c r="AS74" s="10"/>
      <c r="AT74" s="10"/>
      <c r="AU74" s="10"/>
      <c r="AV74" s="10"/>
      <c r="AW74" s="10"/>
      <c r="AX74" s="10"/>
      <c r="AY74" s="10"/>
      <c r="AZ74" s="10"/>
      <c r="BA74" s="10"/>
      <c r="BB74" s="10"/>
    </row>
    <row r="75" spans="1:54" ht="16.5" x14ac:dyDescent="0.3">
      <c r="A75" s="352"/>
      <c r="B75" s="346"/>
      <c r="C75" s="346"/>
      <c r="D75" s="346"/>
      <c r="E75" s="346"/>
      <c r="F75" s="346"/>
      <c r="G75" s="346"/>
      <c r="H75" s="353"/>
      <c r="I75" s="80"/>
      <c r="J75" s="346"/>
      <c r="K75" s="346"/>
      <c r="L75" s="354"/>
      <c r="M75" s="87"/>
      <c r="N75" s="80"/>
      <c r="O75" s="10"/>
      <c r="P75" s="10"/>
      <c r="S75" s="800"/>
      <c r="AN75" s="10"/>
      <c r="AO75" s="10"/>
      <c r="AP75" s="10"/>
      <c r="AQ75" s="10"/>
      <c r="AR75" s="10"/>
      <c r="AS75" s="10"/>
      <c r="AT75" s="10"/>
      <c r="AU75" s="10"/>
      <c r="AV75" s="10"/>
      <c r="AW75" s="10"/>
      <c r="AX75" s="10"/>
      <c r="AY75" s="10"/>
      <c r="AZ75" s="10"/>
      <c r="BA75" s="10"/>
      <c r="BB75" s="10"/>
    </row>
    <row r="76" spans="1:54" x14ac:dyDescent="0.3">
      <c r="AN76" s="10"/>
      <c r="AO76" s="10"/>
      <c r="AP76" s="10"/>
      <c r="AQ76" s="10"/>
      <c r="AR76" s="10"/>
      <c r="AS76" s="10"/>
      <c r="AT76" s="10"/>
      <c r="AU76" s="10"/>
      <c r="AV76" s="10"/>
      <c r="AW76" s="10"/>
      <c r="AX76" s="10"/>
      <c r="AY76" s="10"/>
      <c r="AZ76" s="10"/>
      <c r="BA76" s="10"/>
      <c r="BB76" s="10"/>
    </row>
    <row r="88" spans="1:54" s="64" customFormat="1" ht="16.5" x14ac:dyDescent="0.3">
      <c r="A88" s="355"/>
      <c r="B88" s="356"/>
      <c r="C88" s="356"/>
      <c r="D88" s="356"/>
      <c r="E88" s="356"/>
      <c r="F88" s="356"/>
      <c r="G88" s="356"/>
      <c r="H88" s="357"/>
      <c r="I88" s="358"/>
      <c r="J88" s="356"/>
      <c r="K88" s="356"/>
      <c r="L88" s="359"/>
      <c r="M88" s="360"/>
      <c r="N88" s="361"/>
      <c r="O88" s="362"/>
      <c r="P88" s="362"/>
      <c r="AL88" s="363"/>
      <c r="AM88" s="363"/>
    </row>
    <row r="89" spans="1:54" s="64" customFormat="1" ht="16.5" x14ac:dyDescent="0.3">
      <c r="A89" s="355"/>
      <c r="B89" s="356"/>
      <c r="C89" s="356"/>
      <c r="D89" s="356"/>
      <c r="E89" s="356"/>
      <c r="F89" s="356"/>
      <c r="G89" s="356"/>
      <c r="H89" s="357"/>
      <c r="I89" s="358"/>
      <c r="J89" s="356"/>
      <c r="K89" s="356"/>
      <c r="L89" s="359"/>
      <c r="M89" s="360"/>
      <c r="N89" s="361"/>
      <c r="O89" s="362"/>
      <c r="P89" s="362"/>
      <c r="AL89" s="364"/>
      <c r="AM89" s="365"/>
    </row>
    <row r="90" spans="1:54" s="64" customFormat="1" ht="16.5" x14ac:dyDescent="0.3">
      <c r="A90" s="355"/>
      <c r="B90" s="356"/>
      <c r="C90" s="356"/>
      <c r="D90" s="356"/>
      <c r="E90" s="356"/>
      <c r="F90" s="356"/>
      <c r="G90" s="356"/>
      <c r="H90" s="357"/>
      <c r="I90" s="358"/>
      <c r="J90" s="356"/>
      <c r="K90" s="356"/>
      <c r="L90" s="359"/>
      <c r="M90" s="360"/>
      <c r="N90" s="361"/>
      <c r="O90" s="362"/>
      <c r="P90" s="362"/>
      <c r="AM90" s="132"/>
    </row>
    <row r="91" spans="1:54" s="64" customFormat="1" x14ac:dyDescent="0.3">
      <c r="A91" s="366"/>
      <c r="B91" s="367"/>
      <c r="C91" s="367"/>
      <c r="D91" s="367"/>
      <c r="E91" s="367"/>
      <c r="F91" s="367"/>
      <c r="G91" s="367"/>
      <c r="H91" s="368"/>
      <c r="I91" s="369"/>
      <c r="J91" s="367"/>
      <c r="K91" s="367"/>
      <c r="L91" s="370"/>
      <c r="M91" s="369"/>
      <c r="N91" s="369"/>
      <c r="O91" s="364"/>
      <c r="P91" s="364"/>
    </row>
    <row r="92" spans="1:54" ht="16.5" x14ac:dyDescent="0.3">
      <c r="A92" s="366"/>
      <c r="B92" s="367"/>
      <c r="C92" s="367"/>
      <c r="D92" s="367"/>
      <c r="E92" s="367"/>
      <c r="F92" s="367"/>
      <c r="G92" s="367"/>
      <c r="H92" s="368"/>
      <c r="I92" s="369"/>
      <c r="J92" s="367"/>
      <c r="K92" s="367"/>
      <c r="L92" s="371"/>
      <c r="M92" s="369"/>
      <c r="N92" s="369"/>
      <c r="O92" s="364"/>
      <c r="P92" s="364"/>
      <c r="AN92" s="10"/>
      <c r="AO92" s="10"/>
      <c r="AP92" s="10"/>
      <c r="AQ92" s="10"/>
      <c r="AR92" s="10"/>
      <c r="AS92" s="10"/>
      <c r="AT92" s="10"/>
      <c r="AU92" s="10"/>
      <c r="AV92" s="10"/>
      <c r="AW92" s="10"/>
      <c r="AX92" s="10"/>
      <c r="AY92" s="10"/>
      <c r="AZ92" s="10"/>
      <c r="BA92" s="10"/>
      <c r="BB92" s="10"/>
    </row>
    <row r="93" spans="1:54" x14ac:dyDescent="0.3">
      <c r="A93" s="372"/>
      <c r="B93" s="373"/>
      <c r="C93" s="373"/>
      <c r="D93" s="373"/>
      <c r="E93" s="373"/>
      <c r="F93" s="373"/>
      <c r="G93" s="373"/>
      <c r="H93" s="374"/>
      <c r="I93" s="375"/>
      <c r="J93" s="373"/>
      <c r="K93" s="373"/>
      <c r="L93" s="376"/>
      <c r="M93" s="375"/>
      <c r="N93" s="375"/>
      <c r="O93" s="377"/>
      <c r="P93" s="377"/>
      <c r="AN93" s="10"/>
      <c r="AO93" s="10"/>
      <c r="AP93" s="10"/>
      <c r="AQ93" s="10"/>
      <c r="AR93" s="10"/>
      <c r="AS93" s="10"/>
      <c r="AT93" s="10"/>
      <c r="AU93" s="10"/>
      <c r="AV93" s="10"/>
      <c r="AW93" s="10"/>
      <c r="AX93" s="10"/>
      <c r="AY93" s="10"/>
      <c r="AZ93" s="10"/>
      <c r="BA93" s="10"/>
      <c r="BB93" s="10"/>
    </row>
    <row r="94" spans="1:54" x14ac:dyDescent="0.3">
      <c r="A94" s="372"/>
      <c r="B94" s="373"/>
      <c r="C94" s="373"/>
      <c r="D94" s="373"/>
      <c r="E94" s="373"/>
      <c r="F94" s="373"/>
      <c r="G94" s="373"/>
      <c r="H94" s="374"/>
      <c r="I94" s="375"/>
      <c r="J94" s="373"/>
      <c r="K94" s="373"/>
      <c r="L94" s="376"/>
      <c r="M94" s="375"/>
      <c r="N94" s="375"/>
      <c r="O94" s="377"/>
      <c r="P94" s="377"/>
      <c r="AN94" s="10"/>
      <c r="AO94" s="10"/>
      <c r="AP94" s="10"/>
      <c r="AQ94" s="10"/>
      <c r="AR94" s="10"/>
      <c r="AS94" s="10"/>
      <c r="AT94" s="10"/>
      <c r="AU94" s="10"/>
      <c r="AV94" s="10"/>
      <c r="AW94" s="10"/>
      <c r="AX94" s="10"/>
      <c r="AY94" s="10"/>
      <c r="AZ94" s="10"/>
      <c r="BA94" s="10"/>
      <c r="BB94" s="10"/>
    </row>
    <row r="95" spans="1:54" ht="16.5" x14ac:dyDescent="0.3">
      <c r="A95" s="378"/>
      <c r="B95" s="379"/>
      <c r="C95" s="379"/>
      <c r="D95" s="379"/>
      <c r="E95" s="379"/>
      <c r="F95" s="379"/>
      <c r="G95" s="379"/>
      <c r="H95" s="380"/>
      <c r="I95" s="57"/>
      <c r="J95" s="379"/>
      <c r="K95" s="379"/>
      <c r="L95" s="381"/>
      <c r="M95" s="57"/>
      <c r="N95" s="57"/>
      <c r="O95" s="382"/>
      <c r="P95" s="383"/>
      <c r="AN95" s="10"/>
      <c r="AO95" s="10"/>
      <c r="AP95" s="10"/>
      <c r="AQ95" s="10"/>
      <c r="AR95" s="10"/>
      <c r="AS95" s="10"/>
      <c r="AT95" s="10"/>
      <c r="AU95" s="10"/>
      <c r="AV95" s="10"/>
      <c r="AW95" s="10"/>
      <c r="AX95" s="10"/>
      <c r="AY95" s="10"/>
      <c r="AZ95" s="10"/>
      <c r="BA95" s="10"/>
      <c r="BB95" s="10"/>
    </row>
    <row r="96" spans="1:54" x14ac:dyDescent="0.3">
      <c r="A96" s="372"/>
      <c r="B96" s="373"/>
      <c r="C96" s="373"/>
      <c r="D96" s="373"/>
      <c r="E96" s="373"/>
      <c r="F96" s="373"/>
      <c r="G96" s="373"/>
      <c r="H96" s="374"/>
      <c r="I96" s="375"/>
      <c r="J96" s="373"/>
      <c r="K96" s="373"/>
      <c r="L96" s="376"/>
      <c r="M96" s="375"/>
      <c r="N96" s="375"/>
      <c r="O96" s="377"/>
      <c r="P96" s="377"/>
      <c r="AN96" s="10"/>
      <c r="AO96" s="10"/>
      <c r="AP96" s="10"/>
      <c r="AQ96" s="10"/>
      <c r="AR96" s="10"/>
      <c r="AS96" s="10"/>
      <c r="AT96" s="10"/>
      <c r="AU96" s="10"/>
      <c r="AV96" s="10"/>
      <c r="AW96" s="10"/>
      <c r="AX96" s="10"/>
      <c r="AY96" s="10"/>
      <c r="AZ96" s="10"/>
      <c r="BA96" s="10"/>
      <c r="BB96" s="10"/>
    </row>
    <row r="97" spans="1:54" x14ac:dyDescent="0.3">
      <c r="A97" s="372"/>
      <c r="B97" s="373"/>
      <c r="C97" s="373"/>
      <c r="D97" s="373"/>
      <c r="E97" s="373"/>
      <c r="F97" s="373"/>
      <c r="G97" s="373"/>
      <c r="H97" s="374"/>
      <c r="I97" s="375"/>
      <c r="J97" s="373"/>
      <c r="K97" s="373"/>
      <c r="L97" s="376"/>
      <c r="M97" s="375"/>
      <c r="N97" s="375"/>
      <c r="O97" s="377"/>
      <c r="P97" s="377"/>
      <c r="AN97" s="10"/>
      <c r="AO97" s="10"/>
      <c r="AP97" s="10"/>
      <c r="AQ97" s="10"/>
      <c r="AR97" s="10"/>
      <c r="AS97" s="10"/>
      <c r="AT97" s="10"/>
      <c r="AU97" s="10"/>
      <c r="AV97" s="10"/>
      <c r="AW97" s="10"/>
      <c r="AX97" s="10"/>
      <c r="AY97" s="10"/>
      <c r="AZ97" s="10"/>
      <c r="BA97" s="10"/>
      <c r="BB97" s="10"/>
    </row>
  </sheetData>
  <sheetProtection algorithmName="SHA-512" hashValue="M6WfXd+vrdKgAA5QHTzryV9BXnL0R4nUSQkkZIeVseqzcrajDeiQl6JkONrYMBEKvhDFwq6LToAHVR7mllDing==" saltValue="w/xOpCf0WjWnbYI9YkaNwQ==" spinCount="100000" sheet="1" objects="1" scenarios="1" formatColumns="0" formatRows="0"/>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5">
    <mergeCell ref="M74:N74"/>
    <mergeCell ref="L69:O69"/>
    <mergeCell ref="H70:M70"/>
    <mergeCell ref="B71:L71"/>
    <mergeCell ref="A72:C72"/>
    <mergeCell ref="D72:E72"/>
    <mergeCell ref="A73:C73"/>
    <mergeCell ref="D73:E73"/>
    <mergeCell ref="M73:N73"/>
    <mergeCell ref="A68:K68"/>
    <mergeCell ref="M11:P11"/>
    <mergeCell ref="AL13:AM13"/>
    <mergeCell ref="AO13:AP13"/>
    <mergeCell ref="N15:P15"/>
    <mergeCell ref="A67:Q67"/>
    <mergeCell ref="B18:Q18"/>
    <mergeCell ref="B38:Q38"/>
    <mergeCell ref="B53:Q53"/>
    <mergeCell ref="B61:Q61"/>
    <mergeCell ref="M9:P9"/>
    <mergeCell ref="A3:Q3"/>
    <mergeCell ref="A4:Q4"/>
    <mergeCell ref="A7:F7"/>
    <mergeCell ref="M7:P7"/>
    <mergeCell ref="M8:P8"/>
  </mergeCells>
  <conditionalFormatting sqref="I19:I37 O19:O37 I39:I52 O39:O52 O68">
    <cfRule type="expression" dxfId="80" priority="241" stopIfTrue="1">
      <formula>H19&gt;0</formula>
    </cfRule>
  </conditionalFormatting>
  <conditionalFormatting sqref="I54:I60 I62:I66">
    <cfRule type="expression" dxfId="79" priority="52" stopIfTrue="1">
      <formula>H54&gt;0</formula>
    </cfRule>
  </conditionalFormatting>
  <conditionalFormatting sqref="K19:K37">
    <cfRule type="expression" dxfId="78" priority="99" stopIfTrue="1">
      <formula>J19&gt;0</formula>
    </cfRule>
  </conditionalFormatting>
  <conditionalFormatting sqref="K19:K37 K39:K52 K54:K60">
    <cfRule type="expression" dxfId="77" priority="239" stopIfTrue="1">
      <formula>H19&gt;0</formula>
    </cfRule>
  </conditionalFormatting>
  <conditionalFormatting sqref="K19:K37 K39:K52">
    <cfRule type="cellIs" dxfId="76" priority="97" stopIfTrue="1" operator="equal">
      <formula>"a"</formula>
    </cfRule>
  </conditionalFormatting>
  <conditionalFormatting sqref="O54:O60">
    <cfRule type="expression" dxfId="71" priority="8" stopIfTrue="1">
      <formula>N54&gt;0</formula>
    </cfRule>
  </conditionalFormatting>
  <conditionalFormatting sqref="O62:O66">
    <cfRule type="expression" dxfId="70" priority="7" stopIfTrue="1">
      <formula>N62&gt;0</formula>
    </cfRule>
  </conditionalFormatting>
  <conditionalFormatting sqref="O70:O72">
    <cfRule type="expression" dxfId="69" priority="240" stopIfTrue="1">
      <formula>N70&gt;0</formula>
    </cfRule>
  </conditionalFormatting>
  <conditionalFormatting sqref="K39:K52">
    <cfRule type="expression" dxfId="5" priority="6" stopIfTrue="1">
      <formula>J39&gt;0</formula>
    </cfRule>
  </conditionalFormatting>
  <conditionalFormatting sqref="K54:K60">
    <cfRule type="expression" dxfId="4" priority="5" stopIfTrue="1">
      <formula>J54&gt;0</formula>
    </cfRule>
  </conditionalFormatting>
  <conditionalFormatting sqref="K54:K60">
    <cfRule type="cellIs" dxfId="3" priority="4" stopIfTrue="1" operator="equal">
      <formula>"a"</formula>
    </cfRule>
  </conditionalFormatting>
  <conditionalFormatting sqref="K62:K66">
    <cfRule type="expression" dxfId="2" priority="2" stopIfTrue="1">
      <formula>J62&gt;0</formula>
    </cfRule>
  </conditionalFormatting>
  <conditionalFormatting sqref="K62:K66">
    <cfRule type="expression" dxfId="1" priority="3" stopIfTrue="1">
      <formula>H62&gt;0</formula>
    </cfRule>
  </conditionalFormatting>
  <conditionalFormatting sqref="K62:K66">
    <cfRule type="cellIs" dxfId="0" priority="1" stopIfTrue="1" operator="equal">
      <formula>"a"</formula>
    </cfRule>
  </conditionalFormatting>
  <dataValidations count="5">
    <dataValidation operator="greaterThan" allowBlank="1" showInputMessage="1" showErrorMessage="1" error="Enter only Numeric Value greater than zero or leave the cell blank !" sqref="K72:K65419 K67 K69:K70 K1:K2 K5:K17" xr:uid="{00000000-0002-0000-0600-000003000000}"/>
    <dataValidation type="decimal" operator="greaterThan" allowBlank="1" showInputMessage="1" showErrorMessage="1" error="Enter only Numeric Value greater than zero or leave the cell blank !" sqref="O67" xr:uid="{00000000-0002-0000-0600-000004000000}">
      <formula1>0</formula1>
    </dataValidation>
    <dataValidation type="whole" operator="greaterThan" allowBlank="1" showInputMessage="1" showErrorMessage="1" sqref="I19:I37 I39:I52 I62:I66 I54:I60" xr:uid="{00000000-0002-0000-0600-000000000000}">
      <formula1>1</formula1>
    </dataValidation>
    <dataValidation type="whole" operator="greaterThan" allowBlank="1" showInputMessage="1" showErrorMessage="1" error="Enter only Numeric Value greater than zero or leave the cell blank !" sqref="O39:O52 O19:O37 O54:O60 O62:O66" xr:uid="{00000000-0002-0000-0600-000002000000}">
      <formula1>0</formula1>
    </dataValidation>
    <dataValidation type="list" operator="greaterThan" allowBlank="1" showInputMessage="1" showErrorMessage="1" sqref="K19:K37 K39:K52 K54:K60 K62:K66" xr:uid="{2FA6DE41-434E-46C1-B8E9-8732EA5E55E0}">
      <formula1>"0%,18%"</formula1>
    </dataValidation>
  </dataValidations>
  <printOptions horizontalCentered="1"/>
  <pageMargins left="0.25" right="0.25" top="0.75" bottom="0.75" header="0.3" footer="0.3"/>
  <pageSetup paperSize="9" scale="54"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431" customWidth="1"/>
    <col min="2" max="2" width="12.625" style="431" customWidth="1"/>
    <col min="3" max="3" width="8" style="431" customWidth="1"/>
    <col min="4" max="4" width="8.625" style="431" customWidth="1"/>
    <col min="5" max="5" width="8.375" style="431" customWidth="1"/>
    <col min="6" max="6" width="15.375" style="431" bestFit="1" customWidth="1"/>
    <col min="7" max="7" width="12.375" style="431" customWidth="1"/>
    <col min="8" max="8" width="9.375" style="431" customWidth="1"/>
    <col min="9" max="9" width="15.375" style="431" customWidth="1"/>
    <col min="10" max="10" width="8.5" style="431" customWidth="1"/>
    <col min="11" max="11" width="18" style="431" customWidth="1"/>
    <col min="12" max="12" width="103.125" style="431" customWidth="1"/>
    <col min="13" max="13" width="9.5" style="431" customWidth="1"/>
    <col min="14" max="14" width="10.5" style="431" customWidth="1"/>
    <col min="15" max="15" width="12.5" style="431" customWidth="1"/>
    <col min="16" max="16" width="17.625" style="431" customWidth="1"/>
    <col min="17" max="17" width="17" style="431" customWidth="1"/>
    <col min="18" max="18" width="19.625" style="431" hidden="1" customWidth="1"/>
    <col min="19" max="19" width="12.25" style="431" hidden="1" customWidth="1"/>
    <col min="20" max="20" width="9" style="432" hidden="1" customWidth="1"/>
    <col min="21" max="16384" width="9" style="432"/>
  </cols>
  <sheetData>
    <row r="1" spans="1:19" ht="18" customHeight="1" x14ac:dyDescent="0.3">
      <c r="A1" s="426" t="str">
        <f>Cover!B3</f>
        <v>Specification No: CC/NT/W-COND/DOM/A00/26/07413</v>
      </c>
      <c r="B1" s="427"/>
      <c r="C1" s="428"/>
      <c r="D1" s="428"/>
      <c r="E1" s="428"/>
      <c r="F1" s="428"/>
      <c r="G1" s="428"/>
      <c r="H1" s="428"/>
      <c r="I1" s="428"/>
      <c r="J1" s="428"/>
      <c r="K1" s="428"/>
      <c r="L1" s="428"/>
      <c r="M1" s="428"/>
      <c r="N1" s="428"/>
      <c r="O1" s="428"/>
      <c r="P1" s="429"/>
      <c r="Q1" s="430" t="s">
        <v>340</v>
      </c>
    </row>
    <row r="2" spans="1:19" ht="18" customHeight="1" x14ac:dyDescent="0.3">
      <c r="A2" s="433"/>
      <c r="B2" s="434"/>
      <c r="C2" s="435"/>
      <c r="D2" s="435"/>
      <c r="E2" s="435"/>
      <c r="F2" s="435"/>
      <c r="G2" s="435"/>
      <c r="H2" s="435"/>
      <c r="I2" s="435"/>
      <c r="J2" s="435"/>
      <c r="K2" s="435"/>
      <c r="L2" s="435"/>
      <c r="M2" s="435"/>
      <c r="N2" s="435"/>
      <c r="O2" s="435"/>
      <c r="P2" s="436"/>
      <c r="Q2" s="436"/>
    </row>
    <row r="3" spans="1:19" ht="45.75" customHeight="1" x14ac:dyDescent="0.3">
      <c r="A3" s="985"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85"/>
      <c r="C3" s="985"/>
      <c r="D3" s="985"/>
      <c r="E3" s="985"/>
      <c r="F3" s="985"/>
      <c r="G3" s="985"/>
      <c r="H3" s="985"/>
      <c r="I3" s="985"/>
      <c r="J3" s="985"/>
      <c r="K3" s="985"/>
      <c r="L3" s="985"/>
      <c r="M3" s="985"/>
      <c r="N3" s="985"/>
      <c r="O3" s="985"/>
      <c r="P3" s="985"/>
      <c r="Q3" s="985"/>
    </row>
    <row r="4" spans="1:19" ht="21.95" customHeight="1" x14ac:dyDescent="0.3">
      <c r="A4" s="986" t="s">
        <v>128</v>
      </c>
      <c r="B4" s="986"/>
      <c r="C4" s="986"/>
      <c r="D4" s="986"/>
      <c r="E4" s="986"/>
      <c r="F4" s="986"/>
      <c r="G4" s="986"/>
      <c r="H4" s="986"/>
      <c r="I4" s="986"/>
      <c r="J4" s="986"/>
      <c r="K4" s="986"/>
      <c r="L4" s="986"/>
      <c r="M4" s="986"/>
      <c r="N4" s="986"/>
      <c r="O4" s="986"/>
      <c r="P4" s="986"/>
      <c r="Q4" s="986"/>
    </row>
    <row r="5" spans="1:19" ht="18" customHeight="1" x14ac:dyDescent="0.3">
      <c r="A5" s="437"/>
      <c r="B5" s="438"/>
      <c r="C5" s="437"/>
      <c r="D5" s="437"/>
      <c r="E5" s="437"/>
      <c r="F5" s="437"/>
      <c r="G5" s="437"/>
      <c r="H5" s="437"/>
      <c r="I5" s="437"/>
      <c r="J5" s="437"/>
      <c r="K5" s="437"/>
      <c r="L5" s="437"/>
      <c r="M5" s="437"/>
      <c r="N5" s="437"/>
      <c r="O5" s="437"/>
      <c r="P5" s="437"/>
      <c r="Q5" s="437"/>
    </row>
    <row r="6" spans="1:19" ht="18" customHeight="1" x14ac:dyDescent="0.3">
      <c r="A6" s="439" t="str">
        <f>'Sch-1'!A6</f>
        <v>Bidder’s Name and Address (Lead Partner) :</v>
      </c>
      <c r="B6" s="440"/>
      <c r="C6" s="440"/>
      <c r="D6" s="440"/>
      <c r="E6" s="440"/>
      <c r="F6" s="440"/>
      <c r="G6" s="440"/>
      <c r="H6" s="440"/>
      <c r="I6" s="440"/>
      <c r="J6" s="440"/>
      <c r="K6" s="440"/>
      <c r="L6" s="440"/>
      <c r="M6" s="440"/>
      <c r="N6" s="440"/>
      <c r="O6" s="440"/>
      <c r="P6" s="441" t="s">
        <v>5</v>
      </c>
      <c r="Q6" s="436"/>
    </row>
    <row r="7" spans="1:19" ht="36" customHeight="1" x14ac:dyDescent="0.3">
      <c r="A7" s="987">
        <f>'Sch-1'!A7</f>
        <v>0</v>
      </c>
      <c r="B7" s="987"/>
      <c r="C7" s="987"/>
      <c r="D7" s="987"/>
      <c r="E7" s="987"/>
      <c r="F7" s="987"/>
      <c r="G7" s="987"/>
      <c r="H7" s="987"/>
      <c r="I7" s="987"/>
      <c r="J7" s="987"/>
      <c r="K7" s="987"/>
      <c r="L7" s="987"/>
      <c r="M7" s="987"/>
      <c r="N7" s="987"/>
      <c r="O7" s="987"/>
      <c r="P7" s="442" t="str">
        <f>'[1]Sch-1'!M7</f>
        <v>Contracts Services, 3rd Floor</v>
      </c>
      <c r="Q7" s="436"/>
    </row>
    <row r="8" spans="1:19" ht="18" customHeight="1" x14ac:dyDescent="0.3">
      <c r="A8" s="439" t="s">
        <v>7</v>
      </c>
      <c r="B8" s="984" t="str">
        <f>'Sch-4'!B8:O8</f>
        <v/>
      </c>
      <c r="C8" s="984"/>
      <c r="D8" s="984"/>
      <c r="E8" s="984"/>
      <c r="F8" s="984"/>
      <c r="G8" s="984"/>
      <c r="H8" s="984"/>
      <c r="I8" s="984"/>
      <c r="J8" s="984"/>
      <c r="K8" s="984"/>
      <c r="L8" s="984"/>
      <c r="M8" s="984"/>
      <c r="N8" s="984"/>
      <c r="O8" s="984"/>
      <c r="P8" s="442" t="str">
        <f>'[1]Sch-1'!M8</f>
        <v>Power Grid Corporation of India Ltd.,</v>
      </c>
      <c r="Q8" s="436"/>
    </row>
    <row r="9" spans="1:19" ht="18" customHeight="1" x14ac:dyDescent="0.3">
      <c r="A9" s="439" t="s">
        <v>9</v>
      </c>
      <c r="B9" s="984" t="str">
        <f>'Sch-4'!B9:O9</f>
        <v/>
      </c>
      <c r="C9" s="984"/>
      <c r="D9" s="984"/>
      <c r="E9" s="984"/>
      <c r="F9" s="984"/>
      <c r="G9" s="984"/>
      <c r="H9" s="984"/>
      <c r="I9" s="984"/>
      <c r="J9" s="984"/>
      <c r="K9" s="984"/>
      <c r="L9" s="984"/>
      <c r="M9" s="984"/>
      <c r="N9" s="984"/>
      <c r="O9" s="984"/>
      <c r="P9" s="442" t="str">
        <f>'[1]Sch-1'!M9</f>
        <v>"Saudamini", Plot No.-2</v>
      </c>
      <c r="Q9" s="436"/>
    </row>
    <row r="10" spans="1:19" ht="18" customHeight="1" x14ac:dyDescent="0.3">
      <c r="A10" s="440"/>
      <c r="B10" s="984" t="str">
        <f>'Sch-4'!B10:O10</f>
        <v/>
      </c>
      <c r="C10" s="984"/>
      <c r="D10" s="984"/>
      <c r="E10" s="984"/>
      <c r="F10" s="984"/>
      <c r="G10" s="984"/>
      <c r="H10" s="984"/>
      <c r="I10" s="984"/>
      <c r="J10" s="984"/>
      <c r="K10" s="984"/>
      <c r="L10" s="984"/>
      <c r="M10" s="984"/>
      <c r="N10" s="984"/>
      <c r="O10" s="984"/>
      <c r="P10" s="442" t="str">
        <f>'[1]Sch-1'!M10</f>
        <v xml:space="preserve">Sector-29, </v>
      </c>
      <c r="Q10" s="436"/>
    </row>
    <row r="11" spans="1:19" ht="18" customHeight="1" x14ac:dyDescent="0.3">
      <c r="A11" s="440"/>
      <c r="B11" s="984" t="str">
        <f>'Sch-4'!B11:O11</f>
        <v/>
      </c>
      <c r="C11" s="984"/>
      <c r="D11" s="984"/>
      <c r="E11" s="984"/>
      <c r="F11" s="984"/>
      <c r="G11" s="984"/>
      <c r="H11" s="984"/>
      <c r="I11" s="984"/>
      <c r="J11" s="984"/>
      <c r="K11" s="984"/>
      <c r="L11" s="984"/>
      <c r="M11" s="984"/>
      <c r="N11" s="984"/>
      <c r="O11" s="984"/>
      <c r="P11" s="442" t="str">
        <f>'[1]Sch-1'!M11</f>
        <v>Gurugram (Haryana) - 122001</v>
      </c>
      <c r="Q11" s="436"/>
    </row>
    <row r="12" spans="1:19" ht="18" customHeight="1" x14ac:dyDescent="0.3">
      <c r="A12" s="443"/>
      <c r="B12" s="228"/>
      <c r="C12" s="228"/>
      <c r="D12" s="228"/>
      <c r="E12" s="228"/>
      <c r="F12" s="228"/>
      <c r="G12" s="228"/>
      <c r="H12" s="228"/>
      <c r="I12" s="228"/>
      <c r="J12" s="228"/>
      <c r="K12" s="228"/>
      <c r="L12" s="228"/>
      <c r="M12" s="228"/>
      <c r="N12" s="228"/>
      <c r="O12" s="228"/>
      <c r="P12" s="440"/>
      <c r="Q12" s="436"/>
    </row>
    <row r="13" spans="1:19" ht="26.25" customHeight="1" x14ac:dyDescent="0.3">
      <c r="A13" s="399"/>
      <c r="B13" s="400"/>
      <c r="C13" s="399"/>
      <c r="D13" s="399"/>
      <c r="E13" s="399"/>
      <c r="F13" s="399"/>
      <c r="G13" s="399"/>
      <c r="H13" s="399"/>
      <c r="I13" s="399"/>
      <c r="J13" s="399"/>
      <c r="K13" s="399"/>
      <c r="L13" s="399"/>
      <c r="M13" s="399"/>
      <c r="N13" s="399"/>
      <c r="O13" s="399"/>
      <c r="P13" s="399"/>
      <c r="Q13" s="399"/>
    </row>
    <row r="14" spans="1:19" s="447" customFormat="1" ht="27.75" customHeight="1" x14ac:dyDescent="0.3">
      <c r="A14" s="401" t="s">
        <v>155</v>
      </c>
      <c r="B14" s="444"/>
      <c r="C14" s="445"/>
      <c r="D14" s="445"/>
      <c r="E14" s="445"/>
      <c r="F14" s="445"/>
      <c r="G14" s="445"/>
      <c r="H14" s="445"/>
      <c r="I14" s="445"/>
      <c r="J14" s="445"/>
      <c r="K14" s="445"/>
      <c r="L14" s="445"/>
      <c r="M14" s="445"/>
      <c r="N14" s="445"/>
      <c r="O14" s="445"/>
      <c r="P14" s="445"/>
      <c r="Q14" s="445"/>
      <c r="R14" s="446"/>
      <c r="S14" s="446"/>
    </row>
    <row r="15" spans="1:19" ht="16.5" x14ac:dyDescent="0.3">
      <c r="A15" s="406"/>
      <c r="B15" s="400"/>
      <c r="C15" s="399"/>
      <c r="D15" s="399"/>
      <c r="E15" s="399"/>
      <c r="F15" s="399"/>
      <c r="G15" s="399"/>
      <c r="H15" s="399"/>
      <c r="I15" s="399"/>
      <c r="J15" s="399"/>
      <c r="K15" s="399"/>
      <c r="L15" s="399"/>
      <c r="M15" s="399"/>
      <c r="N15" s="399"/>
      <c r="O15" s="399"/>
      <c r="P15" s="399" t="s">
        <v>315</v>
      </c>
      <c r="Q15" s="399"/>
    </row>
    <row r="16" spans="1:19" ht="90" x14ac:dyDescent="0.3">
      <c r="A16" s="741" t="s">
        <v>17</v>
      </c>
      <c r="B16" s="742" t="s">
        <v>18</v>
      </c>
      <c r="C16" s="742" t="s">
        <v>19</v>
      </c>
      <c r="D16" s="742" t="s">
        <v>138</v>
      </c>
      <c r="E16" s="742" t="s">
        <v>139</v>
      </c>
      <c r="F16" s="742" t="s">
        <v>20</v>
      </c>
      <c r="G16" s="743" t="s">
        <v>140</v>
      </c>
      <c r="H16" s="744" t="s">
        <v>141</v>
      </c>
      <c r="I16" s="745" t="s">
        <v>142</v>
      </c>
      <c r="J16" s="745" t="s">
        <v>24</v>
      </c>
      <c r="K16" s="745" t="s">
        <v>25</v>
      </c>
      <c r="L16" s="742" t="s">
        <v>116</v>
      </c>
      <c r="M16" s="746" t="s">
        <v>27</v>
      </c>
      <c r="N16" s="746" t="s">
        <v>117</v>
      </c>
      <c r="O16" s="742" t="s">
        <v>156</v>
      </c>
      <c r="P16" s="742" t="s">
        <v>157</v>
      </c>
      <c r="Q16" s="747" t="s">
        <v>145</v>
      </c>
    </row>
    <row r="17" spans="1:51" ht="16.5" x14ac:dyDescent="0.3">
      <c r="A17" s="748">
        <v>1</v>
      </c>
      <c r="B17" s="749">
        <v>2</v>
      </c>
      <c r="C17" s="749">
        <v>3</v>
      </c>
      <c r="D17" s="749">
        <v>4</v>
      </c>
      <c r="E17" s="749">
        <v>5</v>
      </c>
      <c r="F17" s="750">
        <v>6</v>
      </c>
      <c r="G17" s="749">
        <v>7</v>
      </c>
      <c r="H17" s="751">
        <v>8</v>
      </c>
      <c r="I17" s="547">
        <v>9</v>
      </c>
      <c r="J17" s="547">
        <v>10</v>
      </c>
      <c r="K17" s="547">
        <v>11</v>
      </c>
      <c r="L17" s="752">
        <v>12</v>
      </c>
      <c r="M17" s="752">
        <v>13</v>
      </c>
      <c r="N17" s="752">
        <v>14</v>
      </c>
      <c r="O17" s="752">
        <v>15</v>
      </c>
      <c r="P17" s="752" t="s">
        <v>146</v>
      </c>
      <c r="Q17" s="752">
        <v>17</v>
      </c>
    </row>
    <row r="18" spans="1:51" s="449" customFormat="1" ht="24" customHeight="1" x14ac:dyDescent="0.3">
      <c r="A18" s="730" t="s">
        <v>33</v>
      </c>
      <c r="B18" s="731" t="s">
        <v>335</v>
      </c>
      <c r="C18" s="412"/>
      <c r="D18" s="412"/>
      <c r="E18" s="412"/>
      <c r="F18" s="412"/>
      <c r="G18" s="412"/>
      <c r="H18" s="412"/>
      <c r="I18" s="412"/>
      <c r="J18" s="412"/>
      <c r="K18" s="412"/>
      <c r="L18" s="412"/>
      <c r="M18" s="412"/>
      <c r="N18" s="412"/>
      <c r="O18" s="412"/>
      <c r="P18" s="412"/>
      <c r="Q18" s="412"/>
      <c r="R18" s="448"/>
      <c r="S18" s="448"/>
    </row>
    <row r="19" spans="1:51" s="33" customFormat="1" ht="21.75" customHeight="1" x14ac:dyDescent="0.3">
      <c r="A19" s="1001" t="s">
        <v>345</v>
      </c>
      <c r="B19" s="1001"/>
      <c r="C19" s="1001"/>
      <c r="D19" s="1001"/>
      <c r="E19" s="1001"/>
      <c r="F19" s="1001"/>
      <c r="G19" s="1001"/>
      <c r="H19" s="1001"/>
      <c r="I19" s="1001"/>
      <c r="J19" s="1001"/>
      <c r="K19" s="1001"/>
      <c r="L19" s="1001"/>
      <c r="M19" s="1001"/>
      <c r="N19" s="1001"/>
      <c r="O19" s="1001"/>
      <c r="P19" s="1001"/>
      <c r="Q19" s="1001"/>
      <c r="R19" s="753"/>
      <c r="S19" s="754"/>
      <c r="T19" s="755"/>
      <c r="U19" s="755"/>
      <c r="V19" s="755"/>
      <c r="W19" s="755"/>
      <c r="X19" s="64"/>
      <c r="Y19" s="64"/>
      <c r="AA19" s="113"/>
      <c r="AB19" s="113"/>
      <c r="AI19" s="756"/>
      <c r="AL19" s="64"/>
      <c r="AM19" s="64"/>
      <c r="AN19" s="64"/>
      <c r="AO19" s="64"/>
      <c r="AP19" s="64"/>
      <c r="AQ19" s="64"/>
      <c r="AR19" s="64"/>
      <c r="AS19" s="64"/>
      <c r="AT19" s="64"/>
      <c r="AU19" s="64"/>
      <c r="AV19" s="64"/>
      <c r="AW19" s="64"/>
      <c r="AX19" s="64"/>
      <c r="AY19" s="64"/>
    </row>
    <row r="20" spans="1:51" s="377" customFormat="1" ht="55.5" customHeight="1" x14ac:dyDescent="0.3">
      <c r="A20" s="757">
        <v>1</v>
      </c>
      <c r="B20" s="757">
        <v>7000023692</v>
      </c>
      <c r="C20" s="757">
        <v>40</v>
      </c>
      <c r="D20" s="757">
        <v>80</v>
      </c>
      <c r="E20" s="757">
        <v>10</v>
      </c>
      <c r="F20" s="757" t="s">
        <v>341</v>
      </c>
      <c r="G20" s="757">
        <v>100002903</v>
      </c>
      <c r="H20" s="757">
        <v>998716</v>
      </c>
      <c r="I20" s="758"/>
      <c r="J20" s="759">
        <v>0.18</v>
      </c>
      <c r="K20" s="760"/>
      <c r="L20" s="761" t="s">
        <v>332</v>
      </c>
      <c r="M20" s="757" t="s">
        <v>333</v>
      </c>
      <c r="N20" s="757">
        <v>1</v>
      </c>
      <c r="O20" s="762"/>
      <c r="P20" s="763" t="str">
        <f t="shared" ref="P20" si="0">IF(O20=0, "Included", IF(ISERROR(N20*O20), O20,N20* O20))</f>
        <v>Included</v>
      </c>
      <c r="Q20" s="764">
        <f t="shared" ref="Q20" si="1">S20</f>
        <v>0</v>
      </c>
      <c r="R20" s="377">
        <f t="shared" ref="R20" si="2">IF(P20="Included",0,P20)</f>
        <v>0</v>
      </c>
      <c r="S20" s="377">
        <f t="shared" ref="S20" si="3">IF(K20="",(R20*J20),(R20*K20))</f>
        <v>0</v>
      </c>
      <c r="T20" s="765"/>
      <c r="AC20" s="766"/>
    </row>
    <row r="21" spans="1:51" s="377" customFormat="1" ht="55.5" customHeight="1" x14ac:dyDescent="0.3">
      <c r="A21" s="757">
        <f>A20+1</f>
        <v>2</v>
      </c>
      <c r="B21" s="757">
        <v>7000023692</v>
      </c>
      <c r="C21" s="757">
        <v>40</v>
      </c>
      <c r="D21" s="757">
        <v>80</v>
      </c>
      <c r="E21" s="757">
        <v>20</v>
      </c>
      <c r="F21" s="757" t="s">
        <v>341</v>
      </c>
      <c r="G21" s="757">
        <v>100002904</v>
      </c>
      <c r="H21" s="757">
        <v>998716</v>
      </c>
      <c r="I21" s="758"/>
      <c r="J21" s="759">
        <v>0.18</v>
      </c>
      <c r="K21" s="760"/>
      <c r="L21" s="761" t="s">
        <v>334</v>
      </c>
      <c r="M21" s="757" t="s">
        <v>333</v>
      </c>
      <c r="N21" s="757">
        <v>6</v>
      </c>
      <c r="O21" s="762"/>
      <c r="P21" s="763" t="str">
        <f t="shared" ref="P21:P23" si="4">IF(O21=0, "Included", IF(ISERROR(N21*O21), O21,N21* O21))</f>
        <v>Included</v>
      </c>
      <c r="Q21" s="764">
        <f t="shared" ref="Q21:Q23" si="5">S21</f>
        <v>0</v>
      </c>
      <c r="R21" s="377">
        <f t="shared" ref="R21:R23" si="6">IF(P21="Included",0,P21)</f>
        <v>0</v>
      </c>
      <c r="S21" s="377">
        <f t="shared" ref="S21:S23" si="7">IF(K21="",(R21*J21),(R21*K21))</f>
        <v>0</v>
      </c>
      <c r="T21" s="765"/>
      <c r="AC21" s="766"/>
    </row>
    <row r="22" spans="1:51" s="33" customFormat="1" ht="21.75" customHeight="1" x14ac:dyDescent="0.3">
      <c r="A22" s="999" t="s">
        <v>346</v>
      </c>
      <c r="B22" s="1000"/>
      <c r="C22" s="1000"/>
      <c r="D22" s="1000"/>
      <c r="E22" s="1000"/>
      <c r="F22" s="1000"/>
      <c r="G22" s="1000"/>
      <c r="H22" s="1000"/>
      <c r="I22" s="1000"/>
      <c r="J22" s="1000"/>
      <c r="K22" s="1000"/>
      <c r="L22" s="1000"/>
      <c r="M22" s="1000"/>
      <c r="N22" s="1000"/>
      <c r="O22" s="1000"/>
      <c r="P22" s="1000"/>
      <c r="Q22" s="1000"/>
      <c r="R22" s="753"/>
      <c r="S22" s="754"/>
      <c r="T22" s="755"/>
      <c r="U22" s="755"/>
      <c r="V22" s="755"/>
      <c r="W22" s="755"/>
      <c r="X22" s="64"/>
      <c r="Y22" s="64"/>
      <c r="AA22" s="113"/>
      <c r="AB22" s="113"/>
      <c r="AI22" s="756"/>
      <c r="AL22" s="64"/>
      <c r="AM22" s="64"/>
      <c r="AN22" s="64"/>
      <c r="AO22" s="64"/>
      <c r="AP22" s="64"/>
      <c r="AQ22" s="64"/>
      <c r="AR22" s="64"/>
      <c r="AS22" s="64"/>
      <c r="AT22" s="64"/>
      <c r="AU22" s="64"/>
      <c r="AV22" s="64"/>
      <c r="AW22" s="64"/>
      <c r="AX22" s="64"/>
      <c r="AY22" s="64"/>
    </row>
    <row r="23" spans="1:51" s="377" customFormat="1" ht="55.5" customHeight="1" x14ac:dyDescent="0.3">
      <c r="A23" s="757">
        <f>A21+1</f>
        <v>3</v>
      </c>
      <c r="B23" s="757">
        <v>7000023692</v>
      </c>
      <c r="C23" s="757">
        <v>80</v>
      </c>
      <c r="D23" s="757">
        <v>80</v>
      </c>
      <c r="E23" s="757">
        <v>10</v>
      </c>
      <c r="F23" s="757" t="s">
        <v>341</v>
      </c>
      <c r="G23" s="757">
        <v>100002903</v>
      </c>
      <c r="H23" s="757">
        <v>998716</v>
      </c>
      <c r="I23" s="758"/>
      <c r="J23" s="759">
        <v>0.18</v>
      </c>
      <c r="K23" s="760"/>
      <c r="L23" s="761" t="s">
        <v>332</v>
      </c>
      <c r="M23" s="757" t="s">
        <v>333</v>
      </c>
      <c r="N23" s="757">
        <v>1</v>
      </c>
      <c r="O23" s="762"/>
      <c r="P23" s="763" t="str">
        <f t="shared" si="4"/>
        <v>Included</v>
      </c>
      <c r="Q23" s="764">
        <f t="shared" si="5"/>
        <v>0</v>
      </c>
      <c r="R23" s="377">
        <f t="shared" si="6"/>
        <v>0</v>
      </c>
      <c r="S23" s="377">
        <f t="shared" si="7"/>
        <v>0</v>
      </c>
      <c r="T23" s="765"/>
      <c r="AC23" s="766"/>
    </row>
    <row r="24" spans="1:51" s="377" customFormat="1" ht="55.5" customHeight="1" x14ac:dyDescent="0.3">
      <c r="A24" s="757">
        <f t="shared" ref="A24:A30" si="8">A23+1</f>
        <v>4</v>
      </c>
      <c r="B24" s="757">
        <v>7000023692</v>
      </c>
      <c r="C24" s="757">
        <v>80</v>
      </c>
      <c r="D24" s="757">
        <v>80</v>
      </c>
      <c r="E24" s="757">
        <v>20</v>
      </c>
      <c r="F24" s="757" t="s">
        <v>341</v>
      </c>
      <c r="G24" s="757">
        <v>100002904</v>
      </c>
      <c r="H24" s="757">
        <v>998716</v>
      </c>
      <c r="I24" s="758"/>
      <c r="J24" s="759">
        <v>0.18</v>
      </c>
      <c r="K24" s="760"/>
      <c r="L24" s="761" t="s">
        <v>334</v>
      </c>
      <c r="M24" s="757" t="s">
        <v>333</v>
      </c>
      <c r="N24" s="757">
        <v>6</v>
      </c>
      <c r="O24" s="762"/>
      <c r="P24" s="763" t="str">
        <f t="shared" ref="P24:P29" si="9">IF(O24=0, "Included", IF(ISERROR(N24*O24), O24,N24* O24))</f>
        <v>Included</v>
      </c>
      <c r="Q24" s="764">
        <f t="shared" ref="Q24:Q29" si="10">S24</f>
        <v>0</v>
      </c>
      <c r="R24" s="377">
        <f t="shared" ref="R24:R29" si="11">IF(P24="Included",0,P24)</f>
        <v>0</v>
      </c>
      <c r="S24" s="377">
        <f t="shared" ref="S24:S29" si="12">IF(K24="",(R24*J24),(R24*K24))</f>
        <v>0</v>
      </c>
      <c r="T24" s="765"/>
      <c r="AC24" s="766"/>
    </row>
    <row r="25" spans="1:51" s="33" customFormat="1" ht="21.75" customHeight="1" x14ac:dyDescent="0.3">
      <c r="A25" s="999" t="s">
        <v>347</v>
      </c>
      <c r="B25" s="1000"/>
      <c r="C25" s="1000"/>
      <c r="D25" s="1000"/>
      <c r="E25" s="1000"/>
      <c r="F25" s="1000"/>
      <c r="G25" s="1000"/>
      <c r="H25" s="1000"/>
      <c r="I25" s="1000"/>
      <c r="J25" s="1000"/>
      <c r="K25" s="1000"/>
      <c r="L25" s="1000"/>
      <c r="M25" s="1000"/>
      <c r="N25" s="1000"/>
      <c r="O25" s="1000"/>
      <c r="P25" s="1000"/>
      <c r="Q25" s="1000"/>
      <c r="R25" s="753"/>
      <c r="S25" s="754"/>
      <c r="T25" s="755"/>
      <c r="U25" s="755"/>
      <c r="V25" s="755"/>
      <c r="W25" s="755"/>
      <c r="X25" s="64"/>
      <c r="Y25" s="64"/>
      <c r="AA25" s="113"/>
      <c r="AB25" s="113"/>
      <c r="AI25" s="756"/>
      <c r="AL25" s="64"/>
      <c r="AM25" s="64"/>
      <c r="AN25" s="64"/>
      <c r="AO25" s="64"/>
      <c r="AP25" s="64"/>
      <c r="AQ25" s="64"/>
      <c r="AR25" s="64"/>
      <c r="AS25" s="64"/>
      <c r="AT25" s="64"/>
      <c r="AU25" s="64"/>
      <c r="AV25" s="64"/>
      <c r="AW25" s="64"/>
      <c r="AX25" s="64"/>
      <c r="AY25" s="64"/>
    </row>
    <row r="26" spans="1:51" s="377" customFormat="1" ht="55.5" customHeight="1" x14ac:dyDescent="0.3">
      <c r="A26" s="757">
        <f>A24+1</f>
        <v>5</v>
      </c>
      <c r="B26" s="757">
        <v>7000023692</v>
      </c>
      <c r="C26" s="757">
        <v>120</v>
      </c>
      <c r="D26" s="757">
        <v>80</v>
      </c>
      <c r="E26" s="757">
        <v>10</v>
      </c>
      <c r="F26" s="757" t="s">
        <v>341</v>
      </c>
      <c r="G26" s="757">
        <v>100002903</v>
      </c>
      <c r="H26" s="757">
        <v>998716</v>
      </c>
      <c r="I26" s="758"/>
      <c r="J26" s="759">
        <v>0.18</v>
      </c>
      <c r="K26" s="760"/>
      <c r="L26" s="761" t="s">
        <v>332</v>
      </c>
      <c r="M26" s="757" t="s">
        <v>333</v>
      </c>
      <c r="N26" s="757">
        <v>1</v>
      </c>
      <c r="O26" s="762"/>
      <c r="P26" s="763" t="str">
        <f t="shared" si="9"/>
        <v>Included</v>
      </c>
      <c r="Q26" s="764">
        <f t="shared" si="10"/>
        <v>0</v>
      </c>
      <c r="R26" s="377">
        <f t="shared" si="11"/>
        <v>0</v>
      </c>
      <c r="S26" s="377">
        <f t="shared" si="12"/>
        <v>0</v>
      </c>
      <c r="T26" s="765"/>
      <c r="AC26" s="766"/>
    </row>
    <row r="27" spans="1:51" s="377" customFormat="1" ht="55.5" customHeight="1" x14ac:dyDescent="0.3">
      <c r="A27" s="757">
        <f t="shared" si="8"/>
        <v>6</v>
      </c>
      <c r="B27" s="757">
        <v>7000023692</v>
      </c>
      <c r="C27" s="757">
        <v>120</v>
      </c>
      <c r="D27" s="757">
        <v>80</v>
      </c>
      <c r="E27" s="757">
        <v>20</v>
      </c>
      <c r="F27" s="757" t="s">
        <v>341</v>
      </c>
      <c r="G27" s="757">
        <v>100002904</v>
      </c>
      <c r="H27" s="757">
        <v>998716</v>
      </c>
      <c r="I27" s="758"/>
      <c r="J27" s="759">
        <v>0.18</v>
      </c>
      <c r="K27" s="760"/>
      <c r="L27" s="761" t="s">
        <v>334</v>
      </c>
      <c r="M27" s="757" t="s">
        <v>333</v>
      </c>
      <c r="N27" s="757">
        <v>6</v>
      </c>
      <c r="O27" s="762"/>
      <c r="P27" s="763" t="str">
        <f t="shared" si="9"/>
        <v>Included</v>
      </c>
      <c r="Q27" s="764">
        <f t="shared" si="10"/>
        <v>0</v>
      </c>
      <c r="R27" s="377">
        <f t="shared" si="11"/>
        <v>0</v>
      </c>
      <c r="S27" s="377">
        <f t="shared" si="12"/>
        <v>0</v>
      </c>
      <c r="T27" s="765"/>
      <c r="AC27" s="766"/>
    </row>
    <row r="28" spans="1:51" s="33" customFormat="1" ht="21.75" customHeight="1" x14ac:dyDescent="0.3">
      <c r="A28" s="999" t="s">
        <v>348</v>
      </c>
      <c r="B28" s="1000"/>
      <c r="C28" s="1000"/>
      <c r="D28" s="1000"/>
      <c r="E28" s="1000"/>
      <c r="F28" s="1000"/>
      <c r="G28" s="1000"/>
      <c r="H28" s="1000"/>
      <c r="I28" s="1000"/>
      <c r="J28" s="1000"/>
      <c r="K28" s="1000"/>
      <c r="L28" s="1000"/>
      <c r="M28" s="1000"/>
      <c r="N28" s="1000"/>
      <c r="O28" s="1000"/>
      <c r="P28" s="1000"/>
      <c r="Q28" s="1000"/>
      <c r="R28" s="753"/>
      <c r="S28" s="754"/>
      <c r="T28" s="755"/>
      <c r="U28" s="755"/>
      <c r="V28" s="755"/>
      <c r="W28" s="755"/>
      <c r="X28" s="64"/>
      <c r="Y28" s="64"/>
      <c r="AA28" s="113"/>
      <c r="AB28" s="113"/>
      <c r="AI28" s="756"/>
      <c r="AL28" s="64"/>
      <c r="AM28" s="64"/>
      <c r="AN28" s="64"/>
      <c r="AO28" s="64"/>
      <c r="AP28" s="64"/>
      <c r="AQ28" s="64"/>
      <c r="AR28" s="64"/>
      <c r="AS28" s="64"/>
      <c r="AT28" s="64"/>
      <c r="AU28" s="64"/>
      <c r="AV28" s="64"/>
      <c r="AW28" s="64"/>
      <c r="AX28" s="64"/>
      <c r="AY28" s="64"/>
    </row>
    <row r="29" spans="1:51" s="377" customFormat="1" ht="55.5" customHeight="1" x14ac:dyDescent="0.3">
      <c r="A29" s="757">
        <f>A27+1</f>
        <v>7</v>
      </c>
      <c r="B29" s="757">
        <v>7000023692</v>
      </c>
      <c r="C29" s="757">
        <v>160</v>
      </c>
      <c r="D29" s="757">
        <v>80</v>
      </c>
      <c r="E29" s="757">
        <v>10</v>
      </c>
      <c r="F29" s="757" t="s">
        <v>341</v>
      </c>
      <c r="G29" s="757">
        <v>100002903</v>
      </c>
      <c r="H29" s="757">
        <v>998716</v>
      </c>
      <c r="I29" s="758"/>
      <c r="J29" s="759">
        <v>0.18</v>
      </c>
      <c r="K29" s="760"/>
      <c r="L29" s="761" t="s">
        <v>332</v>
      </c>
      <c r="M29" s="757" t="s">
        <v>333</v>
      </c>
      <c r="N29" s="757">
        <v>1</v>
      </c>
      <c r="O29" s="762"/>
      <c r="P29" s="763" t="str">
        <f t="shared" si="9"/>
        <v>Included</v>
      </c>
      <c r="Q29" s="764">
        <f t="shared" si="10"/>
        <v>0</v>
      </c>
      <c r="R29" s="377">
        <f t="shared" si="11"/>
        <v>0</v>
      </c>
      <c r="S29" s="377">
        <f t="shared" si="12"/>
        <v>0</v>
      </c>
      <c r="T29" s="765"/>
      <c r="AC29" s="766"/>
    </row>
    <row r="30" spans="1:51" s="377" customFormat="1" ht="55.5" customHeight="1" x14ac:dyDescent="0.3">
      <c r="A30" s="757">
        <f t="shared" si="8"/>
        <v>8</v>
      </c>
      <c r="B30" s="757">
        <v>7000023692</v>
      </c>
      <c r="C30" s="757">
        <v>160</v>
      </c>
      <c r="D30" s="757">
        <v>80</v>
      </c>
      <c r="E30" s="757">
        <v>20</v>
      </c>
      <c r="F30" s="757" t="s">
        <v>341</v>
      </c>
      <c r="G30" s="757">
        <v>100002904</v>
      </c>
      <c r="H30" s="757">
        <v>998716</v>
      </c>
      <c r="I30" s="758"/>
      <c r="J30" s="759">
        <v>0.18</v>
      </c>
      <c r="K30" s="760"/>
      <c r="L30" s="761" t="s">
        <v>334</v>
      </c>
      <c r="M30" s="757" t="s">
        <v>333</v>
      </c>
      <c r="N30" s="757">
        <v>6</v>
      </c>
      <c r="O30" s="762"/>
      <c r="P30" s="763" t="str">
        <f t="shared" ref="P30:P32" si="13">IF(O30=0, "Included", IF(ISERROR(N30*O30), O30,N30* O30))</f>
        <v>Included</v>
      </c>
      <c r="Q30" s="764">
        <f t="shared" ref="Q30:Q32" si="14">S30</f>
        <v>0</v>
      </c>
      <c r="R30" s="377">
        <f t="shared" ref="R30:R32" si="15">IF(P30="Included",0,P30)</f>
        <v>0</v>
      </c>
      <c r="S30" s="377">
        <f t="shared" ref="S30:S32" si="16">IF(K30="",(R30*J30),(R30*K30))</f>
        <v>0</v>
      </c>
      <c r="T30" s="765"/>
      <c r="AC30" s="766"/>
    </row>
    <row r="31" spans="1:51" s="33" customFormat="1" ht="21.75" customHeight="1" x14ac:dyDescent="0.3">
      <c r="A31" s="999" t="s">
        <v>349</v>
      </c>
      <c r="B31" s="1000"/>
      <c r="C31" s="1000"/>
      <c r="D31" s="1000"/>
      <c r="E31" s="1000"/>
      <c r="F31" s="1000"/>
      <c r="G31" s="1000"/>
      <c r="H31" s="1000"/>
      <c r="I31" s="1000"/>
      <c r="J31" s="1000"/>
      <c r="K31" s="1000"/>
      <c r="L31" s="1000"/>
      <c r="M31" s="1000"/>
      <c r="N31" s="1000"/>
      <c r="O31" s="1000"/>
      <c r="P31" s="1000"/>
      <c r="Q31" s="1000"/>
      <c r="R31" s="753"/>
      <c r="S31" s="754"/>
      <c r="T31" s="755"/>
      <c r="U31" s="755"/>
      <c r="V31" s="755"/>
      <c r="W31" s="755"/>
      <c r="X31" s="64"/>
      <c r="Y31" s="64"/>
      <c r="AA31" s="113"/>
      <c r="AB31" s="113"/>
      <c r="AI31" s="756"/>
      <c r="AL31" s="64"/>
      <c r="AM31" s="64"/>
      <c r="AN31" s="64"/>
      <c r="AO31" s="64"/>
      <c r="AP31" s="64"/>
      <c r="AQ31" s="64"/>
      <c r="AR31" s="64"/>
      <c r="AS31" s="64"/>
      <c r="AT31" s="64"/>
      <c r="AU31" s="64"/>
      <c r="AV31" s="64"/>
      <c r="AW31" s="64"/>
      <c r="AX31" s="64"/>
      <c r="AY31" s="64"/>
    </row>
    <row r="32" spans="1:51" s="377" customFormat="1" ht="55.5" customHeight="1" x14ac:dyDescent="0.3">
      <c r="A32" s="757">
        <f>A30+1</f>
        <v>9</v>
      </c>
      <c r="B32" s="757">
        <v>7000023692</v>
      </c>
      <c r="C32" s="757">
        <v>200</v>
      </c>
      <c r="D32" s="757">
        <v>80</v>
      </c>
      <c r="E32" s="757">
        <v>10</v>
      </c>
      <c r="F32" s="757" t="s">
        <v>341</v>
      </c>
      <c r="G32" s="757">
        <v>100002903</v>
      </c>
      <c r="H32" s="757">
        <v>998716</v>
      </c>
      <c r="I32" s="758"/>
      <c r="J32" s="759">
        <v>0.18</v>
      </c>
      <c r="K32" s="760"/>
      <c r="L32" s="761" t="s">
        <v>332</v>
      </c>
      <c r="M32" s="757" t="s">
        <v>333</v>
      </c>
      <c r="N32" s="757">
        <v>1</v>
      </c>
      <c r="O32" s="762"/>
      <c r="P32" s="763" t="str">
        <f t="shared" si="13"/>
        <v>Included</v>
      </c>
      <c r="Q32" s="764">
        <f t="shared" si="14"/>
        <v>0</v>
      </c>
      <c r="R32" s="377">
        <f t="shared" si="15"/>
        <v>0</v>
      </c>
      <c r="S32" s="377">
        <f t="shared" si="16"/>
        <v>0</v>
      </c>
      <c r="T32" s="765"/>
      <c r="AC32" s="766"/>
    </row>
    <row r="33" spans="1:29" s="377" customFormat="1" ht="55.5" customHeight="1" x14ac:dyDescent="0.3">
      <c r="A33" s="757">
        <f t="shared" ref="A33" si="17">A32+1</f>
        <v>10</v>
      </c>
      <c r="B33" s="757">
        <v>7000023692</v>
      </c>
      <c r="C33" s="757">
        <v>200</v>
      </c>
      <c r="D33" s="757">
        <v>80</v>
      </c>
      <c r="E33" s="757">
        <v>20</v>
      </c>
      <c r="F33" s="757" t="s">
        <v>341</v>
      </c>
      <c r="G33" s="757">
        <v>100002904</v>
      </c>
      <c r="H33" s="757">
        <v>998716</v>
      </c>
      <c r="I33" s="758"/>
      <c r="J33" s="759">
        <v>0.18</v>
      </c>
      <c r="K33" s="760"/>
      <c r="L33" s="761" t="s">
        <v>334</v>
      </c>
      <c r="M33" s="757" t="s">
        <v>333</v>
      </c>
      <c r="N33" s="757">
        <v>6</v>
      </c>
      <c r="O33" s="762"/>
      <c r="P33" s="763" t="str">
        <f t="shared" ref="P33" si="18">IF(O33=0, "Included", IF(ISERROR(N33*O33), O33,N33* O33))</f>
        <v>Included</v>
      </c>
      <c r="Q33" s="764">
        <f t="shared" ref="Q33" si="19">S33</f>
        <v>0</v>
      </c>
      <c r="R33" s="377">
        <f t="shared" ref="R33" si="20">IF(P33="Included",0,P33)</f>
        <v>0</v>
      </c>
      <c r="S33" s="377">
        <f t="shared" ref="S33" si="21">IF(K33="",(R33*J33),(R33*K33))</f>
        <v>0</v>
      </c>
      <c r="T33" s="765"/>
      <c r="AC33" s="766"/>
    </row>
    <row r="34" spans="1:29" ht="19.5" customHeight="1" x14ac:dyDescent="0.3">
      <c r="A34" s="450"/>
      <c r="B34" s="451"/>
      <c r="C34" s="451"/>
      <c r="D34" s="451"/>
      <c r="E34" s="451"/>
      <c r="F34" s="451"/>
      <c r="G34" s="451"/>
      <c r="H34" s="451"/>
      <c r="I34" s="451"/>
      <c r="J34" s="451"/>
      <c r="K34" s="451"/>
      <c r="L34" s="451"/>
      <c r="M34" s="451"/>
      <c r="N34" s="451"/>
      <c r="O34" s="451"/>
      <c r="P34" s="451"/>
      <c r="Q34" s="451"/>
    </row>
    <row r="35" spans="1:29" s="33" customFormat="1" ht="22.5" customHeight="1" x14ac:dyDescent="0.3">
      <c r="A35" s="990"/>
      <c r="B35" s="991"/>
      <c r="C35" s="991"/>
      <c r="D35" s="991"/>
      <c r="E35" s="991"/>
      <c r="F35" s="991"/>
      <c r="G35" s="991"/>
      <c r="H35" s="991"/>
      <c r="I35" s="992"/>
      <c r="J35" s="993" t="s">
        <v>158</v>
      </c>
      <c r="K35" s="994"/>
      <c r="L35" s="994"/>
      <c r="M35" s="994"/>
      <c r="N35" s="994"/>
      <c r="O35" s="995"/>
      <c r="P35" s="767">
        <f>SUM(P20:P33)</f>
        <v>0</v>
      </c>
      <c r="Q35" s="768"/>
      <c r="R35" s="64"/>
      <c r="S35" s="769" t="e">
        <f>SUM(#REF!)</f>
        <v>#REF!</v>
      </c>
    </row>
    <row r="36" spans="1:29" s="33" customFormat="1" ht="19.5" customHeight="1" x14ac:dyDescent="0.3">
      <c r="A36" s="770"/>
      <c r="B36" s="771"/>
      <c r="C36" s="771"/>
      <c r="D36" s="771"/>
      <c r="E36" s="771"/>
      <c r="F36" s="771"/>
      <c r="G36" s="771"/>
      <c r="H36" s="772"/>
      <c r="I36" s="773"/>
      <c r="J36" s="996" t="s">
        <v>145</v>
      </c>
      <c r="K36" s="996"/>
      <c r="L36" s="996"/>
      <c r="M36" s="996"/>
      <c r="N36" s="996"/>
      <c r="O36" s="997"/>
      <c r="P36" s="767"/>
      <c r="Q36" s="774">
        <f>SUM(Q20:Q33)</f>
        <v>0</v>
      </c>
      <c r="R36" s="64"/>
      <c r="S36" s="64"/>
    </row>
    <row r="37" spans="1:29" ht="16.5" x14ac:dyDescent="0.3">
      <c r="A37" s="406"/>
      <c r="B37" s="400"/>
      <c r="C37" s="399"/>
      <c r="D37" s="399"/>
      <c r="E37" s="399"/>
      <c r="F37" s="399"/>
      <c r="G37" s="399"/>
      <c r="H37" s="399"/>
      <c r="I37" s="399"/>
      <c r="J37" s="399"/>
      <c r="K37" s="399"/>
      <c r="L37" s="399"/>
      <c r="M37" s="399"/>
      <c r="N37" s="399"/>
      <c r="O37" s="399"/>
      <c r="P37" s="399"/>
      <c r="Q37" s="399"/>
    </row>
    <row r="38" spans="1:29" ht="37.9" customHeight="1" x14ac:dyDescent="0.3">
      <c r="A38" s="775" t="s">
        <v>41</v>
      </c>
      <c r="B38" s="998" t="s">
        <v>149</v>
      </c>
      <c r="C38" s="998"/>
      <c r="D38" s="998"/>
      <c r="E38" s="998"/>
      <c r="F38" s="998"/>
      <c r="G38" s="998"/>
      <c r="H38" s="998"/>
      <c r="I38" s="998"/>
      <c r="J38" s="998"/>
      <c r="K38" s="998"/>
      <c r="L38" s="998"/>
      <c r="M38" s="399"/>
      <c r="N38" s="399"/>
      <c r="O38" s="399"/>
      <c r="P38" s="399"/>
      <c r="Q38" s="399"/>
    </row>
    <row r="39" spans="1:29" ht="21" customHeight="1" x14ac:dyDescent="0.3">
      <c r="A39" s="419"/>
      <c r="B39" s="420"/>
      <c r="C39" s="420"/>
      <c r="D39" s="420"/>
      <c r="E39" s="420"/>
      <c r="F39" s="420"/>
      <c r="G39" s="420"/>
      <c r="H39" s="420"/>
      <c r="I39" s="420"/>
      <c r="J39" s="420"/>
      <c r="K39" s="420"/>
      <c r="L39" s="420"/>
      <c r="M39" s="420"/>
      <c r="N39" s="420"/>
      <c r="O39" s="989"/>
      <c r="P39" s="989"/>
      <c r="Q39" s="989"/>
    </row>
    <row r="40" spans="1:29" ht="33.6" customHeight="1" x14ac:dyDescent="0.3">
      <c r="A40" s="453" t="s">
        <v>43</v>
      </c>
      <c r="B40" s="454" t="str">
        <f>'Sch-1'!B141</f>
        <v>--</v>
      </c>
      <c r="C40" s="455"/>
      <c r="D40" s="455"/>
      <c r="E40" s="455"/>
      <c r="F40" s="455"/>
      <c r="G40" s="455"/>
      <c r="H40" s="455"/>
      <c r="I40" s="455"/>
      <c r="J40" s="455"/>
      <c r="K40" s="455"/>
      <c r="L40" s="455"/>
      <c r="M40" s="455"/>
      <c r="N40" s="720" t="s">
        <v>310</v>
      </c>
      <c r="O40" s="988" t="str">
        <f>'Sch-3 '!O73</f>
        <v/>
      </c>
      <c r="P40" s="988"/>
      <c r="Q40" s="988"/>
    </row>
    <row r="41" spans="1:29" ht="33.6" customHeight="1" x14ac:dyDescent="0.3">
      <c r="A41" s="453" t="s">
        <v>44</v>
      </c>
      <c r="B41" s="454" t="str">
        <f>'Sch-1'!B142</f>
        <v/>
      </c>
      <c r="C41" s="436"/>
      <c r="D41" s="436"/>
      <c r="E41" s="436"/>
      <c r="F41" s="436"/>
      <c r="G41" s="436"/>
      <c r="H41" s="436"/>
      <c r="I41" s="436"/>
      <c r="J41" s="436"/>
      <c r="K41" s="436"/>
      <c r="L41" s="436"/>
      <c r="M41" s="436"/>
      <c r="N41" s="721" t="s">
        <v>107</v>
      </c>
      <c r="O41" s="988" t="str">
        <f>'Sch-3 '!O74</f>
        <v/>
      </c>
      <c r="P41" s="988"/>
      <c r="Q41" s="988"/>
    </row>
    <row r="42" spans="1:29" ht="33.6" customHeight="1" x14ac:dyDescent="0.3">
      <c r="A42" s="435"/>
      <c r="B42" s="434"/>
      <c r="C42" s="436"/>
      <c r="D42" s="436"/>
      <c r="E42" s="436"/>
      <c r="F42" s="436"/>
      <c r="G42" s="436"/>
      <c r="H42" s="436"/>
      <c r="I42" s="436"/>
      <c r="J42" s="436"/>
      <c r="K42" s="436"/>
      <c r="L42" s="436"/>
      <c r="M42" s="436"/>
      <c r="N42" s="436"/>
      <c r="O42" s="989"/>
      <c r="P42" s="989"/>
      <c r="Q42" s="989"/>
    </row>
    <row r="43" spans="1:29" ht="33.6" customHeight="1" x14ac:dyDescent="0.3">
      <c r="A43" s="435"/>
      <c r="B43" s="434"/>
      <c r="C43" s="436"/>
      <c r="D43" s="436"/>
      <c r="E43" s="436"/>
      <c r="F43" s="436"/>
      <c r="G43" s="436"/>
      <c r="H43" s="436"/>
      <c r="I43" s="436"/>
      <c r="J43" s="436"/>
      <c r="K43" s="436"/>
      <c r="L43" s="436"/>
      <c r="M43" s="436"/>
      <c r="N43" s="436"/>
      <c r="O43" s="435"/>
      <c r="P43" s="456"/>
      <c r="Q43" s="457"/>
    </row>
  </sheetData>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68" priority="34" stopIfTrue="1">
      <formula>H20&gt;0</formula>
    </cfRule>
  </conditionalFormatting>
  <conditionalFormatting sqref="I23:I24">
    <cfRule type="expression" dxfId="67" priority="26" stopIfTrue="1">
      <formula>H23&gt;0</formula>
    </cfRule>
  </conditionalFormatting>
  <conditionalFormatting sqref="I26:I27">
    <cfRule type="expression" dxfId="66" priority="18" stopIfTrue="1">
      <formula>H26&gt;0</formula>
    </cfRule>
  </conditionalFormatting>
  <conditionalFormatting sqref="I29:I30">
    <cfRule type="expression" dxfId="65" priority="10" stopIfTrue="1">
      <formula>H29&gt;0</formula>
    </cfRule>
  </conditionalFormatting>
  <conditionalFormatting sqref="I32:I33">
    <cfRule type="expression" dxfId="64" priority="2" stopIfTrue="1">
      <formula>H32&gt;0</formula>
    </cfRule>
  </conditionalFormatting>
  <conditionalFormatting sqref="K20:K21">
    <cfRule type="expression" dxfId="63" priority="33" stopIfTrue="1">
      <formula>J20&gt;0</formula>
    </cfRule>
    <cfRule type="cellIs" dxfId="62" priority="36" stopIfTrue="1" operator="equal">
      <formula>"a"</formula>
    </cfRule>
  </conditionalFormatting>
  <conditionalFormatting sqref="K23:K24">
    <cfRule type="expression" dxfId="61" priority="25" stopIfTrue="1">
      <formula>J23&gt;0</formula>
    </cfRule>
    <cfRule type="cellIs" dxfId="60" priority="28" stopIfTrue="1" operator="equal">
      <formula>"a"</formula>
    </cfRule>
  </conditionalFormatting>
  <conditionalFormatting sqref="K26:K27">
    <cfRule type="expression" dxfId="59" priority="17" stopIfTrue="1">
      <formula>J26&gt;0</formula>
    </cfRule>
    <cfRule type="cellIs" dxfId="58" priority="20" stopIfTrue="1" operator="equal">
      <formula>"a"</formula>
    </cfRule>
  </conditionalFormatting>
  <conditionalFormatting sqref="K29:K30">
    <cfRule type="expression" dxfId="57" priority="9" stopIfTrue="1">
      <formula>J29&gt;0</formula>
    </cfRule>
    <cfRule type="cellIs" dxfId="56" priority="12" stopIfTrue="1" operator="equal">
      <formula>"a"</formula>
    </cfRule>
  </conditionalFormatting>
  <conditionalFormatting sqref="K32:K33">
    <cfRule type="expression" dxfId="55" priority="1" stopIfTrue="1">
      <formula>J32&gt;0</formula>
    </cfRule>
    <cfRule type="cellIs" dxfId="54" priority="4" stopIfTrue="1" operator="equal">
      <formula>"a"</formula>
    </cfRule>
  </conditionalFormatting>
  <conditionalFormatting sqref="O20:O21">
    <cfRule type="expression" dxfId="53" priority="35" stopIfTrue="1">
      <formula>N20&gt;0</formula>
    </cfRule>
  </conditionalFormatting>
  <conditionalFormatting sqref="O23:O24">
    <cfRule type="expression" dxfId="52" priority="27" stopIfTrue="1">
      <formula>N23&gt;0</formula>
    </cfRule>
  </conditionalFormatting>
  <conditionalFormatting sqref="O26:O27">
    <cfRule type="expression" dxfId="51" priority="19" stopIfTrue="1">
      <formula>N26&gt;0</formula>
    </cfRule>
  </conditionalFormatting>
  <conditionalFormatting sqref="O29:O30">
    <cfRule type="expression" dxfId="50" priority="11" stopIfTrue="1">
      <formula>N29&gt;0</formula>
    </cfRule>
  </conditionalFormatting>
  <conditionalFormatting sqref="O32:O33">
    <cfRule type="expression" dxfId="49"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0" customWidth="1"/>
    <col min="2" max="2" width="40.875" style="470" customWidth="1"/>
    <col min="3" max="3" width="17.5" style="470" customWidth="1"/>
    <col min="4" max="4" width="20.5" style="470" customWidth="1"/>
    <col min="5" max="5" width="20" style="470" customWidth="1"/>
    <col min="6" max="8" width="10" style="462" customWidth="1"/>
    <col min="9" max="9" width="12.25" style="462" customWidth="1"/>
    <col min="10" max="10" width="12.625" style="462" customWidth="1"/>
    <col min="11" max="11" width="15" style="462" customWidth="1"/>
    <col min="12" max="13" width="10" style="462" customWidth="1"/>
    <col min="14" max="14" width="18.625" style="462" customWidth="1"/>
    <col min="15" max="15" width="16" style="462" customWidth="1"/>
    <col min="16" max="17" width="10" style="462" customWidth="1"/>
    <col min="18" max="18" width="10" style="501" customWidth="1"/>
    <col min="19" max="24" width="10" style="462" customWidth="1"/>
    <col min="25" max="16384" width="10" style="501"/>
  </cols>
  <sheetData>
    <row r="1" spans="1:15" ht="18" customHeight="1" x14ac:dyDescent="0.3">
      <c r="A1" s="458" t="str">
        <f>[1]Cover!B3</f>
        <v>Specification No: 5002001865/OTHERS/DOM/A00-CC CS -1</v>
      </c>
      <c r="B1" s="459"/>
      <c r="C1" s="460"/>
      <c r="D1" s="460"/>
      <c r="E1" s="461" t="s">
        <v>159</v>
      </c>
    </row>
    <row r="2" spans="1:15" ht="8.1" customHeight="1" x14ac:dyDescent="0.3">
      <c r="A2" s="463"/>
      <c r="B2" s="464"/>
      <c r="C2" s="465"/>
      <c r="D2" s="465"/>
      <c r="E2" s="466"/>
      <c r="F2" s="467"/>
    </row>
    <row r="3" spans="1:15" ht="66" customHeight="1" x14ac:dyDescent="0.3">
      <c r="A3" s="1007"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07"/>
      <c r="C3" s="1007"/>
      <c r="D3" s="1007"/>
      <c r="E3" s="1007"/>
    </row>
    <row r="4" spans="1:15" ht="21.95" customHeight="1" x14ac:dyDescent="0.3">
      <c r="A4" s="1008" t="s">
        <v>309</v>
      </c>
      <c r="B4" s="1008"/>
      <c r="C4" s="1008"/>
      <c r="D4" s="1008"/>
      <c r="E4" s="1008"/>
    </row>
    <row r="5" spans="1:15" ht="12" customHeight="1" x14ac:dyDescent="0.3">
      <c r="A5" s="468"/>
      <c r="B5" s="469"/>
      <c r="C5" s="469"/>
      <c r="D5" s="469"/>
      <c r="E5" s="469"/>
    </row>
    <row r="6" spans="1:15" ht="18" customHeight="1" x14ac:dyDescent="0.3">
      <c r="A6" s="439" t="str">
        <f>'[1]Sch-1'!A6</f>
        <v>Bidder’s Name and Address (Sole Bidder) :</v>
      </c>
      <c r="D6" s="471" t="s">
        <v>5</v>
      </c>
    </row>
    <row r="7" spans="1:15" ht="18" customHeight="1" x14ac:dyDescent="0.3">
      <c r="A7" s="472" t="str">
        <f>'[1]Sch-1'!A7</f>
        <v/>
      </c>
      <c r="D7" s="473" t="str">
        <f>'[1]Sch-1'!M7</f>
        <v>Contracts Services, 3rd Floor</v>
      </c>
    </row>
    <row r="8" spans="1:15" ht="18" customHeight="1" x14ac:dyDescent="0.3">
      <c r="A8" s="474" t="s">
        <v>161</v>
      </c>
      <c r="B8" s="1002" t="str">
        <f>IF('[1]Sch-1'!C8=0, "", '[1]Sch-1'!C8)</f>
        <v/>
      </c>
      <c r="C8" s="1002"/>
      <c r="D8" s="473" t="str">
        <f>'[1]Sch-1'!M8</f>
        <v>Power Grid Corporation of India Ltd.,</v>
      </c>
    </row>
    <row r="9" spans="1:15" ht="18" customHeight="1" x14ac:dyDescent="0.3">
      <c r="A9" s="474" t="s">
        <v>162</v>
      </c>
      <c r="B9" s="1002" t="str">
        <f>IF('[1]Sch-1'!C9=0, "", '[1]Sch-1'!C9)</f>
        <v/>
      </c>
      <c r="C9" s="1002"/>
      <c r="D9" s="473" t="str">
        <f>'[1]Sch-1'!M9</f>
        <v>"Saudamini", Plot No.-2</v>
      </c>
    </row>
    <row r="10" spans="1:15" ht="18" customHeight="1" x14ac:dyDescent="0.3">
      <c r="A10" s="475"/>
      <c r="B10" s="1002" t="str">
        <f>IF('[1]Sch-1'!C10=0, "", '[1]Sch-1'!C10)</f>
        <v/>
      </c>
      <c r="C10" s="1002"/>
      <c r="D10" s="473" t="str">
        <f>'[1]Sch-1'!M10</f>
        <v xml:space="preserve">Sector-29, </v>
      </c>
    </row>
    <row r="11" spans="1:15" ht="18" customHeight="1" x14ac:dyDescent="0.3">
      <c r="A11" s="475"/>
      <c r="B11" s="1002" t="str">
        <f>IF('[1]Sch-1'!C11=0, "", '[1]Sch-1'!C11)</f>
        <v/>
      </c>
      <c r="C11" s="1002"/>
      <c r="D11" s="473" t="str">
        <f>'[1]Sch-1'!M11</f>
        <v>Gurugram (Haryana) - 122001</v>
      </c>
    </row>
    <row r="12" spans="1:15" ht="8.1" customHeight="1" x14ac:dyDescent="0.3"/>
    <row r="13" spans="1:15" ht="21.95" customHeight="1" x14ac:dyDescent="0.3">
      <c r="A13" s="476" t="s">
        <v>163</v>
      </c>
      <c r="B13" s="1003" t="s">
        <v>164</v>
      </c>
      <c r="C13" s="1004"/>
      <c r="D13" s="1005" t="s">
        <v>165</v>
      </c>
      <c r="E13" s="1006"/>
      <c r="I13" s="1009"/>
      <c r="J13" s="1009"/>
      <c r="K13" s="1009"/>
      <c r="M13" s="1009"/>
      <c r="N13" s="1009"/>
      <c r="O13" s="1009"/>
    </row>
    <row r="14" spans="1:15" ht="18" customHeight="1" x14ac:dyDescent="0.3">
      <c r="A14" s="477" t="s">
        <v>168</v>
      </c>
      <c r="B14" s="1010" t="s">
        <v>169</v>
      </c>
      <c r="C14" s="1011"/>
      <c r="D14" s="708">
        <f>'Sch-1'!N136*(1-Discount!K18)+'Sch-8'!N21*(1-Discount!K23)</f>
        <v>0</v>
      </c>
      <c r="E14" s="709"/>
      <c r="I14" s="478"/>
      <c r="K14" s="478"/>
      <c r="M14" s="478"/>
      <c r="O14" s="478"/>
    </row>
    <row r="15" spans="1:15" ht="75.75" customHeight="1" x14ac:dyDescent="0.3">
      <c r="A15" s="479"/>
      <c r="B15" s="1013" t="s">
        <v>171</v>
      </c>
      <c r="C15" s="1014"/>
      <c r="D15" s="710"/>
      <c r="E15" s="711"/>
    </row>
    <row r="16" spans="1:15" ht="18" customHeight="1" x14ac:dyDescent="0.3">
      <c r="A16" s="477" t="s">
        <v>172</v>
      </c>
      <c r="B16" s="1010" t="s">
        <v>173</v>
      </c>
      <c r="C16" s="1011"/>
      <c r="D16" s="712">
        <f>'Sch-3 '!Q69*(1-Discount!K20)+'Sch-4'!Q34*(1-Discount!K21)+'Sch-4b'!Q36*(1-Discount!K22)</f>
        <v>0</v>
      </c>
      <c r="E16" s="713"/>
      <c r="I16" s="478"/>
      <c r="K16" s="481"/>
      <c r="M16" s="478"/>
      <c r="O16" s="481"/>
    </row>
    <row r="17" spans="1:15" ht="72.75" customHeight="1" x14ac:dyDescent="0.3">
      <c r="A17" s="479"/>
      <c r="B17" s="1013" t="s">
        <v>175</v>
      </c>
      <c r="C17" s="1014"/>
      <c r="D17" s="714"/>
      <c r="E17" s="715"/>
      <c r="I17" s="483"/>
      <c r="M17" s="483"/>
    </row>
    <row r="18" spans="1:15" ht="18" customHeight="1" x14ac:dyDescent="0.3">
      <c r="A18" s="1015"/>
      <c r="B18" s="1016" t="s">
        <v>176</v>
      </c>
      <c r="C18" s="1017"/>
      <c r="D18" s="716">
        <f>D16+D14</f>
        <v>0</v>
      </c>
      <c r="E18" s="717"/>
      <c r="K18" s="484"/>
      <c r="O18" s="484"/>
    </row>
    <row r="19" spans="1:15" ht="50.1" customHeight="1" x14ac:dyDescent="0.3">
      <c r="A19" s="1015"/>
      <c r="B19" s="1018"/>
      <c r="C19" s="1019"/>
      <c r="D19" s="1020"/>
      <c r="E19" s="1021"/>
    </row>
    <row r="20" spans="1:15" ht="18" customHeight="1" x14ac:dyDescent="0.3">
      <c r="B20" s="485"/>
      <c r="C20" s="485"/>
      <c r="D20" s="486"/>
      <c r="E20" s="486"/>
    </row>
    <row r="21" spans="1:15" ht="21.75" customHeight="1" x14ac:dyDescent="0.3">
      <c r="A21" s="487"/>
      <c r="B21" s="1012"/>
      <c r="C21" s="1012"/>
      <c r="D21" s="1012"/>
      <c r="E21" s="1012"/>
    </row>
    <row r="22" spans="1:15" ht="18" customHeight="1" x14ac:dyDescent="0.3">
      <c r="A22" s="488"/>
      <c r="B22" s="488"/>
      <c r="C22" s="488"/>
      <c r="D22" s="488"/>
      <c r="E22" s="488"/>
    </row>
    <row r="23" spans="1:15" ht="30" customHeight="1" x14ac:dyDescent="0.3">
      <c r="A23" s="488"/>
      <c r="B23" s="488"/>
      <c r="C23" s="489"/>
      <c r="D23" s="488"/>
      <c r="E23" s="488"/>
    </row>
    <row r="24" spans="1:15" ht="30" customHeight="1" x14ac:dyDescent="0.3">
      <c r="A24" s="490" t="s">
        <v>179</v>
      </c>
      <c r="B24" s="491" t="str">
        <f>IF('[1]Sch-1'!B187=0,"", '[1]Sch-1'!B187)</f>
        <v>--</v>
      </c>
      <c r="C24" s="489" t="s">
        <v>45</v>
      </c>
      <c r="D24" s="492" t="str">
        <f>IF('[1]Sch-1'!M188=0,"",'[1]Sch-1'!M188)</f>
        <v/>
      </c>
      <c r="F24" s="493"/>
    </row>
    <row r="25" spans="1:15" ht="30" customHeight="1" x14ac:dyDescent="0.3">
      <c r="A25" s="490" t="s">
        <v>180</v>
      </c>
      <c r="B25" s="494" t="str">
        <f>IF('[1]Sch-1'!B188=0,"", '[1]Sch-1'!B188)</f>
        <v/>
      </c>
      <c r="C25" s="489" t="s">
        <v>46</v>
      </c>
      <c r="D25" s="492" t="str">
        <f>IF('[1]Sch-1'!M189=0,"",'[1]Sch-1'!M189)</f>
        <v/>
      </c>
      <c r="F25" s="493"/>
    </row>
    <row r="26" spans="1:15" ht="30" customHeight="1" x14ac:dyDescent="0.3">
      <c r="A26" s="495"/>
      <c r="B26" s="496"/>
      <c r="C26" s="489"/>
      <c r="D26" s="462"/>
      <c r="E26" s="462"/>
      <c r="F26" s="493"/>
    </row>
    <row r="27" spans="1:15" ht="33" customHeight="1" x14ac:dyDescent="0.3">
      <c r="A27" s="495"/>
      <c r="B27" s="496"/>
      <c r="C27" s="467"/>
      <c r="D27" s="497"/>
      <c r="E27" s="498"/>
      <c r="F27" s="493"/>
    </row>
    <row r="28" spans="1:15" ht="21.95" customHeight="1" x14ac:dyDescent="0.3">
      <c r="A28" s="499"/>
      <c r="B28" s="499"/>
      <c r="C28" s="499"/>
      <c r="D28" s="499"/>
      <c r="E28" s="500"/>
    </row>
    <row r="29" spans="1:15" ht="21.95" customHeight="1" x14ac:dyDescent="0.3">
      <c r="A29" s="499"/>
      <c r="B29" s="499"/>
      <c r="C29" s="499"/>
      <c r="D29" s="499"/>
      <c r="E29" s="500"/>
    </row>
    <row r="30" spans="1:15" ht="21.95" customHeight="1" x14ac:dyDescent="0.3">
      <c r="A30" s="499"/>
      <c r="B30" s="499"/>
      <c r="C30" s="499"/>
      <c r="D30" s="499"/>
      <c r="E30" s="500"/>
    </row>
    <row r="31" spans="1:15" ht="21.95" customHeight="1" x14ac:dyDescent="0.3">
      <c r="A31" s="499"/>
      <c r="B31" s="499"/>
      <c r="C31" s="499"/>
      <c r="D31" s="499"/>
      <c r="E31" s="500"/>
    </row>
    <row r="32" spans="1:15" ht="21.95" customHeight="1" x14ac:dyDescent="0.3">
      <c r="A32" s="499"/>
      <c r="B32" s="499"/>
      <c r="C32" s="499"/>
      <c r="D32" s="499"/>
      <c r="E32" s="500"/>
    </row>
    <row r="33" spans="1:5" ht="21.95" customHeight="1" x14ac:dyDescent="0.3">
      <c r="A33" s="499"/>
      <c r="B33" s="499"/>
      <c r="C33" s="499"/>
      <c r="D33" s="499"/>
      <c r="E33" s="500"/>
    </row>
    <row r="34" spans="1:5" ht="24.95" customHeight="1" x14ac:dyDescent="0.3">
      <c r="A34" s="498"/>
      <c r="B34" s="498"/>
      <c r="C34" s="498"/>
      <c r="D34" s="498"/>
      <c r="E34" s="498"/>
    </row>
    <row r="35" spans="1:5" ht="24.95" customHeight="1" x14ac:dyDescent="0.3">
      <c r="A35" s="498"/>
      <c r="B35" s="498"/>
      <c r="C35" s="498"/>
      <c r="D35" s="498"/>
      <c r="E35" s="498"/>
    </row>
    <row r="36" spans="1:5" ht="24.95" customHeight="1" x14ac:dyDescent="0.3">
      <c r="A36" s="498"/>
      <c r="B36" s="498"/>
      <c r="C36" s="498"/>
      <c r="D36" s="498"/>
      <c r="E36" s="498"/>
    </row>
    <row r="37" spans="1:5" ht="24.95" customHeight="1" x14ac:dyDescent="0.3">
      <c r="A37" s="498"/>
      <c r="B37" s="498"/>
      <c r="C37" s="498"/>
      <c r="D37" s="498"/>
      <c r="E37" s="498"/>
    </row>
    <row r="38" spans="1:5" ht="24.95" customHeight="1" x14ac:dyDescent="0.3">
      <c r="A38" s="498"/>
      <c r="B38" s="498"/>
      <c r="C38" s="498"/>
      <c r="D38" s="498"/>
      <c r="E38" s="498"/>
    </row>
    <row r="39" spans="1:5" ht="24.95" customHeight="1" x14ac:dyDescent="0.3">
      <c r="A39" s="498"/>
      <c r="B39" s="498"/>
      <c r="C39" s="498"/>
      <c r="D39" s="498"/>
      <c r="E39" s="498"/>
    </row>
    <row r="40" spans="1:5" ht="24.95" customHeight="1" x14ac:dyDescent="0.3">
      <c r="A40" s="498"/>
      <c r="B40" s="498"/>
      <c r="C40" s="498"/>
      <c r="D40" s="498"/>
      <c r="E40" s="498"/>
    </row>
    <row r="41" spans="1:5" ht="24.95" customHeight="1" x14ac:dyDescent="0.3">
      <c r="A41" s="498"/>
      <c r="B41" s="498"/>
      <c r="C41" s="498"/>
      <c r="D41" s="498"/>
      <c r="E41" s="498"/>
    </row>
    <row r="42" spans="1:5" ht="24.95" customHeight="1" x14ac:dyDescent="0.3">
      <c r="A42" s="498"/>
      <c r="B42" s="498"/>
      <c r="C42" s="498"/>
      <c r="D42" s="498"/>
      <c r="E42" s="498"/>
    </row>
    <row r="43" spans="1:5" ht="24.95" customHeight="1" x14ac:dyDescent="0.3">
      <c r="A43" s="498"/>
      <c r="B43" s="498"/>
      <c r="C43" s="498"/>
      <c r="D43" s="498"/>
      <c r="E43" s="498"/>
    </row>
    <row r="44" spans="1:5" ht="24.95" customHeight="1" x14ac:dyDescent="0.3">
      <c r="A44" s="498"/>
      <c r="B44" s="498"/>
      <c r="C44" s="498"/>
      <c r="D44" s="498"/>
      <c r="E44" s="498"/>
    </row>
    <row r="45" spans="1:5" ht="24.95" customHeight="1" x14ac:dyDescent="0.3">
      <c r="A45" s="498"/>
      <c r="B45" s="498"/>
      <c r="C45" s="498"/>
      <c r="D45" s="498"/>
      <c r="E45" s="498"/>
    </row>
    <row r="46" spans="1:5" ht="24.95" customHeight="1" x14ac:dyDescent="0.3">
      <c r="A46" s="498"/>
      <c r="B46" s="498"/>
      <c r="C46" s="498"/>
      <c r="D46" s="498"/>
      <c r="E46" s="498"/>
    </row>
    <row r="47" spans="1:5" ht="24.95" customHeight="1" x14ac:dyDescent="0.3">
      <c r="A47" s="498"/>
      <c r="B47" s="498"/>
      <c r="C47" s="498"/>
      <c r="D47" s="498"/>
      <c r="E47" s="498"/>
    </row>
    <row r="48" spans="1:5" ht="24.95" customHeight="1" x14ac:dyDescent="0.3">
      <c r="A48" s="498"/>
      <c r="B48" s="498"/>
      <c r="C48" s="498"/>
      <c r="D48" s="498"/>
      <c r="E48" s="498"/>
    </row>
    <row r="49" spans="1:5" ht="24.95" customHeight="1" x14ac:dyDescent="0.3">
      <c r="A49" s="498"/>
      <c r="B49" s="498"/>
      <c r="C49" s="498"/>
      <c r="D49" s="498"/>
      <c r="E49" s="498"/>
    </row>
    <row r="50" spans="1:5" ht="24.95" customHeight="1" x14ac:dyDescent="0.3">
      <c r="A50" s="498"/>
      <c r="B50" s="498"/>
      <c r="C50" s="498"/>
      <c r="D50" s="498"/>
      <c r="E50" s="498"/>
    </row>
    <row r="51" spans="1:5" ht="24.95" customHeight="1" x14ac:dyDescent="0.3">
      <c r="A51" s="498"/>
      <c r="B51" s="498"/>
      <c r="C51" s="498"/>
      <c r="D51" s="498"/>
      <c r="E51" s="498"/>
    </row>
    <row r="52" spans="1:5" ht="24.95" customHeight="1" x14ac:dyDescent="0.3">
      <c r="A52" s="498"/>
      <c r="B52" s="498"/>
      <c r="C52" s="498"/>
      <c r="D52" s="498"/>
      <c r="E52" s="498"/>
    </row>
    <row r="53" spans="1:5" ht="24.95" customHeight="1" x14ac:dyDescent="0.3">
      <c r="A53" s="498"/>
      <c r="B53" s="498"/>
      <c r="C53" s="498"/>
      <c r="D53" s="498"/>
      <c r="E53" s="498"/>
    </row>
    <row r="54" spans="1:5" ht="24.95" customHeight="1" x14ac:dyDescent="0.3">
      <c r="A54" s="498"/>
      <c r="B54" s="498"/>
      <c r="C54" s="498"/>
      <c r="D54" s="498"/>
      <c r="E54" s="498"/>
    </row>
    <row r="55" spans="1:5" ht="24.95" customHeight="1" x14ac:dyDescent="0.3">
      <c r="A55" s="498"/>
      <c r="B55" s="498"/>
      <c r="C55" s="498"/>
      <c r="D55" s="498"/>
      <c r="E55" s="498"/>
    </row>
    <row r="56" spans="1:5" ht="24.95" customHeight="1" x14ac:dyDescent="0.3">
      <c r="A56" s="498"/>
      <c r="B56" s="498"/>
      <c r="C56" s="498"/>
      <c r="D56" s="498"/>
      <c r="E56" s="498"/>
    </row>
    <row r="57" spans="1:5" x14ac:dyDescent="0.3">
      <c r="A57" s="498"/>
      <c r="B57" s="498"/>
      <c r="C57" s="498"/>
      <c r="D57" s="498"/>
      <c r="E57" s="498"/>
    </row>
    <row r="58" spans="1:5" x14ac:dyDescent="0.3">
      <c r="A58" s="498"/>
      <c r="B58" s="498"/>
      <c r="C58" s="498"/>
      <c r="D58" s="498"/>
      <c r="E58" s="498"/>
    </row>
    <row r="59" spans="1:5" x14ac:dyDescent="0.3">
      <c r="A59" s="498"/>
      <c r="B59" s="498"/>
      <c r="C59" s="498"/>
      <c r="D59" s="498"/>
      <c r="E59" s="498"/>
    </row>
    <row r="60" spans="1:5" x14ac:dyDescent="0.3">
      <c r="A60" s="498"/>
      <c r="B60" s="498"/>
      <c r="C60" s="498"/>
      <c r="D60" s="498"/>
      <c r="E60" s="498"/>
    </row>
    <row r="61" spans="1:5" x14ac:dyDescent="0.3">
      <c r="A61" s="498"/>
      <c r="B61" s="498"/>
      <c r="C61" s="498"/>
      <c r="D61" s="498"/>
      <c r="E61" s="498"/>
    </row>
    <row r="62" spans="1:5" x14ac:dyDescent="0.3">
      <c r="A62" s="498"/>
      <c r="B62" s="498"/>
      <c r="C62" s="498"/>
      <c r="D62" s="498"/>
      <c r="E62" s="498"/>
    </row>
    <row r="63" spans="1:5" x14ac:dyDescent="0.3">
      <c r="A63" s="498"/>
      <c r="B63" s="498"/>
      <c r="C63" s="498"/>
      <c r="D63" s="498"/>
      <c r="E63" s="498"/>
    </row>
    <row r="64" spans="1:5" x14ac:dyDescent="0.3">
      <c r="A64" s="498"/>
      <c r="B64" s="498"/>
      <c r="C64" s="498"/>
      <c r="D64" s="498"/>
      <c r="E64" s="498"/>
    </row>
    <row r="65" spans="1:5" x14ac:dyDescent="0.3">
      <c r="A65" s="498"/>
      <c r="B65" s="498"/>
      <c r="C65" s="498"/>
      <c r="D65" s="498"/>
      <c r="E65" s="498"/>
    </row>
    <row r="66" spans="1:5" x14ac:dyDescent="0.3">
      <c r="A66" s="498"/>
      <c r="B66" s="498"/>
      <c r="C66" s="498"/>
      <c r="D66" s="498"/>
      <c r="E66" s="498"/>
    </row>
    <row r="67" spans="1:5" x14ac:dyDescent="0.3">
      <c r="A67" s="498"/>
      <c r="B67" s="498"/>
      <c r="C67" s="498"/>
      <c r="D67" s="498"/>
      <c r="E67" s="498"/>
    </row>
    <row r="68" spans="1:5" x14ac:dyDescent="0.3">
      <c r="A68" s="498"/>
      <c r="B68" s="498"/>
      <c r="C68" s="498"/>
      <c r="D68" s="498"/>
      <c r="E68" s="498"/>
    </row>
    <row r="69" spans="1:5" x14ac:dyDescent="0.3">
      <c r="A69" s="498"/>
      <c r="B69" s="498"/>
      <c r="C69" s="498"/>
      <c r="D69" s="498"/>
      <c r="E69" s="498"/>
    </row>
    <row r="70" spans="1:5" x14ac:dyDescent="0.3">
      <c r="A70" s="498"/>
      <c r="B70" s="498"/>
      <c r="C70" s="498"/>
      <c r="D70" s="498"/>
      <c r="E70" s="498"/>
    </row>
    <row r="71" spans="1:5" x14ac:dyDescent="0.3">
      <c r="A71" s="498"/>
      <c r="B71" s="498"/>
      <c r="C71" s="498"/>
      <c r="D71" s="498"/>
      <c r="E71" s="498"/>
    </row>
    <row r="72" spans="1:5" x14ac:dyDescent="0.3">
      <c r="A72" s="498"/>
      <c r="B72" s="498"/>
      <c r="C72" s="498"/>
      <c r="D72" s="498"/>
      <c r="E72" s="498"/>
    </row>
    <row r="73" spans="1:5" x14ac:dyDescent="0.3">
      <c r="A73" s="498"/>
      <c r="B73" s="498"/>
      <c r="C73" s="498"/>
      <c r="D73" s="498"/>
      <c r="E73" s="498"/>
    </row>
    <row r="74" spans="1:5" x14ac:dyDescent="0.3">
      <c r="A74" s="498"/>
      <c r="B74" s="498"/>
      <c r="C74" s="498"/>
      <c r="D74" s="498"/>
      <c r="E74" s="498"/>
    </row>
  </sheetData>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I16" sqref="I16"/>
    </sheetView>
  </sheetViews>
  <sheetFormatPr defaultRowHeight="15.75" x14ac:dyDescent="0.3"/>
  <cols>
    <col min="1" max="1" width="10.25" style="389" customWidth="1"/>
    <col min="2" max="2" width="19" style="389" customWidth="1"/>
    <col min="3" max="3" width="9.875" style="389" customWidth="1"/>
    <col min="4" max="4" width="10.375" style="389" customWidth="1"/>
    <col min="5" max="5" width="10.125" style="389" customWidth="1"/>
    <col min="6" max="6" width="21.625" style="389" customWidth="1"/>
    <col min="7" max="7" width="12.125" style="389" customWidth="1"/>
    <col min="8" max="8" width="10.625" style="389" customWidth="1"/>
    <col min="9" max="9" width="14.375" style="389" customWidth="1"/>
    <col min="10" max="10" width="11.25" style="389" customWidth="1"/>
    <col min="11" max="11" width="16.25" style="389" customWidth="1"/>
    <col min="12" max="12" width="52.25" style="389" customWidth="1"/>
    <col min="13" max="13" width="7.875" style="389" customWidth="1"/>
    <col min="14" max="14" width="10.875" style="389" customWidth="1"/>
    <col min="15" max="15" width="14.875" style="389" customWidth="1"/>
    <col min="16" max="16" width="17.625" style="389" customWidth="1"/>
    <col min="17" max="17" width="19.375" style="389" customWidth="1"/>
    <col min="18" max="18" width="15.125" style="389" hidden="1" customWidth="1"/>
    <col min="19" max="19" width="17.625" style="389" hidden="1" customWidth="1"/>
    <col min="20" max="21" width="9" style="390" hidden="1" customWidth="1"/>
    <col min="22" max="23" width="9" style="390" customWidth="1"/>
    <col min="24" max="16384" width="9" style="390"/>
  </cols>
  <sheetData>
    <row r="1" spans="1:19" ht="18" customHeight="1" x14ac:dyDescent="0.3">
      <c r="A1" s="384" t="str">
        <f>Cover!B3</f>
        <v>Specification No: CC/NT/W-COND/DOM/A00/26/07413</v>
      </c>
      <c r="B1" s="385"/>
      <c r="C1" s="386"/>
      <c r="D1" s="386"/>
      <c r="E1" s="386"/>
      <c r="F1" s="386"/>
      <c r="G1" s="386"/>
      <c r="H1" s="386"/>
      <c r="I1" s="386"/>
      <c r="J1" s="386"/>
      <c r="K1" s="386"/>
      <c r="L1" s="386"/>
      <c r="M1" s="386"/>
      <c r="N1" s="386"/>
      <c r="O1" s="386"/>
      <c r="P1" s="387"/>
      <c r="Q1" s="388" t="s">
        <v>150</v>
      </c>
    </row>
    <row r="2" spans="1:19" ht="18" customHeight="1" x14ac:dyDescent="0.3">
      <c r="A2" s="391"/>
      <c r="B2" s="171"/>
      <c r="C2" s="392"/>
      <c r="D2" s="392"/>
      <c r="E2" s="392"/>
      <c r="F2" s="392"/>
      <c r="G2" s="392"/>
      <c r="H2" s="392"/>
      <c r="I2" s="392"/>
      <c r="J2" s="392"/>
      <c r="K2" s="392"/>
      <c r="L2" s="392"/>
      <c r="M2" s="392"/>
      <c r="N2" s="392"/>
      <c r="O2" s="392"/>
      <c r="P2" s="169"/>
      <c r="Q2" s="169"/>
    </row>
    <row r="3" spans="1:19" ht="93.75" customHeight="1" x14ac:dyDescent="0.3">
      <c r="A3" s="1023"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23"/>
      <c r="C3" s="1023"/>
      <c r="D3" s="1023"/>
      <c r="E3" s="1023"/>
      <c r="F3" s="1023"/>
      <c r="G3" s="1023"/>
      <c r="H3" s="1023"/>
      <c r="I3" s="1023"/>
      <c r="J3" s="1023"/>
      <c r="K3" s="1023"/>
      <c r="L3" s="1023"/>
      <c r="M3" s="1023"/>
      <c r="N3" s="1023"/>
      <c r="O3" s="1023"/>
      <c r="P3" s="1023"/>
      <c r="Q3" s="1023"/>
    </row>
    <row r="4" spans="1:19" ht="21.95" customHeight="1" x14ac:dyDescent="0.3">
      <c r="A4" s="1024" t="s">
        <v>128</v>
      </c>
      <c r="B4" s="1024"/>
      <c r="C4" s="1024"/>
      <c r="D4" s="1024"/>
      <c r="E4" s="1024"/>
      <c r="F4" s="1024"/>
      <c r="G4" s="1024"/>
      <c r="H4" s="1024"/>
      <c r="I4" s="1024"/>
      <c r="J4" s="1024"/>
      <c r="K4" s="1024"/>
      <c r="L4" s="1024"/>
      <c r="M4" s="1024"/>
      <c r="N4" s="1024"/>
      <c r="O4" s="1024"/>
      <c r="P4" s="1024"/>
      <c r="Q4" s="1024"/>
    </row>
    <row r="5" spans="1:19" ht="18" customHeight="1" x14ac:dyDescent="0.3">
      <c r="A5" s="393"/>
      <c r="B5" s="394"/>
      <c r="C5" s="393"/>
      <c r="D5" s="393"/>
      <c r="E5" s="393"/>
      <c r="F5" s="393"/>
      <c r="G5" s="393"/>
      <c r="H5" s="393"/>
      <c r="I5" s="393"/>
      <c r="J5" s="393"/>
      <c r="K5" s="393"/>
      <c r="L5" s="393"/>
      <c r="M5" s="393"/>
      <c r="N5" s="393"/>
      <c r="O5" s="393"/>
      <c r="P5" s="393"/>
      <c r="Q5" s="393"/>
    </row>
    <row r="6" spans="1:19" ht="18" customHeight="1" x14ac:dyDescent="0.3">
      <c r="A6" s="395" t="str">
        <f>'Sch-1'!A6</f>
        <v>Bidder’s Name and Address (Lead Partner) :</v>
      </c>
      <c r="B6" s="396"/>
      <c r="C6" s="396"/>
      <c r="D6" s="396"/>
      <c r="E6" s="396"/>
      <c r="F6" s="396"/>
      <c r="G6" s="396"/>
      <c r="H6" s="396"/>
      <c r="I6" s="396"/>
      <c r="J6" s="396"/>
      <c r="K6" s="396"/>
      <c r="L6" s="396"/>
      <c r="M6" s="396"/>
      <c r="N6" s="396"/>
      <c r="O6" s="396"/>
      <c r="P6" s="397" t="s">
        <v>5</v>
      </c>
      <c r="Q6" s="169"/>
    </row>
    <row r="7" spans="1:19" ht="36" customHeight="1" x14ac:dyDescent="0.3">
      <c r="A7" s="1025">
        <f>'Sch-1'!A7</f>
        <v>0</v>
      </c>
      <c r="B7" s="1025"/>
      <c r="C7" s="1025"/>
      <c r="D7" s="1025"/>
      <c r="E7" s="1025"/>
      <c r="F7" s="1025"/>
      <c r="G7" s="1025"/>
      <c r="H7" s="1025"/>
      <c r="I7" s="1025"/>
      <c r="J7" s="1025"/>
      <c r="K7" s="1025"/>
      <c r="L7" s="1025"/>
      <c r="M7" s="1025"/>
      <c r="N7" s="1025"/>
      <c r="O7" s="1025"/>
      <c r="P7" s="398" t="str">
        <f>'[1]Sch-1'!M7</f>
        <v>Contracts Services, 3rd Floor</v>
      </c>
      <c r="Q7" s="169"/>
    </row>
    <row r="8" spans="1:19" ht="18" customHeight="1" x14ac:dyDescent="0.3">
      <c r="A8" s="395" t="s">
        <v>7</v>
      </c>
      <c r="B8" s="1022" t="str">
        <f>'Sch-3 '!C8</f>
        <v/>
      </c>
      <c r="C8" s="1022"/>
      <c r="D8" s="1022"/>
      <c r="E8" s="1022"/>
      <c r="F8" s="1022"/>
      <c r="G8" s="1022"/>
      <c r="H8" s="1022"/>
      <c r="I8" s="1022"/>
      <c r="J8" s="1022"/>
      <c r="K8" s="1022"/>
      <c r="L8" s="1022"/>
      <c r="M8" s="1022"/>
      <c r="N8" s="1022"/>
      <c r="O8" s="1022"/>
      <c r="P8" s="398" t="str">
        <f>'[1]Sch-1'!M8</f>
        <v>Power Grid Corporation of India Ltd.,</v>
      </c>
      <c r="Q8" s="169"/>
    </row>
    <row r="9" spans="1:19" ht="18" customHeight="1" x14ac:dyDescent="0.3">
      <c r="A9" s="395" t="s">
        <v>9</v>
      </c>
      <c r="B9" s="1022" t="str">
        <f>'Sch-3 '!C9</f>
        <v/>
      </c>
      <c r="C9" s="1022"/>
      <c r="D9" s="1022"/>
      <c r="E9" s="1022"/>
      <c r="F9" s="1022"/>
      <c r="G9" s="1022"/>
      <c r="H9" s="1022"/>
      <c r="I9" s="1022"/>
      <c r="J9" s="1022"/>
      <c r="K9" s="1022"/>
      <c r="L9" s="1022"/>
      <c r="M9" s="1022"/>
      <c r="N9" s="1022"/>
      <c r="O9" s="1022"/>
      <c r="P9" s="398" t="str">
        <f>'[1]Sch-1'!M9</f>
        <v>"Saudamini", Plot No.-2</v>
      </c>
      <c r="Q9" s="169"/>
    </row>
    <row r="10" spans="1:19" ht="18" customHeight="1" x14ac:dyDescent="0.3">
      <c r="A10" s="396"/>
      <c r="B10" s="1022" t="str">
        <f>'Sch-3 '!C10</f>
        <v/>
      </c>
      <c r="C10" s="1022"/>
      <c r="D10" s="1022"/>
      <c r="E10" s="1022"/>
      <c r="F10" s="1022"/>
      <c r="G10" s="1022"/>
      <c r="H10" s="1022"/>
      <c r="I10" s="1022"/>
      <c r="J10" s="1022"/>
      <c r="K10" s="1022"/>
      <c r="L10" s="1022"/>
      <c r="M10" s="1022"/>
      <c r="N10" s="1022"/>
      <c r="O10" s="1022"/>
      <c r="P10" s="398" t="str">
        <f>'[1]Sch-1'!M10</f>
        <v xml:space="preserve">Sector-29, </v>
      </c>
      <c r="Q10" s="169"/>
    </row>
    <row r="11" spans="1:19" ht="18" customHeight="1" x14ac:dyDescent="0.3">
      <c r="A11" s="396"/>
      <c r="B11" s="1022" t="str">
        <f>'Sch-3 '!C11</f>
        <v/>
      </c>
      <c r="C11" s="1022"/>
      <c r="D11" s="1022"/>
      <c r="E11" s="1022"/>
      <c r="F11" s="1022"/>
      <c r="G11" s="1022"/>
      <c r="H11" s="1022"/>
      <c r="I11" s="1022"/>
      <c r="J11" s="1022"/>
      <c r="K11" s="1022"/>
      <c r="L11" s="1022"/>
      <c r="M11" s="1022"/>
      <c r="N11" s="1022"/>
      <c r="O11" s="1022"/>
      <c r="P11" s="398" t="str">
        <f>'[1]Sch-1'!M11</f>
        <v>Gurugram (Haryana) - 122001</v>
      </c>
      <c r="Q11" s="169"/>
    </row>
    <row r="12" spans="1:19" ht="18" customHeight="1" x14ac:dyDescent="0.3">
      <c r="A12" s="23"/>
      <c r="B12" s="21"/>
      <c r="C12" s="21"/>
      <c r="D12" s="21"/>
      <c r="E12" s="21"/>
      <c r="F12" s="21"/>
      <c r="G12" s="21"/>
      <c r="H12" s="21"/>
      <c r="I12" s="21"/>
      <c r="J12" s="21"/>
      <c r="K12" s="21"/>
      <c r="L12" s="21"/>
      <c r="M12" s="21"/>
      <c r="N12" s="21"/>
      <c r="O12" s="21"/>
      <c r="P12" s="396"/>
      <c r="Q12" s="169"/>
    </row>
    <row r="13" spans="1:19" ht="26.25" customHeight="1" x14ac:dyDescent="0.3">
      <c r="A13" s="399"/>
      <c r="B13" s="400"/>
      <c r="C13" s="399"/>
      <c r="D13" s="399"/>
      <c r="E13" s="399"/>
      <c r="F13" s="399"/>
      <c r="G13" s="399"/>
      <c r="H13" s="399"/>
      <c r="I13" s="399"/>
      <c r="J13" s="399"/>
      <c r="K13" s="399"/>
      <c r="L13" s="399"/>
      <c r="M13" s="399"/>
      <c r="N13" s="399"/>
      <c r="O13" s="399"/>
      <c r="P13" s="399"/>
      <c r="Q13" s="399"/>
    </row>
    <row r="14" spans="1:19" s="405" customFormat="1" ht="27.75" customHeight="1" x14ac:dyDescent="0.3">
      <c r="A14" s="401" t="s">
        <v>151</v>
      </c>
      <c r="B14" s="402"/>
      <c r="C14" s="403"/>
      <c r="D14" s="403"/>
      <c r="E14" s="403"/>
      <c r="F14" s="403"/>
      <c r="G14" s="403"/>
      <c r="H14" s="403"/>
      <c r="I14" s="403"/>
      <c r="J14" s="403"/>
      <c r="K14" s="403"/>
      <c r="L14" s="403"/>
      <c r="M14" s="403"/>
      <c r="N14" s="403"/>
      <c r="O14" s="403"/>
      <c r="P14" s="403"/>
      <c r="Q14" s="403"/>
      <c r="R14" s="404"/>
      <c r="S14" s="404"/>
    </row>
    <row r="15" spans="1:19" s="405" customFormat="1" ht="27.75" customHeight="1" x14ac:dyDescent="0.3">
      <c r="A15" s="401"/>
      <c r="B15" s="402"/>
      <c r="C15" s="403"/>
      <c r="D15" s="403"/>
      <c r="E15" s="403"/>
      <c r="F15" s="403"/>
      <c r="G15" s="403"/>
      <c r="H15" s="403"/>
      <c r="I15" s="403"/>
      <c r="J15" s="403"/>
      <c r="K15" s="403"/>
      <c r="L15" s="403"/>
      <c r="M15" s="403"/>
      <c r="N15" s="403"/>
      <c r="O15" s="403"/>
      <c r="P15" s="403"/>
      <c r="Q15" s="403"/>
      <c r="R15" s="404"/>
      <c r="S15" s="404"/>
    </row>
    <row r="16" spans="1:19" s="405" customFormat="1" ht="27.75" customHeight="1" x14ac:dyDescent="0.3">
      <c r="A16" s="401"/>
      <c r="B16" s="402"/>
      <c r="C16" s="403"/>
      <c r="D16" s="403"/>
      <c r="E16" s="403"/>
      <c r="F16" s="403"/>
      <c r="G16" s="403"/>
      <c r="H16" s="403"/>
      <c r="I16" s="776" t="s">
        <v>214</v>
      </c>
      <c r="J16" s="403"/>
      <c r="K16" s="403"/>
      <c r="L16" s="403"/>
      <c r="M16" s="403"/>
      <c r="N16" s="403"/>
      <c r="O16" s="403"/>
      <c r="P16" s="403"/>
      <c r="Q16" s="403"/>
      <c r="R16" s="404"/>
      <c r="S16" s="404"/>
    </row>
    <row r="17" spans="1:51" s="405" customFormat="1" ht="27.75" customHeight="1" x14ac:dyDescent="0.3">
      <c r="A17" s="401"/>
      <c r="B17" s="402"/>
      <c r="C17" s="403"/>
      <c r="D17" s="403"/>
      <c r="E17" s="403"/>
      <c r="F17" s="403"/>
      <c r="G17" s="403"/>
      <c r="H17" s="403"/>
      <c r="I17" s="403"/>
      <c r="J17" s="403"/>
      <c r="K17" s="403"/>
      <c r="L17" s="403"/>
      <c r="M17" s="403"/>
      <c r="N17" s="403"/>
      <c r="O17" s="403"/>
      <c r="P17" s="403"/>
      <c r="Q17" s="403"/>
      <c r="R17" s="404"/>
      <c r="S17" s="404"/>
    </row>
    <row r="18" spans="1:51" ht="16.5" x14ac:dyDescent="0.3">
      <c r="A18" s="406"/>
      <c r="B18" s="400"/>
      <c r="C18" s="399"/>
      <c r="D18" s="399"/>
      <c r="E18" s="399"/>
      <c r="F18" s="399"/>
      <c r="G18" s="399"/>
      <c r="H18" s="399"/>
      <c r="I18" s="399"/>
      <c r="J18" s="399"/>
      <c r="K18" s="399"/>
      <c r="L18" s="399"/>
      <c r="M18" s="399"/>
      <c r="N18" s="399"/>
      <c r="O18" s="399"/>
      <c r="P18" s="972" t="s">
        <v>15</v>
      </c>
      <c r="Q18" s="972"/>
      <c r="R18" s="972"/>
    </row>
    <row r="19" spans="1:51" ht="99" hidden="1" x14ac:dyDescent="0.3">
      <c r="A19" s="306" t="s">
        <v>17</v>
      </c>
      <c r="B19" s="307" t="s">
        <v>18</v>
      </c>
      <c r="C19" s="307" t="s">
        <v>19</v>
      </c>
      <c r="D19" s="307" t="s">
        <v>138</v>
      </c>
      <c r="E19" s="307" t="s">
        <v>139</v>
      </c>
      <c r="F19" s="307" t="s">
        <v>20</v>
      </c>
      <c r="G19" s="308" t="s">
        <v>140</v>
      </c>
      <c r="H19" s="407" t="s">
        <v>141</v>
      </c>
      <c r="I19" s="49" t="s">
        <v>142</v>
      </c>
      <c r="J19" s="49" t="s">
        <v>24</v>
      </c>
      <c r="K19" s="49" t="s">
        <v>25</v>
      </c>
      <c r="L19" s="307" t="s">
        <v>116</v>
      </c>
      <c r="M19" s="311" t="s">
        <v>27</v>
      </c>
      <c r="N19" s="311" t="s">
        <v>117</v>
      </c>
      <c r="O19" s="307" t="s">
        <v>152</v>
      </c>
      <c r="P19" s="307" t="s">
        <v>153</v>
      </c>
      <c r="Q19" s="51" t="s">
        <v>145</v>
      </c>
    </row>
    <row r="20" spans="1:51" ht="16.5" hidden="1" x14ac:dyDescent="0.3">
      <c r="A20" s="313">
        <v>1</v>
      </c>
      <c r="B20" s="314">
        <v>2</v>
      </c>
      <c r="C20" s="314">
        <v>3</v>
      </c>
      <c r="D20" s="314">
        <v>4</v>
      </c>
      <c r="E20" s="314">
        <v>5</v>
      </c>
      <c r="F20" s="315">
        <v>6</v>
      </c>
      <c r="G20" s="314">
        <v>7</v>
      </c>
      <c r="H20" s="408">
        <v>8</v>
      </c>
      <c r="I20" s="409">
        <v>9</v>
      </c>
      <c r="J20" s="409">
        <v>10</v>
      </c>
      <c r="K20" s="409">
        <v>11</v>
      </c>
      <c r="L20" s="318">
        <v>12</v>
      </c>
      <c r="M20" s="318">
        <v>13</v>
      </c>
      <c r="N20" s="318">
        <v>14</v>
      </c>
      <c r="O20" s="318">
        <v>15</v>
      </c>
      <c r="P20" s="318" t="s">
        <v>146</v>
      </c>
      <c r="Q20" s="318">
        <v>17</v>
      </c>
    </row>
    <row r="21" spans="1:51" ht="19.5" hidden="1" customHeight="1" x14ac:dyDescent="0.3">
      <c r="A21" s="410" t="s">
        <v>33</v>
      </c>
      <c r="B21" s="411" t="s">
        <v>342</v>
      </c>
      <c r="C21" s="412"/>
      <c r="D21" s="412"/>
      <c r="E21" s="412"/>
      <c r="F21" s="412"/>
      <c r="G21" s="412"/>
      <c r="H21" s="412"/>
      <c r="I21" s="412"/>
      <c r="J21" s="412"/>
      <c r="K21" s="412"/>
      <c r="L21" s="412"/>
      <c r="M21" s="412"/>
      <c r="N21" s="412"/>
      <c r="O21" s="412"/>
      <c r="P21" s="412"/>
      <c r="Q21" s="412"/>
    </row>
    <row r="22" spans="1:51" s="10" customFormat="1" ht="21.75" hidden="1" customHeight="1" x14ac:dyDescent="0.3">
      <c r="A22" s="964" t="s">
        <v>345</v>
      </c>
      <c r="B22" s="964"/>
      <c r="C22" s="964"/>
      <c r="D22" s="964"/>
      <c r="E22" s="964"/>
      <c r="F22" s="964"/>
      <c r="G22" s="964"/>
      <c r="H22" s="964"/>
      <c r="I22" s="964"/>
      <c r="J22" s="964"/>
      <c r="K22" s="964"/>
      <c r="L22" s="964"/>
      <c r="M22" s="964"/>
      <c r="N22" s="964"/>
      <c r="O22" s="964"/>
      <c r="P22" s="964"/>
      <c r="Q22" s="964"/>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83" customFormat="1" ht="63.75" hidden="1" customHeight="1" x14ac:dyDescent="0.3">
      <c r="A23" s="324">
        <v>1</v>
      </c>
      <c r="B23" s="324">
        <v>7000023692</v>
      </c>
      <c r="C23" s="324">
        <v>30</v>
      </c>
      <c r="D23" s="324">
        <v>70</v>
      </c>
      <c r="E23" s="324">
        <v>10</v>
      </c>
      <c r="F23" s="324" t="s">
        <v>343</v>
      </c>
      <c r="G23" s="324">
        <v>100002900</v>
      </c>
      <c r="H23" s="324">
        <v>998399</v>
      </c>
      <c r="I23" s="413"/>
      <c r="J23" s="325">
        <v>0.18</v>
      </c>
      <c r="K23" s="326"/>
      <c r="L23" s="414" t="s">
        <v>336</v>
      </c>
      <c r="M23" s="324" t="s">
        <v>337</v>
      </c>
      <c r="N23" s="324">
        <v>3</v>
      </c>
      <c r="O23" s="413"/>
      <c r="P23" s="327" t="str">
        <f t="shared" ref="P23:P25" si="0">IF(O23=0, "Included", IF(ISERROR(N23*O23), O23, N23*O23))</f>
        <v>Included</v>
      </c>
      <c r="Q23" s="328">
        <f t="shared" ref="Q23:Q25" si="1">S23</f>
        <v>0</v>
      </c>
      <c r="R23" s="283">
        <f t="shared" ref="R23:R25" si="2">IF(P23="Included",0,P23)</f>
        <v>0</v>
      </c>
      <c r="S23" s="283">
        <f t="shared" ref="S23:S25" si="3">IF(K23="",(R23*J23),(R23*K23))</f>
        <v>0</v>
      </c>
      <c r="T23" s="329">
        <f t="shared" ref="T23:T25" si="4">+N23*O23</f>
        <v>0</v>
      </c>
      <c r="U23" s="329"/>
      <c r="AD23" s="330"/>
    </row>
    <row r="24" spans="1:51" s="10" customFormat="1" ht="21.75" hidden="1" customHeight="1" x14ac:dyDescent="0.3">
      <c r="A24" s="923" t="s">
        <v>346</v>
      </c>
      <c r="B24" s="924"/>
      <c r="C24" s="924"/>
      <c r="D24" s="924"/>
      <c r="E24" s="924"/>
      <c r="F24" s="924"/>
      <c r="G24" s="924"/>
      <c r="H24" s="924"/>
      <c r="I24" s="924"/>
      <c r="J24" s="924"/>
      <c r="K24" s="924"/>
      <c r="L24" s="924"/>
      <c r="M24" s="924"/>
      <c r="N24" s="924"/>
      <c r="O24" s="924"/>
      <c r="P24" s="924"/>
      <c r="Q24" s="924"/>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83" customFormat="1" ht="63.75" hidden="1" customHeight="1" x14ac:dyDescent="0.3">
      <c r="A25" s="324">
        <v>2</v>
      </c>
      <c r="B25" s="324">
        <v>7000023692</v>
      </c>
      <c r="C25" s="324">
        <v>70</v>
      </c>
      <c r="D25" s="324">
        <v>70</v>
      </c>
      <c r="E25" s="324">
        <v>10</v>
      </c>
      <c r="F25" s="324" t="s">
        <v>343</v>
      </c>
      <c r="G25" s="324">
        <v>100002900</v>
      </c>
      <c r="H25" s="324">
        <v>998399</v>
      </c>
      <c r="I25" s="413"/>
      <c r="J25" s="325">
        <v>0.18</v>
      </c>
      <c r="K25" s="326"/>
      <c r="L25" s="414" t="s">
        <v>336</v>
      </c>
      <c r="M25" s="324" t="s">
        <v>337</v>
      </c>
      <c r="N25" s="324">
        <v>3</v>
      </c>
      <c r="O25" s="413"/>
      <c r="P25" s="327" t="str">
        <f t="shared" si="0"/>
        <v>Included</v>
      </c>
      <c r="Q25" s="328">
        <f t="shared" si="1"/>
        <v>0</v>
      </c>
      <c r="R25" s="283">
        <f t="shared" si="2"/>
        <v>0</v>
      </c>
      <c r="S25" s="283">
        <f t="shared" si="3"/>
        <v>0</v>
      </c>
      <c r="T25" s="329">
        <f t="shared" si="4"/>
        <v>0</v>
      </c>
      <c r="U25" s="329"/>
      <c r="AD25" s="330"/>
    </row>
    <row r="26" spans="1:51" s="10" customFormat="1" ht="21.75" hidden="1" customHeight="1" x14ac:dyDescent="0.3">
      <c r="A26" s="923" t="s">
        <v>347</v>
      </c>
      <c r="B26" s="924"/>
      <c r="C26" s="924"/>
      <c r="D26" s="924"/>
      <c r="E26" s="924"/>
      <c r="F26" s="924"/>
      <c r="G26" s="924"/>
      <c r="H26" s="924"/>
      <c r="I26" s="924"/>
      <c r="J26" s="924"/>
      <c r="K26" s="924"/>
      <c r="L26" s="924"/>
      <c r="M26" s="924"/>
      <c r="N26" s="924"/>
      <c r="O26" s="924"/>
      <c r="P26" s="924"/>
      <c r="Q26" s="924"/>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83" customFormat="1" ht="63.75" hidden="1" customHeight="1" x14ac:dyDescent="0.3">
      <c r="A27" s="324">
        <v>3</v>
      </c>
      <c r="B27" s="324">
        <v>7000023692</v>
      </c>
      <c r="C27" s="324">
        <v>110</v>
      </c>
      <c r="D27" s="324">
        <v>70</v>
      </c>
      <c r="E27" s="324">
        <v>10</v>
      </c>
      <c r="F27" s="324" t="s">
        <v>343</v>
      </c>
      <c r="G27" s="324">
        <v>100002900</v>
      </c>
      <c r="H27" s="324">
        <v>998399</v>
      </c>
      <c r="I27" s="413"/>
      <c r="J27" s="325">
        <v>0.18</v>
      </c>
      <c r="K27" s="326"/>
      <c r="L27" s="414" t="s">
        <v>336</v>
      </c>
      <c r="M27" s="324" t="s">
        <v>337</v>
      </c>
      <c r="N27" s="324">
        <v>3</v>
      </c>
      <c r="O27" s="413"/>
      <c r="P27" s="327" t="str">
        <f t="shared" ref="P27" si="5">IF(O27=0, "Included", IF(ISERROR(N27*O27), O27, N27*O27))</f>
        <v>Included</v>
      </c>
      <c r="Q27" s="328">
        <f t="shared" ref="Q27" si="6">S27</f>
        <v>0</v>
      </c>
      <c r="R27" s="283">
        <f t="shared" ref="R27" si="7">IF(P27="Included",0,P27)</f>
        <v>0</v>
      </c>
      <c r="S27" s="283">
        <f t="shared" ref="S27" si="8">IF(K27="",(R27*J27),(R27*K27))</f>
        <v>0</v>
      </c>
      <c r="T27" s="329">
        <f t="shared" ref="T27" si="9">+N27*O27</f>
        <v>0</v>
      </c>
      <c r="U27" s="329"/>
      <c r="AD27" s="330"/>
    </row>
    <row r="28" spans="1:51" s="10" customFormat="1" ht="21.75" hidden="1" customHeight="1" x14ac:dyDescent="0.3">
      <c r="A28" s="923" t="s">
        <v>348</v>
      </c>
      <c r="B28" s="924"/>
      <c r="C28" s="924"/>
      <c r="D28" s="924"/>
      <c r="E28" s="924"/>
      <c r="F28" s="924"/>
      <c r="G28" s="924"/>
      <c r="H28" s="924"/>
      <c r="I28" s="924"/>
      <c r="J28" s="924"/>
      <c r="K28" s="924"/>
      <c r="L28" s="924"/>
      <c r="M28" s="924"/>
      <c r="N28" s="924"/>
      <c r="O28" s="924"/>
      <c r="P28" s="924"/>
      <c r="Q28" s="924"/>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83" customFormat="1" ht="63.75" hidden="1" customHeight="1" x14ac:dyDescent="0.3">
      <c r="A29" s="324">
        <v>4</v>
      </c>
      <c r="B29" s="324">
        <v>7000023692</v>
      </c>
      <c r="C29" s="324">
        <v>150</v>
      </c>
      <c r="D29" s="324">
        <v>70</v>
      </c>
      <c r="E29" s="324">
        <v>10</v>
      </c>
      <c r="F29" s="324" t="s">
        <v>343</v>
      </c>
      <c r="G29" s="324">
        <v>100002900</v>
      </c>
      <c r="H29" s="324">
        <v>998399</v>
      </c>
      <c r="I29" s="413"/>
      <c r="J29" s="325">
        <v>0.18</v>
      </c>
      <c r="K29" s="326"/>
      <c r="L29" s="414" t="s">
        <v>336</v>
      </c>
      <c r="M29" s="324" t="s">
        <v>337</v>
      </c>
      <c r="N29" s="324">
        <v>15</v>
      </c>
      <c r="O29" s="413"/>
      <c r="P29" s="327" t="str">
        <f t="shared" ref="P29" si="10">IF(O29=0, "Included", IF(ISERROR(N29*O29), O29, N29*O29))</f>
        <v>Included</v>
      </c>
      <c r="Q29" s="328">
        <f t="shared" ref="Q29" si="11">S29</f>
        <v>0</v>
      </c>
      <c r="R29" s="283">
        <f t="shared" ref="R29" si="12">IF(P29="Included",0,P29)</f>
        <v>0</v>
      </c>
      <c r="S29" s="283">
        <f t="shared" ref="S29" si="13">IF(K29="",(R29*J29),(R29*K29))</f>
        <v>0</v>
      </c>
      <c r="T29" s="329">
        <f t="shared" ref="T29" si="14">+N29*O29</f>
        <v>0</v>
      </c>
      <c r="U29" s="329"/>
      <c r="AD29" s="330"/>
    </row>
    <row r="30" spans="1:51" s="10" customFormat="1" ht="21.75" hidden="1" customHeight="1" x14ac:dyDescent="0.3">
      <c r="A30" s="923" t="s">
        <v>349</v>
      </c>
      <c r="B30" s="924"/>
      <c r="C30" s="924"/>
      <c r="D30" s="924"/>
      <c r="E30" s="924"/>
      <c r="F30" s="924"/>
      <c r="G30" s="924"/>
      <c r="H30" s="924"/>
      <c r="I30" s="924"/>
      <c r="J30" s="924"/>
      <c r="K30" s="924"/>
      <c r="L30" s="924"/>
      <c r="M30" s="924"/>
      <c r="N30" s="924"/>
      <c r="O30" s="924"/>
      <c r="P30" s="924"/>
      <c r="Q30" s="924"/>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83" customFormat="1" ht="63.75" hidden="1" customHeight="1" x14ac:dyDescent="0.3">
      <c r="A31" s="324">
        <v>5</v>
      </c>
      <c r="B31" s="324">
        <v>7000023692</v>
      </c>
      <c r="C31" s="324">
        <v>190</v>
      </c>
      <c r="D31" s="324">
        <v>70</v>
      </c>
      <c r="E31" s="324">
        <v>10</v>
      </c>
      <c r="F31" s="324" t="s">
        <v>343</v>
      </c>
      <c r="G31" s="324">
        <v>100002900</v>
      </c>
      <c r="H31" s="324">
        <v>998399</v>
      </c>
      <c r="I31" s="413"/>
      <c r="J31" s="325">
        <v>0.18</v>
      </c>
      <c r="K31" s="326"/>
      <c r="L31" s="414" t="s">
        <v>336</v>
      </c>
      <c r="M31" s="324" t="s">
        <v>337</v>
      </c>
      <c r="N31" s="324">
        <v>3</v>
      </c>
      <c r="O31" s="413"/>
      <c r="P31" s="327" t="str">
        <f t="shared" ref="P31" si="15">IF(O31=0, "Included", IF(ISERROR(N31*O31), O31, N31*O31))</f>
        <v>Included</v>
      </c>
      <c r="Q31" s="328">
        <f t="shared" ref="Q31" si="16">S31</f>
        <v>0</v>
      </c>
      <c r="R31" s="283">
        <f t="shared" ref="R31" si="17">IF(P31="Included",0,P31)</f>
        <v>0</v>
      </c>
      <c r="S31" s="283">
        <f t="shared" ref="S31" si="18">IF(K31="",(R31*J31),(R31*K31))</f>
        <v>0</v>
      </c>
      <c r="T31" s="329">
        <f t="shared" ref="T31" si="19">+N31*O31</f>
        <v>0</v>
      </c>
      <c r="U31" s="329"/>
      <c r="AD31" s="330"/>
    </row>
    <row r="32" spans="1:51" s="389" customFormat="1" ht="19.5" hidden="1" customHeight="1" x14ac:dyDescent="0.3">
      <c r="A32" s="415"/>
      <c r="B32" s="416"/>
      <c r="C32" s="416"/>
      <c r="D32" s="416"/>
      <c r="E32" s="416"/>
      <c r="F32" s="416"/>
      <c r="G32" s="416"/>
      <c r="H32" s="416"/>
      <c r="I32" s="416"/>
      <c r="J32" s="416"/>
      <c r="K32" s="416"/>
      <c r="L32" s="416"/>
      <c r="M32" s="416"/>
      <c r="N32" s="416"/>
      <c r="O32" s="416"/>
      <c r="P32" s="416"/>
      <c r="Q32" s="417"/>
    </row>
    <row r="33" spans="1:20" s="10" customFormat="1" ht="40.5" hidden="1" customHeight="1" x14ac:dyDescent="0.3">
      <c r="A33" s="968"/>
      <c r="B33" s="969"/>
      <c r="C33" s="969"/>
      <c r="D33" s="969"/>
      <c r="E33" s="969"/>
      <c r="F33" s="969"/>
      <c r="G33" s="969"/>
      <c r="H33" s="969"/>
      <c r="I33" s="970"/>
      <c r="J33" s="1026" t="s">
        <v>154</v>
      </c>
      <c r="K33" s="1027"/>
      <c r="L33" s="1027"/>
      <c r="M33" s="1027"/>
      <c r="N33" s="1027"/>
      <c r="O33" s="1028"/>
      <c r="P33" s="335">
        <f>SUM(P31:P31)</f>
        <v>0</v>
      </c>
      <c r="Q33" s="336"/>
      <c r="R33" s="9"/>
      <c r="S33" s="418">
        <f>SUM(S31:S31)</f>
        <v>0</v>
      </c>
      <c r="T33" s="10">
        <f>SUM(T32:T32)</f>
        <v>0</v>
      </c>
    </row>
    <row r="34" spans="1:20" s="10" customFormat="1" ht="25.5" hidden="1" customHeight="1" x14ac:dyDescent="0.3">
      <c r="A34" s="337"/>
      <c r="B34" s="338"/>
      <c r="C34" s="338"/>
      <c r="D34" s="338"/>
      <c r="E34" s="338"/>
      <c r="F34" s="338"/>
      <c r="G34" s="338"/>
      <c r="H34" s="339"/>
      <c r="I34" s="340"/>
      <c r="J34" s="1029" t="s">
        <v>145</v>
      </c>
      <c r="K34" s="1029"/>
      <c r="L34" s="1029"/>
      <c r="M34" s="1029"/>
      <c r="N34" s="1029"/>
      <c r="O34" s="1030"/>
      <c r="P34" s="335"/>
      <c r="Q34" s="341">
        <f>SUM(Q31:Q31)</f>
        <v>0</v>
      </c>
      <c r="R34" s="9"/>
      <c r="S34" s="9"/>
      <c r="T34" s="10">
        <f>+T33*0.18</f>
        <v>0</v>
      </c>
    </row>
    <row r="35" spans="1:20" s="389" customFormat="1" ht="16.5" x14ac:dyDescent="0.3">
      <c r="A35" s="406"/>
      <c r="B35" s="400"/>
      <c r="C35" s="399"/>
      <c r="D35" s="399"/>
      <c r="E35" s="399"/>
      <c r="F35" s="399"/>
      <c r="G35" s="399"/>
      <c r="H35" s="399"/>
      <c r="I35" s="399"/>
      <c r="J35" s="399"/>
      <c r="K35" s="399"/>
      <c r="L35" s="399"/>
      <c r="M35" s="399"/>
      <c r="N35" s="399"/>
      <c r="O35" s="399"/>
      <c r="P35" s="399"/>
      <c r="Q35" s="399"/>
    </row>
    <row r="36" spans="1:20" s="389" customFormat="1" ht="41.45" hidden="1" customHeight="1" x14ac:dyDescent="0.3">
      <c r="A36" s="342" t="s">
        <v>41</v>
      </c>
      <c r="B36" s="980" t="s">
        <v>149</v>
      </c>
      <c r="C36" s="980"/>
      <c r="D36" s="980"/>
      <c r="E36" s="980"/>
      <c r="F36" s="980"/>
      <c r="G36" s="980"/>
      <c r="H36" s="980"/>
      <c r="I36" s="980"/>
      <c r="J36" s="980"/>
      <c r="K36" s="980"/>
      <c r="L36" s="980"/>
      <c r="M36" s="399"/>
      <c r="N36" s="399"/>
      <c r="O36" s="399"/>
      <c r="P36" s="399"/>
      <c r="Q36" s="399"/>
    </row>
    <row r="37" spans="1:20" s="389" customFormat="1" ht="21" customHeight="1" x14ac:dyDescent="0.3">
      <c r="A37" s="419"/>
      <c r="B37" s="420"/>
      <c r="C37" s="420"/>
      <c r="D37" s="420"/>
      <c r="E37" s="420"/>
      <c r="F37" s="420"/>
      <c r="G37" s="420"/>
      <c r="H37" s="420"/>
      <c r="I37" s="420"/>
      <c r="J37" s="420"/>
      <c r="K37" s="420"/>
      <c r="L37" s="420"/>
      <c r="M37" s="420"/>
      <c r="N37" s="420"/>
      <c r="O37" s="988"/>
      <c r="P37" s="988"/>
      <c r="Q37" s="988"/>
    </row>
    <row r="38" spans="1:20" s="389" customFormat="1" ht="33.6" customHeight="1" x14ac:dyDescent="0.3">
      <c r="A38" s="421" t="s">
        <v>43</v>
      </c>
      <c r="B38" s="422" t="str">
        <f>'Sch-1'!B141</f>
        <v>--</v>
      </c>
      <c r="C38" s="423"/>
      <c r="D38" s="423"/>
      <c r="E38" s="423"/>
      <c r="F38" s="423"/>
      <c r="G38" s="423"/>
      <c r="H38" s="423"/>
      <c r="I38" s="423"/>
      <c r="J38" s="422"/>
      <c r="K38" s="423"/>
      <c r="L38" s="423"/>
      <c r="M38" s="422"/>
      <c r="N38" s="423" t="s">
        <v>310</v>
      </c>
      <c r="O38" s="988" t="str">
        <f>'Sch-3 '!O73</f>
        <v/>
      </c>
      <c r="P38" s="988"/>
      <c r="Q38" s="988"/>
    </row>
    <row r="39" spans="1:20" s="389" customFormat="1" ht="33.6" customHeight="1" x14ac:dyDescent="0.3">
      <c r="A39" s="421" t="s">
        <v>44</v>
      </c>
      <c r="B39" s="422" t="str">
        <f>'Sch-1'!B142</f>
        <v/>
      </c>
      <c r="C39" s="169"/>
      <c r="D39" s="169"/>
      <c r="E39" s="169"/>
      <c r="F39" s="169"/>
      <c r="G39" s="169"/>
      <c r="H39" s="169"/>
      <c r="I39" s="169"/>
      <c r="J39" s="422"/>
      <c r="K39" s="169"/>
      <c r="L39" s="169"/>
      <c r="M39" s="422"/>
      <c r="N39" s="169" t="s">
        <v>107</v>
      </c>
      <c r="O39" s="988" t="str">
        <f>'Sch-3 '!O74</f>
        <v/>
      </c>
      <c r="P39" s="988"/>
      <c r="Q39" s="988"/>
    </row>
    <row r="40" spans="1:20" s="389" customFormat="1" ht="33.6" customHeight="1" x14ac:dyDescent="0.3">
      <c r="A40" s="392"/>
      <c r="B40" s="171"/>
      <c r="C40" s="169"/>
      <c r="D40" s="169"/>
      <c r="E40" s="169"/>
      <c r="F40" s="169"/>
      <c r="G40" s="169"/>
      <c r="H40" s="169"/>
      <c r="I40" s="169"/>
      <c r="J40" s="171"/>
      <c r="K40" s="169"/>
      <c r="L40" s="169"/>
      <c r="M40" s="171"/>
      <c r="N40" s="169"/>
      <c r="O40" s="988"/>
      <c r="P40" s="988"/>
      <c r="Q40" s="988"/>
    </row>
    <row r="41" spans="1:20" s="389" customFormat="1" ht="33.6" customHeight="1" x14ac:dyDescent="0.3">
      <c r="A41" s="392"/>
      <c r="B41" s="171"/>
      <c r="C41" s="169"/>
      <c r="D41" s="169"/>
      <c r="E41" s="169"/>
      <c r="F41" s="169"/>
      <c r="G41" s="169"/>
      <c r="H41" s="169"/>
      <c r="I41" s="169"/>
      <c r="J41" s="392"/>
      <c r="K41" s="169"/>
      <c r="L41" s="392"/>
      <c r="M41" s="392"/>
      <c r="N41" s="169"/>
      <c r="O41" s="392"/>
      <c r="P41" s="424"/>
      <c r="Q41" s="425"/>
    </row>
  </sheetData>
  <sheetProtection algorithmName="SHA-512" hashValue="F/HP31SoQVaYRT5V+ChyB/pX181upTLby3Y45Nh4spbX3WKBg7tAtpBGJu8831V7egpIzLyc+BHndFNL6sLU7Q==" saltValue="/rSlk5UWuNg341sNDVUeuw==" spinCount="100000" sheet="1" objects="1" scenario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B10:O10"/>
    <mergeCell ref="A3:Q3"/>
    <mergeCell ref="A4:Q4"/>
    <mergeCell ref="A7:O7"/>
    <mergeCell ref="B8:O8"/>
    <mergeCell ref="B9:O9"/>
  </mergeCells>
  <conditionalFormatting sqref="I23">
    <cfRule type="expression" dxfId="48" priority="10" stopIfTrue="1">
      <formula>H23&gt;0</formula>
    </cfRule>
  </conditionalFormatting>
  <conditionalFormatting sqref="I25">
    <cfRule type="expression" dxfId="47" priority="15" stopIfTrue="1">
      <formula>H25&gt;0</formula>
    </cfRule>
  </conditionalFormatting>
  <conditionalFormatting sqref="I27">
    <cfRule type="expression" dxfId="46" priority="5" stopIfTrue="1">
      <formula>H27&gt;0</formula>
    </cfRule>
  </conditionalFormatting>
  <conditionalFormatting sqref="I29">
    <cfRule type="expression" dxfId="45" priority="20" stopIfTrue="1">
      <formula>H29&gt;0</formula>
    </cfRule>
  </conditionalFormatting>
  <conditionalFormatting sqref="I31">
    <cfRule type="expression" dxfId="44" priority="25" stopIfTrue="1">
      <formula>H31&gt;0</formula>
    </cfRule>
  </conditionalFormatting>
  <conditionalFormatting sqref="K23">
    <cfRule type="cellIs" dxfId="43" priority="7" stopIfTrue="1" operator="equal">
      <formula>"a"</formula>
    </cfRule>
    <cfRule type="expression" dxfId="42" priority="8" stopIfTrue="1">
      <formula>H23&gt;0</formula>
    </cfRule>
    <cfRule type="expression" dxfId="41" priority="9" stopIfTrue="1">
      <formula>J23&gt;0</formula>
    </cfRule>
  </conditionalFormatting>
  <conditionalFormatting sqref="K25">
    <cfRule type="cellIs" dxfId="40" priority="12" stopIfTrue="1" operator="equal">
      <formula>"a"</formula>
    </cfRule>
    <cfRule type="expression" dxfId="39" priority="13" stopIfTrue="1">
      <formula>H25&gt;0</formula>
    </cfRule>
    <cfRule type="expression" dxfId="38" priority="14" stopIfTrue="1">
      <formula>J25&gt;0</formula>
    </cfRule>
  </conditionalFormatting>
  <conditionalFormatting sqref="K27">
    <cfRule type="cellIs" dxfId="37" priority="2" stopIfTrue="1" operator="equal">
      <formula>"a"</formula>
    </cfRule>
    <cfRule type="expression" dxfId="36" priority="3" stopIfTrue="1">
      <formula>H27&gt;0</formula>
    </cfRule>
    <cfRule type="expression" dxfId="35" priority="4" stopIfTrue="1">
      <formula>J27&gt;0</formula>
    </cfRule>
  </conditionalFormatting>
  <conditionalFormatting sqref="K29">
    <cfRule type="cellIs" dxfId="34" priority="17" stopIfTrue="1" operator="equal">
      <formula>"a"</formula>
    </cfRule>
    <cfRule type="expression" dxfId="33" priority="18" stopIfTrue="1">
      <formula>H29&gt;0</formula>
    </cfRule>
    <cfRule type="expression" dxfId="32" priority="19" stopIfTrue="1">
      <formula>J29&gt;0</formula>
    </cfRule>
  </conditionalFormatting>
  <conditionalFormatting sqref="K31">
    <cfRule type="cellIs" dxfId="31" priority="22" stopIfTrue="1" operator="equal">
      <formula>"a"</formula>
    </cfRule>
    <cfRule type="expression" dxfId="30" priority="23" stopIfTrue="1">
      <formula>H31&gt;0</formula>
    </cfRule>
    <cfRule type="expression" dxfId="29" priority="24" stopIfTrue="1">
      <formula>J31&gt;0</formula>
    </cfRule>
  </conditionalFormatting>
  <conditionalFormatting sqref="O23">
    <cfRule type="expression" dxfId="28" priority="6" stopIfTrue="1">
      <formula>N23&gt;0</formula>
    </cfRule>
  </conditionalFormatting>
  <conditionalFormatting sqref="O25">
    <cfRule type="expression" dxfId="27" priority="11" stopIfTrue="1">
      <formula>N25&gt;0</formula>
    </cfRule>
  </conditionalFormatting>
  <conditionalFormatting sqref="O27">
    <cfRule type="expression" dxfId="26" priority="1" stopIfTrue="1">
      <formula>N27&gt;0</formula>
    </cfRule>
  </conditionalFormatting>
  <conditionalFormatting sqref="O29">
    <cfRule type="expression" dxfId="25" priority="16" stopIfTrue="1">
      <formula>N29&gt;0</formula>
    </cfRule>
  </conditionalFormatting>
  <conditionalFormatting sqref="O31">
    <cfRule type="expression" dxfId="24"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B15" sqref="B15:C15"/>
    </sheetView>
  </sheetViews>
  <sheetFormatPr defaultColWidth="10" defaultRowHeight="16.5" x14ac:dyDescent="0.3"/>
  <cols>
    <col min="1" max="1" width="10.375" style="470" customWidth="1"/>
    <col min="2" max="2" width="40.875" style="470" customWidth="1"/>
    <col min="3" max="3" width="17.5" style="470" customWidth="1"/>
    <col min="4" max="4" width="20.5" style="470" customWidth="1"/>
    <col min="5" max="5" width="20" style="470" customWidth="1"/>
    <col min="6" max="6" width="10" style="462" customWidth="1"/>
    <col min="7" max="7" width="29.875" style="462" customWidth="1"/>
    <col min="8" max="8" width="10" style="462" customWidth="1"/>
    <col min="9" max="9" width="12.25" style="462" hidden="1" customWidth="1"/>
    <col min="10" max="10" width="12.625" style="462" hidden="1" customWidth="1"/>
    <col min="11" max="11" width="15" style="462" hidden="1" customWidth="1"/>
    <col min="12" max="13" width="10" style="462" hidden="1" customWidth="1"/>
    <col min="14" max="14" width="18.625" style="462" hidden="1" customWidth="1"/>
    <col min="15" max="15" width="16" style="462" hidden="1" customWidth="1"/>
    <col min="16" max="16" width="10" style="462" hidden="1" customWidth="1"/>
    <col min="17" max="17" width="10" style="462" customWidth="1"/>
    <col min="18" max="18" width="10" style="501" customWidth="1"/>
    <col min="19" max="24" width="10" style="462" customWidth="1"/>
    <col min="25" max="16384" width="10" style="501"/>
  </cols>
  <sheetData>
    <row r="1" spans="1:15" ht="18" customHeight="1" x14ac:dyDescent="0.3">
      <c r="A1" s="458" t="str">
        <f>Cover!B3</f>
        <v>Specification No: CC/NT/W-COND/DOM/A00/26/07413</v>
      </c>
      <c r="B1" s="459"/>
      <c r="C1" s="460"/>
      <c r="D1" s="460"/>
      <c r="E1" s="461" t="s">
        <v>159</v>
      </c>
    </row>
    <row r="2" spans="1:15" ht="8.1" customHeight="1" x14ac:dyDescent="0.3">
      <c r="A2" s="463"/>
      <c r="B2" s="464"/>
      <c r="C2" s="465"/>
      <c r="D2" s="465"/>
      <c r="E2" s="466"/>
      <c r="F2" s="467"/>
    </row>
    <row r="3" spans="1:15" ht="115.5" customHeight="1" x14ac:dyDescent="0.3">
      <c r="A3" s="1031"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31"/>
      <c r="C3" s="1031"/>
      <c r="D3" s="1031"/>
      <c r="E3" s="1031"/>
    </row>
    <row r="4" spans="1:15" ht="21.95" customHeight="1" x14ac:dyDescent="0.3">
      <c r="A4" s="1008" t="s">
        <v>160</v>
      </c>
      <c r="B4" s="1008"/>
      <c r="C4" s="1008"/>
      <c r="D4" s="1008"/>
      <c r="E4" s="1008"/>
    </row>
    <row r="5" spans="1:15" ht="12" customHeight="1" x14ac:dyDescent="0.3">
      <c r="A5" s="468"/>
      <c r="B5" s="469"/>
      <c r="C5" s="469"/>
      <c r="D5" s="469"/>
      <c r="E5" s="469"/>
    </row>
    <row r="6" spans="1:15" ht="18" customHeight="1" x14ac:dyDescent="0.3">
      <c r="A6" s="439" t="str">
        <f>'Sch-1'!A6</f>
        <v>Bidder’s Name and Address (Lead Partner) :</v>
      </c>
      <c r="D6" s="471" t="s">
        <v>5</v>
      </c>
    </row>
    <row r="7" spans="1:15" ht="18" customHeight="1" x14ac:dyDescent="0.3">
      <c r="A7" s="472">
        <f>'Sch-1'!A7</f>
        <v>0</v>
      </c>
      <c r="D7" s="473" t="str">
        <f>'[1]Sch-1'!M7</f>
        <v>Contracts Services, 3rd Floor</v>
      </c>
    </row>
    <row r="8" spans="1:15" ht="18" customHeight="1" x14ac:dyDescent="0.3">
      <c r="A8" s="474" t="s">
        <v>161</v>
      </c>
      <c r="B8" s="1002" t="str">
        <f>'Sch-4b'!B8:O8</f>
        <v/>
      </c>
      <c r="C8" s="1002"/>
      <c r="D8" s="473" t="str">
        <f>'[1]Sch-1'!M8</f>
        <v>Power Grid Corporation of India Ltd.,</v>
      </c>
    </row>
    <row r="9" spans="1:15" ht="18" customHeight="1" x14ac:dyDescent="0.3">
      <c r="A9" s="474" t="s">
        <v>162</v>
      </c>
      <c r="B9" s="1002" t="str">
        <f>'Sch-4b'!B9:O9</f>
        <v/>
      </c>
      <c r="C9" s="1002"/>
      <c r="D9" s="473" t="str">
        <f>'[1]Sch-1'!M9</f>
        <v>"Saudamini", Plot No.-2</v>
      </c>
    </row>
    <row r="10" spans="1:15" ht="18" customHeight="1" x14ac:dyDescent="0.3">
      <c r="A10" s="475"/>
      <c r="B10" s="1002" t="str">
        <f>'Sch-4b'!B10:O10</f>
        <v/>
      </c>
      <c r="C10" s="1002"/>
      <c r="D10" s="473" t="str">
        <f>'[1]Sch-1'!M10</f>
        <v xml:space="preserve">Sector-29, </v>
      </c>
    </row>
    <row r="11" spans="1:15" ht="18" customHeight="1" x14ac:dyDescent="0.3">
      <c r="A11" s="475"/>
      <c r="B11" s="1002" t="str">
        <f>'Sch-4b'!B11:O11</f>
        <v/>
      </c>
      <c r="C11" s="1002"/>
      <c r="D11" s="473" t="str">
        <f>'[1]Sch-1'!M11</f>
        <v>Gurugram (Haryana) - 122001</v>
      </c>
    </row>
    <row r="12" spans="1:15" ht="8.1" customHeight="1" x14ac:dyDescent="0.3"/>
    <row r="13" spans="1:15" ht="21.95" customHeight="1" x14ac:dyDescent="0.3">
      <c r="A13" s="476" t="s">
        <v>163</v>
      </c>
      <c r="B13" s="1003" t="s">
        <v>164</v>
      </c>
      <c r="C13" s="1004"/>
      <c r="D13" s="1005" t="s">
        <v>165</v>
      </c>
      <c r="E13" s="1006"/>
      <c r="I13" s="1009" t="s">
        <v>166</v>
      </c>
      <c r="J13" s="1009"/>
      <c r="K13" s="1009"/>
      <c r="M13" s="1009" t="s">
        <v>167</v>
      </c>
      <c r="N13" s="1009"/>
      <c r="O13" s="1009"/>
    </row>
    <row r="14" spans="1:15" ht="18" customHeight="1" x14ac:dyDescent="0.3">
      <c r="A14" s="477" t="s">
        <v>168</v>
      </c>
      <c r="B14" s="1010" t="s">
        <v>169</v>
      </c>
      <c r="C14" s="1011"/>
      <c r="D14" s="1032"/>
      <c r="E14" s="1033"/>
      <c r="I14" s="478" t="s">
        <v>170</v>
      </c>
      <c r="K14" s="478" t="e">
        <f>ROUND('[1]Sch-1'!AE3*#REF!,0)</f>
        <v>#REF!</v>
      </c>
      <c r="M14" s="478" t="s">
        <v>170</v>
      </c>
      <c r="O14" s="478" t="e">
        <f>ROUND('[1]Sch-1'!AE5*#REF!,0)</f>
        <v>#REF!</v>
      </c>
    </row>
    <row r="15" spans="1:15" ht="101.25" customHeight="1" x14ac:dyDescent="0.3">
      <c r="A15" s="479"/>
      <c r="B15" s="1013" t="s">
        <v>171</v>
      </c>
      <c r="C15" s="1014"/>
      <c r="D15" s="1034">
        <f>'Sch-1'!N136+'Sch-8'!N21</f>
        <v>0</v>
      </c>
      <c r="E15" s="1035"/>
      <c r="G15" s="480"/>
    </row>
    <row r="16" spans="1:15" ht="18" customHeight="1" x14ac:dyDescent="0.3">
      <c r="A16" s="477" t="s">
        <v>172</v>
      </c>
      <c r="B16" s="1010" t="s">
        <v>173</v>
      </c>
      <c r="C16" s="1011"/>
      <c r="D16" s="1036"/>
      <c r="E16" s="1036"/>
      <c r="I16" s="478" t="s">
        <v>174</v>
      </c>
      <c r="K16" s="481">
        <f>IF(ISERROR(ROUND((#REF!+#REF!)*#REF!,0)),0, ROUND((#REF!+#REF!)*#REF!,0))</f>
        <v>0</v>
      </c>
      <c r="M16" s="478" t="s">
        <v>174</v>
      </c>
      <c r="O16" s="481">
        <f>IF(ISERROR(ROUND((#REF!+#REF!)*#REF!,0)),0, ROUND((#REF!+#REF!)*#REF!,0))</f>
        <v>0</v>
      </c>
    </row>
    <row r="17" spans="1:15" ht="90.75" customHeight="1" x14ac:dyDescent="0.3">
      <c r="A17" s="479"/>
      <c r="B17" s="1013" t="s">
        <v>354</v>
      </c>
      <c r="C17" s="1014"/>
      <c r="D17" s="1034">
        <f>'Sch-3 '!Q69+'Sch-4'!Q34+'Sch-4b'!Q36</f>
        <v>0</v>
      </c>
      <c r="E17" s="1035"/>
      <c r="G17" s="482"/>
      <c r="I17" s="483" t="e">
        <f>#REF!/'[1]Sch-1'!AE1</f>
        <v>#REF!</v>
      </c>
      <c r="K17" s="462" t="e">
        <f>'[1]Sch-1'!AE3</f>
        <v>#REF!</v>
      </c>
      <c r="M17" s="483" t="e">
        <f>I17</f>
        <v>#REF!</v>
      </c>
      <c r="O17" s="462" t="e">
        <f>'[1]Sch-1'!AE5</f>
        <v>#REF!</v>
      </c>
    </row>
    <row r="18" spans="1:15" ht="18" customHeight="1" x14ac:dyDescent="0.3">
      <c r="A18" s="1015"/>
      <c r="B18" s="1016" t="s">
        <v>176</v>
      </c>
      <c r="C18" s="1017"/>
      <c r="D18" s="1037">
        <f>D17+D15</f>
        <v>0</v>
      </c>
      <c r="E18" s="1038"/>
      <c r="I18" s="462" t="s">
        <v>177</v>
      </c>
      <c r="K18" s="484" t="e">
        <f>K14+K16+#REF!</f>
        <v>#REF!</v>
      </c>
      <c r="M18" s="462" t="s">
        <v>178</v>
      </c>
      <c r="O18" s="484" t="e">
        <f>O14+O16+#REF!</f>
        <v>#REF!</v>
      </c>
    </row>
    <row r="19" spans="1:15" ht="24.75" customHeight="1" x14ac:dyDescent="0.3">
      <c r="A19" s="1015"/>
      <c r="B19" s="1018"/>
      <c r="C19" s="1019"/>
      <c r="D19" s="1020"/>
      <c r="E19" s="1021"/>
      <c r="G19" s="801"/>
    </row>
    <row r="20" spans="1:15" ht="18" customHeight="1" x14ac:dyDescent="0.3">
      <c r="B20" s="485"/>
      <c r="C20" s="485"/>
      <c r="D20" s="486"/>
      <c r="E20" s="486"/>
    </row>
    <row r="21" spans="1:15" ht="24" customHeight="1" x14ac:dyDescent="0.3">
      <c r="A21" s="487"/>
      <c r="B21" s="1012"/>
      <c r="C21" s="1012"/>
      <c r="D21" s="1012"/>
      <c r="E21" s="1012"/>
    </row>
    <row r="22" spans="1:15" ht="18" customHeight="1" x14ac:dyDescent="0.3">
      <c r="A22" s="488"/>
      <c r="B22" s="488"/>
      <c r="C22" s="488"/>
      <c r="D22" s="488"/>
      <c r="E22" s="488"/>
    </row>
    <row r="23" spans="1:15" ht="30" customHeight="1" x14ac:dyDescent="0.3">
      <c r="A23" s="488"/>
      <c r="B23" s="488"/>
      <c r="C23" s="489"/>
      <c r="D23" s="488"/>
      <c r="E23" s="488"/>
    </row>
    <row r="24" spans="1:15" ht="30" customHeight="1" x14ac:dyDescent="0.3">
      <c r="A24" s="490" t="s">
        <v>179</v>
      </c>
      <c r="B24" s="491" t="str">
        <f>'Sch-1'!B141</f>
        <v>--</v>
      </c>
      <c r="C24" s="489" t="s">
        <v>45</v>
      </c>
      <c r="D24" s="492" t="str">
        <f>'Sch-1'!M142</f>
        <v/>
      </c>
      <c r="F24" s="493"/>
    </row>
    <row r="25" spans="1:15" ht="30" customHeight="1" x14ac:dyDescent="0.3">
      <c r="A25" s="490" t="s">
        <v>180</v>
      </c>
      <c r="B25" s="494" t="str">
        <f>'Sch-1'!B142</f>
        <v/>
      </c>
      <c r="C25" s="489" t="s">
        <v>46</v>
      </c>
      <c r="D25" s="492" t="str">
        <f>'Sch-1'!M143</f>
        <v/>
      </c>
      <c r="F25" s="493"/>
    </row>
    <row r="26" spans="1:15" ht="30" customHeight="1" x14ac:dyDescent="0.3">
      <c r="A26" s="495"/>
      <c r="B26" s="496"/>
      <c r="C26" s="489"/>
      <c r="D26" s="462"/>
      <c r="E26" s="462"/>
      <c r="F26" s="493"/>
    </row>
    <row r="27" spans="1:15" ht="33" customHeight="1" x14ac:dyDescent="0.3">
      <c r="A27" s="495"/>
      <c r="B27" s="496"/>
      <c r="C27" s="467"/>
      <c r="D27" s="497"/>
      <c r="E27" s="498"/>
      <c r="F27" s="493"/>
    </row>
    <row r="28" spans="1:15" ht="21.95" customHeight="1" x14ac:dyDescent="0.3">
      <c r="A28" s="499"/>
      <c r="B28" s="499"/>
      <c r="C28" s="499"/>
      <c r="D28" s="499"/>
      <c r="E28" s="500"/>
    </row>
    <row r="29" spans="1:15" ht="21.95" customHeight="1" x14ac:dyDescent="0.3">
      <c r="A29" s="499"/>
      <c r="B29" s="499"/>
      <c r="C29" s="499"/>
      <c r="D29" s="499"/>
      <c r="E29" s="500"/>
    </row>
    <row r="30" spans="1:15" ht="21.95" customHeight="1" x14ac:dyDescent="0.3">
      <c r="A30" s="499"/>
      <c r="B30" s="499"/>
      <c r="C30" s="499"/>
      <c r="D30" s="499"/>
      <c r="E30" s="500"/>
    </row>
    <row r="31" spans="1:15" ht="21.95" customHeight="1" x14ac:dyDescent="0.3">
      <c r="A31" s="499"/>
      <c r="B31" s="499"/>
      <c r="C31" s="499"/>
      <c r="D31" s="499"/>
      <c r="E31" s="500"/>
    </row>
    <row r="32" spans="1:15" ht="21.95" customHeight="1" x14ac:dyDescent="0.3">
      <c r="A32" s="499"/>
      <c r="B32" s="499"/>
      <c r="C32" s="499"/>
      <c r="D32" s="499"/>
      <c r="E32" s="500"/>
    </row>
    <row r="33" spans="1:5" ht="21.95" customHeight="1" x14ac:dyDescent="0.3">
      <c r="A33" s="499"/>
      <c r="B33" s="499"/>
      <c r="C33" s="499"/>
      <c r="D33" s="499"/>
      <c r="E33" s="500"/>
    </row>
    <row r="34" spans="1:5" ht="24.95" customHeight="1" x14ac:dyDescent="0.3">
      <c r="A34" s="498"/>
      <c r="B34" s="498"/>
      <c r="C34" s="498"/>
      <c r="D34" s="498"/>
      <c r="E34" s="498"/>
    </row>
    <row r="35" spans="1:5" ht="24.95" customHeight="1" x14ac:dyDescent="0.3">
      <c r="A35" s="498"/>
      <c r="B35" s="498"/>
      <c r="C35" s="498"/>
      <c r="D35" s="498"/>
      <c r="E35" s="498"/>
    </row>
    <row r="36" spans="1:5" ht="24.95" customHeight="1" x14ac:dyDescent="0.3">
      <c r="A36" s="498"/>
      <c r="B36" s="498"/>
      <c r="C36" s="498"/>
      <c r="D36" s="498"/>
      <c r="E36" s="498"/>
    </row>
    <row r="37" spans="1:5" ht="24.95" customHeight="1" x14ac:dyDescent="0.3">
      <c r="A37" s="498"/>
      <c r="B37" s="498"/>
      <c r="C37" s="498"/>
      <c r="D37" s="498"/>
      <c r="E37" s="498"/>
    </row>
    <row r="38" spans="1:5" ht="24.95" customHeight="1" x14ac:dyDescent="0.3">
      <c r="A38" s="498"/>
      <c r="B38" s="498"/>
      <c r="C38" s="498"/>
      <c r="D38" s="498"/>
      <c r="E38" s="498"/>
    </row>
    <row r="39" spans="1:5" ht="24.95" customHeight="1" x14ac:dyDescent="0.3">
      <c r="A39" s="498"/>
      <c r="B39" s="498"/>
      <c r="C39" s="498"/>
      <c r="D39" s="498"/>
      <c r="E39" s="498"/>
    </row>
    <row r="40" spans="1:5" ht="24.95" customHeight="1" x14ac:dyDescent="0.3">
      <c r="A40" s="498"/>
      <c r="B40" s="498"/>
      <c r="C40" s="498"/>
      <c r="D40" s="498"/>
      <c r="E40" s="498"/>
    </row>
    <row r="41" spans="1:5" ht="24.95" customHeight="1" x14ac:dyDescent="0.3">
      <c r="A41" s="498"/>
      <c r="B41" s="498"/>
      <c r="C41" s="498"/>
      <c r="D41" s="498"/>
      <c r="E41" s="498"/>
    </row>
    <row r="42" spans="1:5" ht="24.95" customHeight="1" x14ac:dyDescent="0.3">
      <c r="A42" s="498"/>
      <c r="B42" s="498"/>
      <c r="C42" s="498"/>
      <c r="D42" s="498"/>
      <c r="E42" s="498"/>
    </row>
    <row r="43" spans="1:5" ht="24.95" customHeight="1" x14ac:dyDescent="0.3">
      <c r="A43" s="498"/>
      <c r="B43" s="498"/>
      <c r="C43" s="498"/>
      <c r="D43" s="498"/>
      <c r="E43" s="498"/>
    </row>
    <row r="44" spans="1:5" ht="24.95" customHeight="1" x14ac:dyDescent="0.3">
      <c r="A44" s="498"/>
      <c r="B44" s="498"/>
      <c r="C44" s="498"/>
      <c r="D44" s="498"/>
      <c r="E44" s="498"/>
    </row>
    <row r="45" spans="1:5" ht="24.95" customHeight="1" x14ac:dyDescent="0.3">
      <c r="A45" s="498"/>
      <c r="B45" s="498"/>
      <c r="C45" s="498"/>
      <c r="D45" s="498"/>
      <c r="E45" s="498"/>
    </row>
    <row r="46" spans="1:5" ht="24.95" customHeight="1" x14ac:dyDescent="0.3">
      <c r="A46" s="498"/>
      <c r="B46" s="498"/>
      <c r="C46" s="498"/>
      <c r="D46" s="498"/>
      <c r="E46" s="498"/>
    </row>
    <row r="47" spans="1:5" ht="24.95" customHeight="1" x14ac:dyDescent="0.3">
      <c r="A47" s="498"/>
      <c r="B47" s="498"/>
      <c r="C47" s="498"/>
      <c r="D47" s="498"/>
      <c r="E47" s="498"/>
    </row>
    <row r="48" spans="1:5" ht="24.95" customHeight="1" x14ac:dyDescent="0.3">
      <c r="A48" s="498"/>
      <c r="B48" s="498"/>
      <c r="C48" s="498"/>
      <c r="D48" s="498"/>
      <c r="E48" s="498"/>
    </row>
    <row r="49" spans="1:5" ht="24.95" customHeight="1" x14ac:dyDescent="0.3">
      <c r="A49" s="498"/>
      <c r="B49" s="498"/>
      <c r="C49" s="498"/>
      <c r="D49" s="498"/>
      <c r="E49" s="498"/>
    </row>
    <row r="50" spans="1:5" ht="24.95" customHeight="1" x14ac:dyDescent="0.3">
      <c r="A50" s="498"/>
      <c r="B50" s="498"/>
      <c r="C50" s="498"/>
      <c r="D50" s="498"/>
      <c r="E50" s="498"/>
    </row>
    <row r="51" spans="1:5" ht="24.95" customHeight="1" x14ac:dyDescent="0.3">
      <c r="A51" s="498"/>
      <c r="B51" s="498"/>
      <c r="C51" s="498"/>
      <c r="D51" s="498"/>
      <c r="E51" s="498"/>
    </row>
    <row r="52" spans="1:5" ht="24.95" customHeight="1" x14ac:dyDescent="0.3">
      <c r="A52" s="498"/>
      <c r="B52" s="498"/>
      <c r="C52" s="498"/>
      <c r="D52" s="498"/>
      <c r="E52" s="498"/>
    </row>
    <row r="53" spans="1:5" ht="24.95" customHeight="1" x14ac:dyDescent="0.3">
      <c r="A53" s="498"/>
      <c r="B53" s="498"/>
      <c r="C53" s="498"/>
      <c r="D53" s="498"/>
      <c r="E53" s="498"/>
    </row>
    <row r="54" spans="1:5" ht="24.95" customHeight="1" x14ac:dyDescent="0.3">
      <c r="A54" s="498"/>
      <c r="B54" s="498"/>
      <c r="C54" s="498"/>
      <c r="D54" s="498"/>
      <c r="E54" s="498"/>
    </row>
    <row r="55" spans="1:5" ht="24.95" customHeight="1" x14ac:dyDescent="0.3">
      <c r="A55" s="498"/>
      <c r="B55" s="498"/>
      <c r="C55" s="498"/>
      <c r="D55" s="498"/>
      <c r="E55" s="498"/>
    </row>
    <row r="56" spans="1:5" ht="24.95" customHeight="1" x14ac:dyDescent="0.3">
      <c r="A56" s="498"/>
      <c r="B56" s="498"/>
      <c r="C56" s="498"/>
      <c r="D56" s="498"/>
      <c r="E56" s="498"/>
    </row>
    <row r="57" spans="1:5" x14ac:dyDescent="0.3">
      <c r="A57" s="498"/>
      <c r="B57" s="498"/>
      <c r="C57" s="498"/>
      <c r="D57" s="498"/>
      <c r="E57" s="498"/>
    </row>
    <row r="58" spans="1:5" x14ac:dyDescent="0.3">
      <c r="A58" s="498"/>
      <c r="B58" s="498"/>
      <c r="C58" s="498"/>
      <c r="D58" s="498"/>
      <c r="E58" s="498"/>
    </row>
    <row r="59" spans="1:5" x14ac:dyDescent="0.3">
      <c r="A59" s="498"/>
      <c r="B59" s="498"/>
      <c r="C59" s="498"/>
      <c r="D59" s="498"/>
      <c r="E59" s="498"/>
    </row>
    <row r="60" spans="1:5" x14ac:dyDescent="0.3">
      <c r="A60" s="498"/>
      <c r="B60" s="498"/>
      <c r="C60" s="498"/>
      <c r="D60" s="498"/>
      <c r="E60" s="498"/>
    </row>
    <row r="61" spans="1:5" x14ac:dyDescent="0.3">
      <c r="A61" s="498"/>
      <c r="B61" s="498"/>
      <c r="C61" s="498"/>
      <c r="D61" s="498"/>
      <c r="E61" s="498"/>
    </row>
    <row r="62" spans="1:5" x14ac:dyDescent="0.3">
      <c r="A62" s="498"/>
      <c r="B62" s="498"/>
      <c r="C62" s="498"/>
      <c r="D62" s="498"/>
      <c r="E62" s="498"/>
    </row>
    <row r="63" spans="1:5" x14ac:dyDescent="0.3">
      <c r="A63" s="498"/>
      <c r="B63" s="498"/>
      <c r="C63" s="498"/>
      <c r="D63" s="498"/>
      <c r="E63" s="498"/>
    </row>
    <row r="64" spans="1:5" x14ac:dyDescent="0.3">
      <c r="A64" s="498"/>
      <c r="B64" s="498"/>
      <c r="C64" s="498"/>
      <c r="D64" s="498"/>
      <c r="E64" s="498"/>
    </row>
    <row r="65" spans="1:5" x14ac:dyDescent="0.3">
      <c r="A65" s="498"/>
      <c r="B65" s="498"/>
      <c r="C65" s="498"/>
      <c r="D65" s="498"/>
      <c r="E65" s="498"/>
    </row>
    <row r="66" spans="1:5" x14ac:dyDescent="0.3">
      <c r="A66" s="498"/>
      <c r="B66" s="498"/>
      <c r="C66" s="498"/>
      <c r="D66" s="498"/>
      <c r="E66" s="498"/>
    </row>
    <row r="67" spans="1:5" x14ac:dyDescent="0.3">
      <c r="A67" s="498"/>
      <c r="B67" s="498"/>
      <c r="C67" s="498"/>
      <c r="D67" s="498"/>
      <c r="E67" s="498"/>
    </row>
    <row r="68" spans="1:5" x14ac:dyDescent="0.3">
      <c r="A68" s="498"/>
      <c r="B68" s="498"/>
      <c r="C68" s="498"/>
      <c r="D68" s="498"/>
      <c r="E68" s="498"/>
    </row>
    <row r="69" spans="1:5" x14ac:dyDescent="0.3">
      <c r="A69" s="498"/>
      <c r="B69" s="498"/>
      <c r="C69" s="498"/>
      <c r="D69" s="498"/>
      <c r="E69" s="498"/>
    </row>
    <row r="70" spans="1:5" x14ac:dyDescent="0.3">
      <c r="A70" s="498"/>
      <c r="B70" s="498"/>
      <c r="C70" s="498"/>
      <c r="D70" s="498"/>
      <c r="E70" s="498"/>
    </row>
    <row r="71" spans="1:5" x14ac:dyDescent="0.3">
      <c r="A71" s="498"/>
      <c r="B71" s="498"/>
      <c r="C71" s="498"/>
      <c r="D71" s="498"/>
      <c r="E71" s="498"/>
    </row>
    <row r="72" spans="1:5" x14ac:dyDescent="0.3">
      <c r="A72" s="498"/>
      <c r="B72" s="498"/>
      <c r="C72" s="498"/>
      <c r="D72" s="498"/>
      <c r="E72" s="498"/>
    </row>
    <row r="73" spans="1:5" x14ac:dyDescent="0.3">
      <c r="A73" s="498"/>
      <c r="B73" s="498"/>
      <c r="C73" s="498"/>
      <c r="D73" s="498"/>
      <c r="E73" s="498"/>
    </row>
    <row r="74" spans="1:5" x14ac:dyDescent="0.3">
      <c r="A74" s="498"/>
      <c r="B74" s="498"/>
      <c r="C74" s="498"/>
      <c r="D74" s="498"/>
      <c r="E74" s="498"/>
    </row>
  </sheetData>
  <sheetProtection algorithmName="SHA-512" hashValue="S0xd4Klbg5kARZXO6IEXYC+dSvYkid5VpjNwI1f/i2/ScedykwdowWOuofZWi1rbX28Oe/TJyPClfdsow5T8pQ==" saltValue="dL2jOEFEM5ZRUfruL2LY2A==" spinCount="100000" sheet="1" objects="1" scenario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7"/>
  <sheetViews>
    <sheetView view="pageBreakPreview" topLeftCell="A9" zoomScaleNormal="100" zoomScaleSheetLayoutView="100" workbookViewId="0">
      <selection activeCell="L23" sqref="L23"/>
    </sheetView>
  </sheetViews>
  <sheetFormatPr defaultRowHeight="13.5" x14ac:dyDescent="0.3"/>
  <cols>
    <col min="1" max="1" width="10.75" style="431" customWidth="1"/>
    <col min="2" max="2" width="12.625" style="431" customWidth="1"/>
    <col min="3" max="3" width="8" style="431" customWidth="1"/>
    <col min="4" max="4" width="8.625" style="431" customWidth="1"/>
    <col min="5" max="5" width="8.375" style="431" customWidth="1"/>
    <col min="6" max="6" width="14.5" style="431" customWidth="1"/>
    <col min="7" max="7" width="12.375" style="431" customWidth="1"/>
    <col min="8" max="8" width="13.875" style="431" customWidth="1"/>
    <col min="9" max="9" width="15.375" style="431" hidden="1" customWidth="1"/>
    <col min="10" max="10" width="11.875" style="431" customWidth="1"/>
    <col min="11" max="11" width="0.5" style="431" hidden="1" customWidth="1"/>
    <col min="12" max="12" width="54.25" style="431" bestFit="1" customWidth="1"/>
    <col min="13" max="13" width="9.5" style="431" customWidth="1"/>
    <col min="14" max="14" width="15.75" style="431" customWidth="1"/>
    <col min="15" max="15" width="12.5" style="790" customWidth="1"/>
    <col min="16" max="16" width="34.875" style="431" bestFit="1" customWidth="1"/>
    <col min="17" max="17" width="17" style="431" hidden="1" customWidth="1"/>
    <col min="18" max="18" width="19.625" style="431" hidden="1" customWidth="1"/>
    <col min="19" max="19" width="12.25" style="431" hidden="1" customWidth="1"/>
    <col min="20" max="20" width="9" style="432" hidden="1" customWidth="1"/>
    <col min="21" max="16384" width="9" style="432"/>
  </cols>
  <sheetData>
    <row r="1" spans="1:19" ht="18" customHeight="1" x14ac:dyDescent="0.3">
      <c r="A1" s="426" t="str">
        <f>Cover!B3</f>
        <v>Specification No: CC/NT/W-COND/DOM/A00/26/07413</v>
      </c>
      <c r="B1" s="427"/>
      <c r="C1" s="428"/>
      <c r="D1" s="428"/>
      <c r="E1" s="428"/>
      <c r="F1" s="428"/>
      <c r="G1" s="428"/>
      <c r="H1" s="428"/>
      <c r="I1" s="428"/>
      <c r="J1" s="428"/>
      <c r="K1" s="428"/>
      <c r="L1" s="428"/>
      <c r="M1" s="428"/>
      <c r="N1" s="426" t="s">
        <v>339</v>
      </c>
      <c r="O1" s="782"/>
      <c r="P1" s="429"/>
      <c r="Q1" s="430" t="s">
        <v>316</v>
      </c>
    </row>
    <row r="2" spans="1:19" ht="18" customHeight="1" x14ac:dyDescent="0.3">
      <c r="A2" s="433"/>
      <c r="B2" s="434"/>
      <c r="C2" s="435"/>
      <c r="D2" s="435"/>
      <c r="E2" s="435"/>
      <c r="F2" s="435"/>
      <c r="G2" s="435"/>
      <c r="H2" s="435"/>
      <c r="I2" s="435"/>
      <c r="J2" s="435"/>
      <c r="K2" s="435"/>
      <c r="L2" s="435"/>
      <c r="M2" s="435"/>
      <c r="N2" s="435"/>
      <c r="O2" s="783"/>
      <c r="P2" s="436"/>
      <c r="Q2" s="436"/>
    </row>
    <row r="3" spans="1:19" ht="122.25" customHeight="1" x14ac:dyDescent="0.3">
      <c r="A3" s="1023"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23"/>
      <c r="C3" s="1023"/>
      <c r="D3" s="1023"/>
      <c r="E3" s="1023"/>
      <c r="F3" s="1023"/>
      <c r="G3" s="1023"/>
      <c r="H3" s="1023"/>
      <c r="I3" s="1023"/>
      <c r="J3" s="1023"/>
      <c r="K3" s="1023"/>
      <c r="L3" s="1023"/>
      <c r="M3" s="1023"/>
      <c r="N3" s="1023"/>
      <c r="O3" s="1023"/>
      <c r="P3" s="1023"/>
      <c r="Q3" s="1023"/>
    </row>
    <row r="4" spans="1:19" ht="21.95" customHeight="1" x14ac:dyDescent="0.3">
      <c r="A4" s="986" t="s">
        <v>128</v>
      </c>
      <c r="B4" s="986"/>
      <c r="C4" s="986"/>
      <c r="D4" s="986"/>
      <c r="E4" s="986"/>
      <c r="F4" s="986"/>
      <c r="G4" s="986"/>
      <c r="H4" s="986"/>
      <c r="I4" s="986"/>
      <c r="J4" s="986"/>
      <c r="K4" s="986"/>
      <c r="L4" s="986"/>
      <c r="M4" s="986"/>
      <c r="N4" s="986"/>
      <c r="O4" s="986"/>
      <c r="P4" s="986"/>
      <c r="Q4" s="986"/>
    </row>
    <row r="5" spans="1:19" ht="18" customHeight="1" x14ac:dyDescent="0.3">
      <c r="A5" s="437"/>
      <c r="B5" s="438"/>
      <c r="C5" s="437"/>
      <c r="D5" s="437"/>
      <c r="E5" s="437"/>
      <c r="F5" s="437"/>
      <c r="G5" s="437"/>
      <c r="H5" s="437"/>
      <c r="I5" s="437"/>
      <c r="J5" s="437"/>
      <c r="K5" s="437"/>
      <c r="L5" s="437"/>
      <c r="M5" s="437"/>
      <c r="N5" s="437"/>
      <c r="O5" s="784"/>
      <c r="P5" s="437"/>
      <c r="Q5" s="437"/>
    </row>
    <row r="6" spans="1:19" ht="18" customHeight="1" x14ac:dyDescent="0.3">
      <c r="A6" s="439" t="str">
        <f>'Sch-1'!A6</f>
        <v>Bidder’s Name and Address (Lead Partner) :</v>
      </c>
      <c r="B6" s="440"/>
      <c r="C6" s="440"/>
      <c r="D6" s="440"/>
      <c r="E6" s="440"/>
      <c r="F6" s="440"/>
      <c r="G6" s="440"/>
      <c r="H6" s="440"/>
      <c r="I6" s="440"/>
      <c r="J6" s="440"/>
      <c r="K6" s="440"/>
      <c r="L6" s="440"/>
      <c r="M6" s="440"/>
      <c r="N6" s="440"/>
      <c r="O6" s="785"/>
      <c r="P6" s="441" t="s">
        <v>5</v>
      </c>
      <c r="Q6" s="436"/>
    </row>
    <row r="7" spans="1:19" ht="36" customHeight="1" x14ac:dyDescent="0.3">
      <c r="A7" s="1050">
        <f>'Sch-1'!A7</f>
        <v>0</v>
      </c>
      <c r="B7" s="1050"/>
      <c r="C7" s="1050"/>
      <c r="D7" s="1050"/>
      <c r="E7" s="1050"/>
      <c r="F7" s="1050"/>
      <c r="G7" s="1050"/>
      <c r="H7" s="1050"/>
      <c r="I7" s="1050"/>
      <c r="J7" s="1050"/>
      <c r="K7" s="1050"/>
      <c r="L7" s="1050"/>
      <c r="M7" s="1050"/>
      <c r="N7" s="1050"/>
      <c r="O7" s="1050"/>
      <c r="P7" s="442" t="str">
        <f>'[1]Sch-1'!M7</f>
        <v>Contracts Services, 3rd Floor</v>
      </c>
      <c r="Q7" s="436"/>
    </row>
    <row r="8" spans="1:19" ht="18" customHeight="1" x14ac:dyDescent="0.3">
      <c r="A8" s="439" t="s">
        <v>7</v>
      </c>
      <c r="B8" s="1040" t="str">
        <f>'Sch-4'!B8:O8</f>
        <v/>
      </c>
      <c r="C8" s="1040"/>
      <c r="D8" s="1040"/>
      <c r="E8" s="1040"/>
      <c r="F8" s="1040"/>
      <c r="G8" s="1040"/>
      <c r="H8" s="1040"/>
      <c r="I8" s="1040"/>
      <c r="J8" s="1040"/>
      <c r="K8" s="1040"/>
      <c r="L8" s="1040"/>
      <c r="M8" s="1040"/>
      <c r="N8" s="1040"/>
      <c r="O8" s="1040"/>
      <c r="P8" s="442" t="str">
        <f>'[1]Sch-1'!M8</f>
        <v>Power Grid Corporation of India Ltd.,</v>
      </c>
      <c r="Q8" s="436"/>
    </row>
    <row r="9" spans="1:19" ht="18" customHeight="1" x14ac:dyDescent="0.3">
      <c r="A9" s="439" t="s">
        <v>9</v>
      </c>
      <c r="B9" s="1040" t="str">
        <f>'Sch-4'!B9:O9</f>
        <v/>
      </c>
      <c r="C9" s="1040"/>
      <c r="D9" s="1040"/>
      <c r="E9" s="1040"/>
      <c r="F9" s="1040"/>
      <c r="G9" s="1040"/>
      <c r="H9" s="1040"/>
      <c r="I9" s="1040"/>
      <c r="J9" s="1040"/>
      <c r="K9" s="1040"/>
      <c r="L9" s="1040"/>
      <c r="M9" s="1040"/>
      <c r="N9" s="1040"/>
      <c r="O9" s="1040"/>
      <c r="P9" s="442" t="str">
        <f>'[1]Sch-1'!M9</f>
        <v>"Saudamini", Plot No.-2</v>
      </c>
      <c r="Q9" s="436"/>
    </row>
    <row r="10" spans="1:19" ht="18" customHeight="1" x14ac:dyDescent="0.3">
      <c r="A10" s="440"/>
      <c r="B10" s="1040" t="str">
        <f>'Sch-4'!B10:O10</f>
        <v/>
      </c>
      <c r="C10" s="1040"/>
      <c r="D10" s="1040"/>
      <c r="E10" s="1040"/>
      <c r="F10" s="1040"/>
      <c r="G10" s="1040"/>
      <c r="H10" s="1040"/>
      <c r="I10" s="1040"/>
      <c r="J10" s="1040"/>
      <c r="K10" s="1040"/>
      <c r="L10" s="1040"/>
      <c r="M10" s="1040"/>
      <c r="N10" s="1040"/>
      <c r="O10" s="1040"/>
      <c r="P10" s="442" t="str">
        <f>'[1]Sch-1'!M10</f>
        <v xml:space="preserve">Sector-29, </v>
      </c>
      <c r="Q10" s="436"/>
    </row>
    <row r="11" spans="1:19" ht="18" customHeight="1" x14ac:dyDescent="0.3">
      <c r="A11" s="440"/>
      <c r="B11" s="1040" t="str">
        <f>'Sch-4'!B11:O11</f>
        <v/>
      </c>
      <c r="C11" s="1040"/>
      <c r="D11" s="1040"/>
      <c r="E11" s="1040"/>
      <c r="F11" s="1040"/>
      <c r="G11" s="1040"/>
      <c r="H11" s="1040"/>
      <c r="I11" s="1040"/>
      <c r="J11" s="1040"/>
      <c r="K11" s="1040"/>
      <c r="L11" s="1040"/>
      <c r="M11" s="1040"/>
      <c r="N11" s="1040"/>
      <c r="O11" s="1040"/>
      <c r="P11" s="442" t="str">
        <f>'[1]Sch-1'!M11</f>
        <v>Gurugram (Haryana) - 122001</v>
      </c>
      <c r="Q11" s="436"/>
    </row>
    <row r="12" spans="1:19" ht="18" customHeight="1" x14ac:dyDescent="0.3">
      <c r="A12" s="443"/>
      <c r="B12" s="228"/>
      <c r="C12" s="228"/>
      <c r="D12" s="228"/>
      <c r="E12" s="228"/>
      <c r="F12" s="228"/>
      <c r="G12" s="228"/>
      <c r="H12" s="228"/>
      <c r="I12" s="228"/>
      <c r="J12" s="228"/>
      <c r="K12" s="228"/>
      <c r="L12" s="228"/>
      <c r="M12" s="228"/>
      <c r="N12" s="228"/>
      <c r="O12" s="791"/>
      <c r="P12" s="440"/>
      <c r="Q12" s="436"/>
    </row>
    <row r="13" spans="1:19" ht="26.25" customHeight="1" x14ac:dyDescent="0.3">
      <c r="A13" s="399"/>
      <c r="B13" s="400"/>
      <c r="C13" s="399"/>
      <c r="D13" s="399"/>
      <c r="E13" s="399"/>
      <c r="F13" s="399"/>
      <c r="G13" s="399"/>
      <c r="H13" s="399"/>
      <c r="I13" s="399"/>
      <c r="J13" s="399"/>
      <c r="K13" s="399"/>
      <c r="L13" s="399"/>
      <c r="M13" s="399"/>
      <c r="N13" s="399"/>
      <c r="O13" s="786"/>
      <c r="P13" s="399"/>
      <c r="Q13" s="399"/>
    </row>
    <row r="14" spans="1:19" s="447" customFormat="1" ht="24.75" customHeight="1" x14ac:dyDescent="0.3">
      <c r="A14" s="401" t="s">
        <v>474</v>
      </c>
      <c r="B14" s="444"/>
      <c r="C14" s="445"/>
      <c r="D14" s="445"/>
      <c r="E14" s="445"/>
      <c r="F14" s="445"/>
      <c r="G14" s="445"/>
      <c r="H14" s="445"/>
      <c r="I14" s="445"/>
      <c r="J14" s="445"/>
      <c r="K14" s="445"/>
      <c r="L14" s="445"/>
      <c r="M14" s="445"/>
      <c r="N14" s="445"/>
      <c r="O14" s="787"/>
      <c r="P14" s="445"/>
      <c r="Q14" s="445"/>
      <c r="R14" s="446"/>
      <c r="S14" s="446"/>
    </row>
    <row r="15" spans="1:19" ht="16.5" x14ac:dyDescent="0.3">
      <c r="A15" s="406"/>
      <c r="B15" s="400"/>
      <c r="C15" s="399"/>
      <c r="D15" s="399"/>
      <c r="E15" s="399"/>
      <c r="F15" s="399"/>
      <c r="G15" s="399"/>
      <c r="H15" s="399"/>
      <c r="I15" s="399"/>
      <c r="J15" s="399"/>
      <c r="K15" s="399"/>
      <c r="L15" s="399"/>
      <c r="M15" s="399"/>
      <c r="N15" s="399"/>
      <c r="O15" s="786"/>
      <c r="P15" s="399" t="s">
        <v>15</v>
      </c>
      <c r="Q15" s="399"/>
    </row>
    <row r="16" spans="1:19" ht="75.75" customHeight="1" x14ac:dyDescent="0.3">
      <c r="A16" s="306" t="s">
        <v>17</v>
      </c>
      <c r="B16" s="307" t="s">
        <v>18</v>
      </c>
      <c r="C16" s="307" t="s">
        <v>19</v>
      </c>
      <c r="D16" s="307" t="s">
        <v>138</v>
      </c>
      <c r="E16" s="307" t="s">
        <v>139</v>
      </c>
      <c r="F16" s="307" t="s">
        <v>20</v>
      </c>
      <c r="G16" s="308" t="s">
        <v>21</v>
      </c>
      <c r="H16" s="49" t="s">
        <v>22</v>
      </c>
      <c r="I16" s="49" t="s">
        <v>317</v>
      </c>
      <c r="J16" s="49" t="s">
        <v>356</v>
      </c>
      <c r="K16" s="49" t="s">
        <v>318</v>
      </c>
      <c r="L16" s="51" t="s">
        <v>26</v>
      </c>
      <c r="M16" s="311" t="s">
        <v>27</v>
      </c>
      <c r="N16" s="311" t="s">
        <v>117</v>
      </c>
      <c r="O16" s="792" t="s">
        <v>313</v>
      </c>
      <c r="P16" s="307" t="s">
        <v>314</v>
      </c>
      <c r="Q16" s="51" t="s">
        <v>145</v>
      </c>
    </row>
    <row r="17" spans="1:29" ht="16.5" x14ac:dyDescent="0.3">
      <c r="A17" s="313">
        <v>1</v>
      </c>
      <c r="B17" s="314">
        <v>2</v>
      </c>
      <c r="C17" s="314">
        <v>3</v>
      </c>
      <c r="D17" s="314">
        <v>4</v>
      </c>
      <c r="E17" s="314">
        <v>5</v>
      </c>
      <c r="F17" s="315">
        <v>6</v>
      </c>
      <c r="G17" s="314">
        <v>7</v>
      </c>
      <c r="H17" s="316">
        <v>8</v>
      </c>
      <c r="I17" s="317">
        <v>9</v>
      </c>
      <c r="J17" s="317">
        <v>9</v>
      </c>
      <c r="K17" s="317">
        <v>11</v>
      </c>
      <c r="L17" s="318">
        <v>10</v>
      </c>
      <c r="M17" s="318">
        <v>11</v>
      </c>
      <c r="N17" s="318">
        <v>12</v>
      </c>
      <c r="O17" s="795">
        <v>13</v>
      </c>
      <c r="P17" s="318" t="s">
        <v>344</v>
      </c>
      <c r="Q17" s="318">
        <v>17</v>
      </c>
    </row>
    <row r="18" spans="1:29" s="449" customFormat="1" ht="24" customHeight="1" x14ac:dyDescent="0.3">
      <c r="A18" s="1044" t="s">
        <v>456</v>
      </c>
      <c r="B18" s="1045"/>
      <c r="C18" s="1045"/>
      <c r="D18" s="1045"/>
      <c r="E18" s="1045"/>
      <c r="F18" s="1045"/>
      <c r="G18" s="1045"/>
      <c r="H18" s="1045"/>
      <c r="I18" s="1045"/>
      <c r="J18" s="1045"/>
      <c r="K18" s="1045"/>
      <c r="L18" s="1045"/>
      <c r="M18" s="1045"/>
      <c r="N18" s="1045"/>
      <c r="O18" s="1045"/>
      <c r="P18" s="1045"/>
      <c r="Q18" s="412"/>
      <c r="R18" s="448"/>
      <c r="S18" s="448"/>
    </row>
    <row r="19" spans="1:29" s="283" customFormat="1" ht="31.5" x14ac:dyDescent="0.3">
      <c r="A19" s="324">
        <v>1</v>
      </c>
      <c r="B19" s="324"/>
      <c r="C19" s="324"/>
      <c r="D19" s="324"/>
      <c r="E19" s="324"/>
      <c r="F19" s="324"/>
      <c r="G19" s="324"/>
      <c r="H19" s="802">
        <v>73082011</v>
      </c>
      <c r="I19" s="413"/>
      <c r="J19" s="325">
        <v>0.18</v>
      </c>
      <c r="K19" s="326"/>
      <c r="L19" s="803" t="s">
        <v>460</v>
      </c>
      <c r="M19" s="736" t="s">
        <v>330</v>
      </c>
      <c r="N19" s="807">
        <f>222.21*1.01</f>
        <v>224.43210000000002</v>
      </c>
      <c r="O19" s="793"/>
      <c r="P19" s="327" t="str">
        <f t="shared" ref="P19" si="0">IF(O19=0, "Included", IF(ISERROR(N19*O19), O19,N19* O19))</f>
        <v>Included</v>
      </c>
      <c r="Q19" s="328">
        <f t="shared" ref="Q19" si="1">S19</f>
        <v>0</v>
      </c>
      <c r="R19" s="283">
        <f t="shared" ref="R19" si="2">IF(P19="Included",0,P19)</f>
        <v>0</v>
      </c>
      <c r="S19" s="283">
        <f t="shared" ref="S19" si="3">IF(K19="",(R19*J19),(R19*K19))</f>
        <v>0</v>
      </c>
      <c r="T19" s="329"/>
      <c r="AC19" s="330"/>
    </row>
    <row r="20" spans="1:29" s="449" customFormat="1" ht="24" customHeight="1" x14ac:dyDescent="0.3">
      <c r="A20" s="1044" t="s">
        <v>457</v>
      </c>
      <c r="B20" s="1045"/>
      <c r="C20" s="1045"/>
      <c r="D20" s="1045"/>
      <c r="E20" s="1045"/>
      <c r="F20" s="1045"/>
      <c r="G20" s="1045"/>
      <c r="H20" s="1045"/>
      <c r="I20" s="412"/>
      <c r="J20" s="412"/>
      <c r="K20" s="412"/>
      <c r="L20" s="412"/>
      <c r="M20" s="412"/>
      <c r="N20" s="412"/>
      <c r="O20" s="788"/>
      <c r="P20" s="412"/>
      <c r="Q20" s="412"/>
      <c r="R20" s="448"/>
      <c r="S20" s="448"/>
    </row>
    <row r="21" spans="1:29" s="283" customFormat="1" ht="33" customHeight="1" x14ac:dyDescent="0.3">
      <c r="A21" s="324">
        <v>1</v>
      </c>
      <c r="B21" s="324"/>
      <c r="C21" s="324"/>
      <c r="D21" s="324"/>
      <c r="E21" s="324"/>
      <c r="F21" s="324"/>
      <c r="G21" s="324"/>
      <c r="H21" s="802">
        <v>73082011</v>
      </c>
      <c r="I21" s="413"/>
      <c r="J21" s="325">
        <v>0.18</v>
      </c>
      <c r="K21" s="326"/>
      <c r="L21" s="803" t="s">
        <v>460</v>
      </c>
      <c r="M21" s="736" t="s">
        <v>330</v>
      </c>
      <c r="N21" s="807">
        <f>333.33*1.01</f>
        <v>336.66329999999999</v>
      </c>
      <c r="O21" s="793"/>
      <c r="P21" s="327" t="str">
        <f t="shared" ref="P21:P23" si="4">IF(O21=0, "Included", IF(ISERROR(N21*O21), O21,N21* O21))</f>
        <v>Included</v>
      </c>
      <c r="Q21" s="328">
        <f t="shared" ref="Q21:Q23" si="5">S21</f>
        <v>0</v>
      </c>
      <c r="R21" s="283">
        <f t="shared" ref="R21:R23" si="6">IF(P21="Included",0,P21)</f>
        <v>0</v>
      </c>
      <c r="S21" s="283">
        <f t="shared" ref="S21:S23" si="7">IF(K21="",(R21*J21),(R21*K21))</f>
        <v>0</v>
      </c>
      <c r="T21" s="329"/>
      <c r="AC21" s="330"/>
    </row>
    <row r="22" spans="1:29" s="449" customFormat="1" ht="42.75" customHeight="1" x14ac:dyDescent="0.3">
      <c r="A22" s="1048" t="s">
        <v>458</v>
      </c>
      <c r="B22" s="1049"/>
      <c r="C22" s="1049"/>
      <c r="D22" s="1049"/>
      <c r="E22" s="1049"/>
      <c r="F22" s="1049"/>
      <c r="G22" s="1049"/>
      <c r="H22" s="1049"/>
      <c r="I22" s="1049"/>
      <c r="J22" s="1049"/>
      <c r="K22" s="1049"/>
      <c r="L22" s="1049"/>
      <c r="M22" s="412"/>
      <c r="N22" s="412"/>
      <c r="O22" s="788"/>
      <c r="P22" s="412"/>
      <c r="Q22" s="412"/>
      <c r="R22" s="448"/>
      <c r="S22" s="448"/>
    </row>
    <row r="23" spans="1:29" s="283" customFormat="1" ht="36.75" customHeight="1" x14ac:dyDescent="0.3">
      <c r="A23" s="324">
        <v>1</v>
      </c>
      <c r="B23" s="324"/>
      <c r="C23" s="324"/>
      <c r="D23" s="324"/>
      <c r="E23" s="324"/>
      <c r="F23" s="324"/>
      <c r="G23" s="324"/>
      <c r="H23" s="804">
        <v>73082011</v>
      </c>
      <c r="I23" s="413"/>
      <c r="J23" s="780">
        <v>0.18</v>
      </c>
      <c r="K23" s="326"/>
      <c r="L23" s="803" t="s">
        <v>461</v>
      </c>
      <c r="M23" s="736" t="s">
        <v>330</v>
      </c>
      <c r="N23" s="805">
        <f>0.335*3*1.01</f>
        <v>1.0150500000000002</v>
      </c>
      <c r="O23" s="793"/>
      <c r="P23" s="327" t="str">
        <f t="shared" si="4"/>
        <v>Included</v>
      </c>
      <c r="Q23" s="328">
        <f t="shared" si="5"/>
        <v>0</v>
      </c>
      <c r="R23" s="283">
        <f t="shared" si="6"/>
        <v>0</v>
      </c>
      <c r="S23" s="283">
        <f t="shared" si="7"/>
        <v>0</v>
      </c>
      <c r="T23" s="329"/>
      <c r="AC23" s="330"/>
    </row>
    <row r="24" spans="1:29" s="449" customFormat="1" ht="39.75" customHeight="1" x14ac:dyDescent="0.3">
      <c r="A24" s="1048" t="s">
        <v>459</v>
      </c>
      <c r="B24" s="1049"/>
      <c r="C24" s="1049"/>
      <c r="D24" s="1049"/>
      <c r="E24" s="1049"/>
      <c r="F24" s="1049"/>
      <c r="G24" s="1049"/>
      <c r="H24" s="1049"/>
      <c r="I24" s="412"/>
      <c r="J24" s="412"/>
      <c r="K24" s="412"/>
      <c r="L24" s="412"/>
      <c r="M24" s="412"/>
      <c r="N24" s="412"/>
      <c r="O24" s="788"/>
      <c r="P24" s="412"/>
      <c r="Q24" s="412"/>
      <c r="R24" s="448"/>
      <c r="S24" s="448"/>
      <c r="V24" s="806"/>
    </row>
    <row r="25" spans="1:29" s="283" customFormat="1" ht="31.5" x14ac:dyDescent="0.3">
      <c r="A25" s="324">
        <v>1</v>
      </c>
      <c r="B25" s="324"/>
      <c r="C25" s="324"/>
      <c r="D25" s="324"/>
      <c r="E25" s="324"/>
      <c r="F25" s="324"/>
      <c r="G25" s="324"/>
      <c r="H25" s="804">
        <v>73082011</v>
      </c>
      <c r="I25" s="413"/>
      <c r="J25" s="780">
        <v>0.18</v>
      </c>
      <c r="K25" s="326"/>
      <c r="L25" s="803" t="s">
        <v>461</v>
      </c>
      <c r="M25" s="736" t="s">
        <v>330</v>
      </c>
      <c r="N25" s="805">
        <f>0.335*3*1.01</f>
        <v>1.0150500000000002</v>
      </c>
      <c r="O25" s="793"/>
      <c r="P25" s="327" t="str">
        <f t="shared" ref="P25" si="8">IF(O25=0, "Included", IF(ISERROR(N25*O25), O25,N25* O25))</f>
        <v>Included</v>
      </c>
      <c r="Q25" s="328">
        <f t="shared" ref="Q25" si="9">S25</f>
        <v>0</v>
      </c>
      <c r="R25" s="283">
        <f t="shared" ref="R25" si="10">IF(P25="Included",0,P25)</f>
        <v>0</v>
      </c>
      <c r="S25" s="283">
        <f t="shared" ref="S25" si="11">IF(K25="",(R25*J25),(R25*K25))</f>
        <v>0</v>
      </c>
      <c r="T25" s="329"/>
      <c r="AC25" s="330"/>
    </row>
    <row r="26" spans="1:29" ht="19.5" customHeight="1" x14ac:dyDescent="0.3">
      <c r="A26" s="450"/>
      <c r="B26" s="451"/>
      <c r="C26" s="451"/>
      <c r="D26" s="451"/>
      <c r="E26" s="451"/>
      <c r="F26" s="451"/>
      <c r="G26" s="451"/>
      <c r="H26" s="451"/>
      <c r="I26" s="451"/>
      <c r="J26" s="451"/>
      <c r="K26" s="451"/>
      <c r="L26" s="451"/>
      <c r="M26" s="451"/>
      <c r="N26" s="451"/>
      <c r="O26" s="789"/>
      <c r="P26" s="451"/>
      <c r="Q26" s="451"/>
    </row>
    <row r="27" spans="1:29" s="10" customFormat="1" ht="22.5" customHeight="1" x14ac:dyDescent="0.3">
      <c r="A27" s="968"/>
      <c r="B27" s="969"/>
      <c r="C27" s="969"/>
      <c r="D27" s="969"/>
      <c r="E27" s="969"/>
      <c r="F27" s="969"/>
      <c r="G27" s="969"/>
      <c r="H27" s="969"/>
      <c r="I27" s="970"/>
      <c r="J27" s="1046" t="s">
        <v>312</v>
      </c>
      <c r="K27" s="1047"/>
      <c r="L27" s="1047"/>
      <c r="M27" s="778" t="s">
        <v>355</v>
      </c>
      <c r="N27" s="779">
        <f>SUM(N19:N25)</f>
        <v>563.12549999999999</v>
      </c>
      <c r="O27" s="794"/>
      <c r="P27" s="335">
        <f>SUM(P19:P25)</f>
        <v>0</v>
      </c>
      <c r="Q27" s="452"/>
      <c r="R27" s="9"/>
      <c r="S27" s="418" t="e">
        <f>SUM(#REF!)</f>
        <v>#REF!</v>
      </c>
    </row>
    <row r="28" spans="1:29" s="10" customFormat="1" ht="19.5" hidden="1" customHeight="1" x14ac:dyDescent="0.3">
      <c r="A28" s="337"/>
      <c r="B28" s="338"/>
      <c r="C28" s="338"/>
      <c r="D28" s="338"/>
      <c r="E28" s="338"/>
      <c r="F28" s="338"/>
      <c r="G28" s="338"/>
      <c r="H28" s="339"/>
      <c r="I28" s="340"/>
      <c r="J28" s="1041" t="s">
        <v>145</v>
      </c>
      <c r="K28" s="1041"/>
      <c r="L28" s="1041"/>
      <c r="M28" s="1041"/>
      <c r="N28" s="1041"/>
      <c r="O28" s="1042"/>
      <c r="P28" s="335"/>
      <c r="Q28" s="341" t="e">
        <f>SUM(#REF!)</f>
        <v>#REF!</v>
      </c>
      <c r="R28" s="9"/>
      <c r="S28" s="9"/>
    </row>
    <row r="29" spans="1:29" ht="16.5" x14ac:dyDescent="0.3">
      <c r="A29" s="406"/>
      <c r="B29" s="400"/>
      <c r="C29" s="399"/>
      <c r="D29" s="399"/>
      <c r="E29" s="399"/>
      <c r="F29" s="399"/>
      <c r="G29" s="399"/>
      <c r="H29" s="399"/>
      <c r="I29" s="399"/>
      <c r="J29" s="399"/>
      <c r="K29" s="399"/>
      <c r="L29" s="399"/>
      <c r="M29" s="399"/>
      <c r="N29" s="399"/>
      <c r="O29" s="786"/>
      <c r="P29" s="399"/>
      <c r="Q29" s="399"/>
    </row>
    <row r="30" spans="1:29" s="811" customFormat="1" ht="20.25" customHeight="1" x14ac:dyDescent="0.3">
      <c r="A30" s="809" t="s">
        <v>311</v>
      </c>
      <c r="B30" s="1043" t="s">
        <v>470</v>
      </c>
      <c r="C30" s="1043"/>
      <c r="D30" s="1043"/>
      <c r="E30" s="1043"/>
      <c r="F30" s="1043"/>
      <c r="G30" s="1043"/>
      <c r="H30" s="1043"/>
      <c r="I30" s="1043"/>
      <c r="J30" s="1043"/>
      <c r="K30" s="1043"/>
      <c r="L30" s="1043"/>
      <c r="M30" s="1043"/>
      <c r="N30" s="1043"/>
      <c r="O30" s="1043"/>
      <c r="P30" s="1043"/>
      <c r="Q30" s="810"/>
    </row>
    <row r="31" spans="1:29" s="811" customFormat="1" ht="18" customHeight="1" x14ac:dyDescent="0.3">
      <c r="A31" s="809" t="s">
        <v>311</v>
      </c>
      <c r="B31" s="1043" t="s">
        <v>469</v>
      </c>
      <c r="C31" s="1043"/>
      <c r="D31" s="1043"/>
      <c r="E31" s="1043"/>
      <c r="F31" s="1043"/>
      <c r="G31" s="1043"/>
      <c r="H31" s="1043"/>
      <c r="I31" s="1043"/>
      <c r="J31" s="1043"/>
      <c r="K31" s="1043"/>
      <c r="L31" s="1043"/>
      <c r="M31" s="1043"/>
      <c r="N31" s="1043"/>
      <c r="O31" s="1043"/>
      <c r="P31" s="1043"/>
      <c r="Q31" s="810"/>
    </row>
    <row r="32" spans="1:29" s="811" customFormat="1" ht="43.5" customHeight="1" x14ac:dyDescent="0.3">
      <c r="A32" s="809" t="s">
        <v>311</v>
      </c>
      <c r="B32" s="1043" t="s">
        <v>471</v>
      </c>
      <c r="C32" s="1043"/>
      <c r="D32" s="1043"/>
      <c r="E32" s="1043"/>
      <c r="F32" s="1043"/>
      <c r="G32" s="1043"/>
      <c r="H32" s="1043"/>
      <c r="I32" s="1043"/>
      <c r="J32" s="1043"/>
      <c r="K32" s="1043"/>
      <c r="L32" s="1043"/>
      <c r="M32" s="1043"/>
      <c r="N32" s="1043"/>
      <c r="O32" s="1043"/>
      <c r="P32" s="1043"/>
      <c r="Q32" s="810"/>
    </row>
    <row r="33" spans="1:17" ht="21" customHeight="1" x14ac:dyDescent="0.3">
      <c r="A33" s="342"/>
      <c r="B33" s="1039"/>
      <c r="C33" s="1039"/>
      <c r="D33" s="1039"/>
      <c r="E33" s="1039"/>
      <c r="F33" s="1039"/>
      <c r="G33" s="1039"/>
      <c r="H33" s="1039"/>
      <c r="I33" s="1039"/>
      <c r="J33" s="1039"/>
      <c r="K33" s="1039"/>
      <c r="L33" s="1039"/>
      <c r="M33" s="1039"/>
      <c r="N33" s="1039"/>
      <c r="O33" s="989"/>
      <c r="P33" s="989"/>
      <c r="Q33" s="989"/>
    </row>
    <row r="34" spans="1:17" ht="33.6" customHeight="1" x14ac:dyDescent="0.3">
      <c r="A34" s="453" t="s">
        <v>43</v>
      </c>
      <c r="B34" s="454" t="str">
        <f>'Sch-1'!B141</f>
        <v>--</v>
      </c>
      <c r="C34" s="455"/>
      <c r="D34" s="455"/>
      <c r="E34" s="455"/>
      <c r="F34" s="455"/>
      <c r="G34" s="455"/>
      <c r="H34" s="455"/>
      <c r="I34" s="455"/>
      <c r="J34" s="455"/>
      <c r="K34" s="455"/>
      <c r="L34" s="455"/>
      <c r="M34" s="455"/>
      <c r="N34" s="720" t="s">
        <v>310</v>
      </c>
      <c r="O34" s="988" t="str">
        <f>'Sch-3 '!O73</f>
        <v/>
      </c>
      <c r="P34" s="988"/>
      <c r="Q34" s="988"/>
    </row>
    <row r="35" spans="1:17" ht="33.6" customHeight="1" x14ac:dyDescent="0.3">
      <c r="A35" s="453" t="s">
        <v>44</v>
      </c>
      <c r="B35" s="454" t="str">
        <f>'Sch-1'!B142</f>
        <v/>
      </c>
      <c r="C35" s="436"/>
      <c r="D35" s="436"/>
      <c r="E35" s="436"/>
      <c r="F35" s="436"/>
      <c r="G35" s="436"/>
      <c r="H35" s="436"/>
      <c r="I35" s="436"/>
      <c r="J35" s="436"/>
      <c r="K35" s="436"/>
      <c r="L35" s="436"/>
      <c r="M35" s="436"/>
      <c r="N35" s="721" t="s">
        <v>107</v>
      </c>
      <c r="O35" s="988" t="str">
        <f>'Sch-3 '!O74</f>
        <v/>
      </c>
      <c r="P35" s="988"/>
      <c r="Q35" s="988"/>
    </row>
    <row r="36" spans="1:17" ht="33.6" customHeight="1" x14ac:dyDescent="0.3">
      <c r="A36" s="435"/>
      <c r="B36" s="434"/>
      <c r="C36" s="436"/>
      <c r="D36" s="436"/>
      <c r="E36" s="436"/>
      <c r="F36" s="436"/>
      <c r="G36" s="436"/>
      <c r="H36" s="436"/>
      <c r="I36" s="436"/>
      <c r="J36" s="436"/>
      <c r="K36" s="436"/>
      <c r="L36" s="436"/>
      <c r="M36" s="436"/>
      <c r="N36" s="436"/>
      <c r="O36" s="989"/>
      <c r="P36" s="989"/>
      <c r="Q36" s="989"/>
    </row>
    <row r="37" spans="1:17" ht="33.6" customHeight="1" x14ac:dyDescent="0.3">
      <c r="A37" s="435"/>
      <c r="B37" s="434"/>
      <c r="C37" s="436"/>
      <c r="D37" s="436"/>
      <c r="E37" s="436"/>
      <c r="F37" s="436"/>
      <c r="G37" s="436"/>
      <c r="H37" s="436"/>
      <c r="I37" s="436"/>
      <c r="J37" s="436"/>
      <c r="K37" s="436"/>
      <c r="L37" s="436"/>
      <c r="M37" s="436"/>
      <c r="N37" s="436"/>
      <c r="O37" s="783"/>
      <c r="P37" s="456"/>
      <c r="Q37" s="457"/>
    </row>
  </sheetData>
  <sheetProtection algorithmName="SHA-512" hashValue="H5mZ/qZwBSsfplR+zO4nWNRs/s44A/VP9xUOlrt6NSLlJ81u8+JtLcloH9ty3oDsE3+etPyu190yN+PXPPaP9w==" saltValue="QZFX2o0nIIBQXakiC3bWFA==" spinCount="100000" sheet="1" formatColumns="0" formatRows="0"/>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2">
    <mergeCell ref="B10:O10"/>
    <mergeCell ref="A3:Q3"/>
    <mergeCell ref="A4:Q4"/>
    <mergeCell ref="A7:O7"/>
    <mergeCell ref="B8:O8"/>
    <mergeCell ref="B9:O9"/>
    <mergeCell ref="O34:Q34"/>
    <mergeCell ref="O35:Q35"/>
    <mergeCell ref="O36:Q36"/>
    <mergeCell ref="B33:N33"/>
    <mergeCell ref="B11:O11"/>
    <mergeCell ref="A27:I27"/>
    <mergeCell ref="J28:O28"/>
    <mergeCell ref="O33:Q33"/>
    <mergeCell ref="B30:P30"/>
    <mergeCell ref="B31:P31"/>
    <mergeCell ref="B32:P32"/>
    <mergeCell ref="A20:H20"/>
    <mergeCell ref="J27:L27"/>
    <mergeCell ref="A18:P18"/>
    <mergeCell ref="A24:H24"/>
    <mergeCell ref="A22:L22"/>
  </mergeCells>
  <conditionalFormatting sqref="I19">
    <cfRule type="expression" dxfId="23" priority="26" stopIfTrue="1">
      <formula>H19&gt;0</formula>
    </cfRule>
  </conditionalFormatting>
  <conditionalFormatting sqref="I21">
    <cfRule type="expression" dxfId="22" priority="22" stopIfTrue="1">
      <formula>H21&gt;0</formula>
    </cfRule>
  </conditionalFormatting>
  <conditionalFormatting sqref="I23">
    <cfRule type="expression" dxfId="21" priority="18" stopIfTrue="1">
      <formula>H23&gt;0</formula>
    </cfRule>
  </conditionalFormatting>
  <conditionalFormatting sqref="I25">
    <cfRule type="expression" dxfId="20" priority="14" stopIfTrue="1">
      <formula>H25&gt;0</formula>
    </cfRule>
  </conditionalFormatting>
  <conditionalFormatting sqref="K19">
    <cfRule type="expression" dxfId="19" priority="25" stopIfTrue="1">
      <formula>J19&gt;0</formula>
    </cfRule>
    <cfRule type="cellIs" dxfId="18" priority="28" stopIfTrue="1" operator="equal">
      <formula>"a"</formula>
    </cfRule>
  </conditionalFormatting>
  <conditionalFormatting sqref="K21">
    <cfRule type="expression" dxfId="17" priority="21" stopIfTrue="1">
      <formula>J21&gt;0</formula>
    </cfRule>
    <cfRule type="cellIs" dxfId="16" priority="24" stopIfTrue="1" operator="equal">
      <formula>"a"</formula>
    </cfRule>
  </conditionalFormatting>
  <conditionalFormatting sqref="K23">
    <cfRule type="expression" dxfId="15" priority="17" stopIfTrue="1">
      <formula>J23&gt;0</formula>
    </cfRule>
    <cfRule type="cellIs" dxfId="14" priority="20" stopIfTrue="1" operator="equal">
      <formula>"a"</formula>
    </cfRule>
  </conditionalFormatting>
  <conditionalFormatting sqref="K25">
    <cfRule type="expression" dxfId="13" priority="13" stopIfTrue="1">
      <formula>J25&gt;0</formula>
    </cfRule>
    <cfRule type="cellIs" dxfId="12" priority="16" stopIfTrue="1" operator="equal">
      <formula>"a"</formula>
    </cfRule>
  </conditionalFormatting>
  <conditionalFormatting sqref="O19">
    <cfRule type="expression" dxfId="11" priority="27" stopIfTrue="1">
      <formula>N19&gt;0</formula>
    </cfRule>
  </conditionalFormatting>
  <conditionalFormatting sqref="O21">
    <cfRule type="expression" dxfId="10" priority="23" stopIfTrue="1">
      <formula>N21&gt;0</formula>
    </cfRule>
  </conditionalFormatting>
  <conditionalFormatting sqref="O23">
    <cfRule type="expression" dxfId="9" priority="19" stopIfTrue="1">
      <formula>N23&gt;0</formula>
    </cfRule>
  </conditionalFormatting>
  <conditionalFormatting sqref="O25">
    <cfRule type="expression" dxfId="8" priority="15" stopIfTrue="1">
      <formula>N25&gt;0</formula>
    </cfRule>
  </conditionalFormatting>
  <dataValidations count="4">
    <dataValidation type="whole" operator="greaterThan" allowBlank="1" showInputMessage="1" showErrorMessage="1" error="Enter only Numeric Value greater than zero or leave the cell blank !" sqref="O19 O21 O23 O25" xr:uid="{4C8A8295-5819-4909-A0DE-769E4E1326B0}">
      <formula1>0</formula1>
    </dataValidation>
    <dataValidation type="list" operator="greaterThan" allowBlank="1" showInputMessage="1" showErrorMessage="1" sqref="K19 K21 K23 K25" xr:uid="{A029B1BC-97DE-4179-9680-B405D62E90E6}">
      <formula1>"0%,5%,12%,18%,28%"</formula1>
    </dataValidation>
    <dataValidation type="whole" operator="greaterThan" allowBlank="1" showInputMessage="1" showErrorMessage="1" sqref="I19 I21 I23 I2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I29" sqref="I29"/>
    </sheetView>
  </sheetViews>
  <sheetFormatPr defaultColWidth="10" defaultRowHeight="16.5" x14ac:dyDescent="0.3"/>
  <cols>
    <col min="1" max="1" width="10.625" style="470" customWidth="1"/>
    <col min="2" max="2" width="27.5" style="470" customWidth="1"/>
    <col min="3" max="3" width="21" style="470" customWidth="1"/>
    <col min="4" max="4" width="34.375" style="470" customWidth="1"/>
    <col min="5" max="5" width="12.375" style="501" bestFit="1" customWidth="1"/>
    <col min="6" max="16384" width="10" style="501"/>
  </cols>
  <sheetData>
    <row r="1" spans="1:6" ht="18" customHeight="1" x14ac:dyDescent="0.3">
      <c r="A1" s="426" t="str">
        <f>Cover!B3</f>
        <v>Specification No: CC/NT/W-COND/DOM/A00/26/07413</v>
      </c>
      <c r="B1" s="427"/>
      <c r="C1" s="429"/>
      <c r="D1" s="430" t="s">
        <v>326</v>
      </c>
    </row>
    <row r="2" spans="1:6" ht="18" customHeight="1" x14ac:dyDescent="0.3">
      <c r="A2" s="502"/>
      <c r="B2" s="503"/>
      <c r="C2" s="504"/>
      <c r="D2" s="504"/>
    </row>
    <row r="3" spans="1:6" ht="125.25" customHeight="1" x14ac:dyDescent="0.3">
      <c r="A3" s="1051"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51"/>
      <c r="C3" s="1051"/>
      <c r="D3" s="1051"/>
      <c r="E3" s="505"/>
      <c r="F3" s="505"/>
    </row>
    <row r="4" spans="1:6" ht="21.95" customHeight="1" x14ac:dyDescent="0.3">
      <c r="A4" s="1008" t="s">
        <v>181</v>
      </c>
      <c r="B4" s="1008"/>
      <c r="C4" s="1008"/>
      <c r="D4" s="1008"/>
    </row>
    <row r="5" spans="1:6" ht="18" customHeight="1" x14ac:dyDescent="0.3">
      <c r="A5" s="506"/>
    </row>
    <row r="6" spans="1:6" ht="18" customHeight="1" x14ac:dyDescent="0.3">
      <c r="A6" s="439" t="str">
        <f>'Sch-1'!A6</f>
        <v>Bidder’s Name and Address (Lead Partner) :</v>
      </c>
      <c r="D6" s="471" t="s">
        <v>5</v>
      </c>
    </row>
    <row r="7" spans="1:6" ht="36" customHeight="1" x14ac:dyDescent="0.3">
      <c r="A7" s="987">
        <f>'Sch-1'!A7</f>
        <v>0</v>
      </c>
      <c r="B7" s="987"/>
      <c r="C7" s="987"/>
      <c r="D7" s="473" t="str">
        <f>'[1]Sch-1'!M7</f>
        <v>Contracts Services, 3rd Floor</v>
      </c>
    </row>
    <row r="8" spans="1:6" ht="18" customHeight="1" x14ac:dyDescent="0.3">
      <c r="A8" s="474" t="s">
        <v>161</v>
      </c>
      <c r="B8" s="1002" t="str">
        <f>IF('[1]Sch-1'!C8=0, "", '[1]Sch-1'!C8)</f>
        <v/>
      </c>
      <c r="C8" s="1002"/>
      <c r="D8" s="473" t="str">
        <f>'[1]Sch-1'!M8</f>
        <v>Power Grid Corporation of India Ltd.,</v>
      </c>
    </row>
    <row r="9" spans="1:6" ht="18" customHeight="1" x14ac:dyDescent="0.3">
      <c r="A9" s="474" t="s">
        <v>162</v>
      </c>
      <c r="B9" s="1002" t="str">
        <f>IF('[1]Sch-1'!C9=0, "", '[1]Sch-1'!C9)</f>
        <v/>
      </c>
      <c r="C9" s="1002"/>
      <c r="D9" s="473" t="str">
        <f>'[1]Sch-1'!M9</f>
        <v>"Saudamini", Plot No.-2</v>
      </c>
    </row>
    <row r="10" spans="1:6" ht="18" customHeight="1" x14ac:dyDescent="0.3">
      <c r="A10" s="475"/>
      <c r="B10" s="1002" t="str">
        <f>IF('[1]Sch-1'!C10=0, "", '[1]Sch-1'!C10)</f>
        <v/>
      </c>
      <c r="C10" s="1002"/>
      <c r="D10" s="473" t="str">
        <f>'[1]Sch-1'!M10</f>
        <v xml:space="preserve">Sector-29, </v>
      </c>
    </row>
    <row r="11" spans="1:6" ht="18" customHeight="1" x14ac:dyDescent="0.3">
      <c r="A11" s="475"/>
      <c r="B11" s="1002" t="str">
        <f>IF('[1]Sch-1'!C11=0, "", '[1]Sch-1'!C11)</f>
        <v/>
      </c>
      <c r="C11" s="1002"/>
      <c r="D11" s="473" t="str">
        <f>'[1]Sch-1'!M11</f>
        <v>Gurugram (Haryana) - 122001</v>
      </c>
    </row>
    <row r="12" spans="1:6" ht="5.25" customHeight="1" x14ac:dyDescent="0.3">
      <c r="A12" s="507"/>
      <c r="B12" s="507"/>
      <c r="C12" s="507"/>
      <c r="D12" s="471"/>
    </row>
    <row r="13" spans="1:6" ht="21.95" customHeight="1" x14ac:dyDescent="0.3">
      <c r="A13" s="732" t="s">
        <v>163</v>
      </c>
      <c r="B13" s="1054" t="s">
        <v>116</v>
      </c>
      <c r="C13" s="1055"/>
      <c r="D13" s="733" t="s">
        <v>165</v>
      </c>
    </row>
    <row r="14" spans="1:6" ht="21.95" customHeight="1" x14ac:dyDescent="0.3">
      <c r="A14" s="477" t="s">
        <v>168</v>
      </c>
      <c r="B14" s="1056" t="s">
        <v>182</v>
      </c>
      <c r="C14" s="1056"/>
      <c r="D14" s="510">
        <f>'Sch-1'!N135</f>
        <v>0</v>
      </c>
    </row>
    <row r="15" spans="1:6" ht="35.1" customHeight="1" x14ac:dyDescent="0.3">
      <c r="A15" s="511"/>
      <c r="B15" s="1057" t="s">
        <v>183</v>
      </c>
      <c r="C15" s="1053"/>
      <c r="D15" s="512"/>
    </row>
    <row r="16" spans="1:6" ht="21.95" customHeight="1" x14ac:dyDescent="0.3">
      <c r="A16" s="477" t="s">
        <v>172</v>
      </c>
      <c r="B16" s="1056" t="s">
        <v>184</v>
      </c>
      <c r="C16" s="1056"/>
      <c r="D16" s="510">
        <f>'Sch-2'!J134</f>
        <v>0</v>
      </c>
    </row>
    <row r="17" spans="1:4" ht="35.1" customHeight="1" x14ac:dyDescent="0.3">
      <c r="A17" s="511"/>
      <c r="B17" s="1052" t="s">
        <v>185</v>
      </c>
      <c r="C17" s="1053"/>
      <c r="D17" s="512"/>
    </row>
    <row r="18" spans="1:4" ht="21.95" customHeight="1" x14ac:dyDescent="0.3">
      <c r="A18" s="477" t="s">
        <v>186</v>
      </c>
      <c r="B18" s="1056" t="s">
        <v>187</v>
      </c>
      <c r="C18" s="1056"/>
      <c r="D18" s="510">
        <f>'Sch-3 '!P68</f>
        <v>0</v>
      </c>
    </row>
    <row r="19" spans="1:4" ht="30" customHeight="1" x14ac:dyDescent="0.3">
      <c r="A19" s="511"/>
      <c r="B19" s="1057" t="s">
        <v>188</v>
      </c>
      <c r="C19" s="1053"/>
      <c r="D19" s="512"/>
    </row>
    <row r="20" spans="1:4" ht="21.95" hidden="1" customHeight="1" x14ac:dyDescent="0.3">
      <c r="A20" s="477" t="s">
        <v>189</v>
      </c>
      <c r="B20" s="1056" t="s">
        <v>190</v>
      </c>
      <c r="C20" s="1056"/>
      <c r="D20" s="513">
        <f>'Sch-4'!P33</f>
        <v>0</v>
      </c>
    </row>
    <row r="21" spans="1:4" ht="30" hidden="1" customHeight="1" x14ac:dyDescent="0.3">
      <c r="A21" s="511"/>
      <c r="B21" s="1057" t="s">
        <v>191</v>
      </c>
      <c r="C21" s="1053"/>
      <c r="D21" s="512"/>
    </row>
    <row r="22" spans="1:4" ht="21.95" hidden="1" customHeight="1" x14ac:dyDescent="0.3">
      <c r="A22" s="477" t="s">
        <v>192</v>
      </c>
      <c r="B22" s="1056" t="s">
        <v>193</v>
      </c>
      <c r="C22" s="1056"/>
      <c r="D22" s="513">
        <f>'Sch-4b'!P35</f>
        <v>0</v>
      </c>
    </row>
    <row r="23" spans="1:4" ht="44.25" hidden="1" customHeight="1" x14ac:dyDescent="0.3">
      <c r="A23" s="511"/>
      <c r="B23" s="1052" t="s">
        <v>155</v>
      </c>
      <c r="C23" s="1053"/>
      <c r="D23" s="512"/>
    </row>
    <row r="24" spans="1:4" ht="30" customHeight="1" x14ac:dyDescent="0.3">
      <c r="A24" s="477">
        <v>5</v>
      </c>
      <c r="B24" s="1056" t="s">
        <v>194</v>
      </c>
      <c r="C24" s="1056"/>
      <c r="D24" s="510">
        <f>'Sch-5'!D18:E18</f>
        <v>0</v>
      </c>
    </row>
    <row r="25" spans="1:4" ht="33" customHeight="1" x14ac:dyDescent="0.3">
      <c r="A25" s="511"/>
      <c r="B25" s="1057" t="s">
        <v>195</v>
      </c>
      <c r="C25" s="1053"/>
      <c r="D25" s="514"/>
    </row>
    <row r="26" spans="1:4" ht="21.95" customHeight="1" x14ac:dyDescent="0.3">
      <c r="A26" s="477" t="s">
        <v>196</v>
      </c>
      <c r="B26" s="1056" t="s">
        <v>323</v>
      </c>
      <c r="C26" s="1056"/>
      <c r="D26" s="515" t="str">
        <f>'Sch-8'!M18</f>
        <v>Included</v>
      </c>
    </row>
    <row r="27" spans="1:4" ht="35.1" customHeight="1" x14ac:dyDescent="0.3">
      <c r="A27" s="511"/>
      <c r="B27" s="1057" t="s">
        <v>197</v>
      </c>
      <c r="C27" s="1053"/>
      <c r="D27" s="512"/>
    </row>
    <row r="28" spans="1:4" ht="21.95" customHeight="1" x14ac:dyDescent="0.3">
      <c r="A28" s="477" t="s">
        <v>322</v>
      </c>
      <c r="B28" s="1056" t="s">
        <v>324</v>
      </c>
      <c r="C28" s="1056"/>
      <c r="D28" s="515">
        <f>'Sch-6(buy-back)'!P27</f>
        <v>0</v>
      </c>
    </row>
    <row r="29" spans="1:4" ht="27.75" customHeight="1" x14ac:dyDescent="0.3">
      <c r="A29" s="511"/>
      <c r="B29" s="1052" t="s">
        <v>472</v>
      </c>
      <c r="C29" s="1053"/>
      <c r="D29" s="512"/>
    </row>
    <row r="30" spans="1:4" ht="15.75" x14ac:dyDescent="0.3">
      <c r="A30" s="1015">
        <v>8</v>
      </c>
      <c r="B30" s="1016" t="s">
        <v>325</v>
      </c>
      <c r="C30" s="1017"/>
      <c r="D30" s="516">
        <f>SUM(D14,D16,D18,D20,D22,D24)</f>
        <v>0</v>
      </c>
    </row>
    <row r="31" spans="1:4" ht="24.75" customHeight="1" x14ac:dyDescent="0.3">
      <c r="A31" s="1015"/>
      <c r="B31" s="1058"/>
      <c r="C31" s="1059"/>
      <c r="D31" s="737">
        <f>D30-D28</f>
        <v>0</v>
      </c>
    </row>
    <row r="32" spans="1:4" ht="6.75" customHeight="1" x14ac:dyDescent="0.3">
      <c r="A32" s="517"/>
      <c r="B32" s="518"/>
      <c r="C32" s="518"/>
      <c r="D32" s="519"/>
    </row>
    <row r="33" spans="1:6" ht="27.95" hidden="1" customHeight="1" x14ac:dyDescent="0.3">
      <c r="A33" s="517"/>
      <c r="B33" s="518"/>
      <c r="C33" s="520"/>
      <c r="D33" s="519"/>
    </row>
    <row r="34" spans="1:6" ht="27.95" customHeight="1" x14ac:dyDescent="0.3">
      <c r="A34" s="453" t="s">
        <v>43</v>
      </c>
      <c r="B34" s="521" t="str">
        <f>'Sch-5'!B24</f>
        <v>--</v>
      </c>
      <c r="C34" s="520" t="s">
        <v>45</v>
      </c>
      <c r="D34" s="522" t="str">
        <f>'Sch-5'!D24</f>
        <v/>
      </c>
      <c r="F34" s="523"/>
    </row>
    <row r="35" spans="1:6" ht="27.95" customHeight="1" x14ac:dyDescent="0.3">
      <c r="A35" s="453" t="s">
        <v>44</v>
      </c>
      <c r="B35" s="521" t="str">
        <f>'Sch-5'!B25</f>
        <v/>
      </c>
      <c r="C35" s="520" t="s">
        <v>46</v>
      </c>
      <c r="D35" s="522" t="str">
        <f>'Sch-5'!D25</f>
        <v/>
      </c>
      <c r="F35" s="502"/>
    </row>
    <row r="36" spans="1:6" ht="27.95" customHeight="1" x14ac:dyDescent="0.3">
      <c r="A36" s="524"/>
      <c r="B36" s="503"/>
      <c r="C36" s="520"/>
      <c r="E36" s="808"/>
      <c r="F36" s="502"/>
    </row>
    <row r="37" spans="1:6" ht="30" customHeight="1" x14ac:dyDescent="0.3">
      <c r="A37" s="524"/>
      <c r="B37" s="503"/>
      <c r="C37" s="520"/>
      <c r="D37" s="524"/>
      <c r="F37" s="523"/>
    </row>
    <row r="38" spans="1:6" ht="30" customHeight="1" x14ac:dyDescent="0.25">
      <c r="A38" s="525"/>
      <c r="B38" s="525"/>
      <c r="C38" s="526"/>
      <c r="E38" s="527"/>
    </row>
  </sheetData>
  <sheetProtection algorithmName="SHA-512" hashValue="9X/4VvnyMAJDJdafMWW/OZ9V7ld2UeGwBp7f4xB2VRmfjnlUQ92v0siQQELeXDECClb0ll5eTfVFkntYuBsojg==" saltValue="48BB7c1naKkQcoSP/40Vkg==" spinCount="100000" sheet="1" objects="1" scenario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4" zoomScaleNormal="100" zoomScaleSheetLayoutView="100" workbookViewId="0">
      <selection activeCell="H24" sqref="H24"/>
    </sheetView>
  </sheetViews>
  <sheetFormatPr defaultColWidth="10" defaultRowHeight="16.5" x14ac:dyDescent="0.3"/>
  <cols>
    <col min="1" max="1" width="10.625" style="470" customWidth="1"/>
    <col min="2" max="2" width="27.5" style="470" customWidth="1"/>
    <col min="3" max="3" width="21" style="470" customWidth="1"/>
    <col min="4" max="4" width="34.375" style="470" customWidth="1"/>
    <col min="5" max="16384" width="10" style="501"/>
  </cols>
  <sheetData>
    <row r="1" spans="1:6" ht="18" customHeight="1" x14ac:dyDescent="0.3">
      <c r="A1" s="426" t="str">
        <f>Cover!B3</f>
        <v>Specification No: CC/NT/W-COND/DOM/A00/26/07413</v>
      </c>
      <c r="B1" s="427"/>
      <c r="C1" s="429"/>
      <c r="D1" s="430" t="s">
        <v>327</v>
      </c>
    </row>
    <row r="2" spans="1:6" ht="18" customHeight="1" x14ac:dyDescent="0.3">
      <c r="A2" s="502"/>
      <c r="B2" s="503"/>
      <c r="C2" s="504"/>
      <c r="D2" s="504"/>
    </row>
    <row r="3" spans="1:6" ht="103.5" customHeight="1" x14ac:dyDescent="0.3">
      <c r="A3" s="1031"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31"/>
      <c r="C3" s="1031"/>
      <c r="D3" s="1031"/>
      <c r="E3" s="505"/>
      <c r="F3" s="505"/>
    </row>
    <row r="4" spans="1:6" ht="21.95" customHeight="1" x14ac:dyDescent="0.3">
      <c r="A4" s="1008" t="s">
        <v>181</v>
      </c>
      <c r="B4" s="1008"/>
      <c r="C4" s="1008"/>
      <c r="D4" s="1008"/>
    </row>
    <row r="5" spans="1:6" ht="18" customHeight="1" x14ac:dyDescent="0.3">
      <c r="A5" s="506"/>
    </row>
    <row r="6" spans="1:6" ht="18" customHeight="1" x14ac:dyDescent="0.3">
      <c r="A6" s="439" t="str">
        <f>'Sch-1'!A6</f>
        <v>Bidder’s Name and Address (Lead Partner) :</v>
      </c>
      <c r="D6" s="471" t="s">
        <v>5</v>
      </c>
    </row>
    <row r="7" spans="1:6" ht="36" customHeight="1" x14ac:dyDescent="0.3">
      <c r="A7" s="987">
        <f>'Sch-1'!A7</f>
        <v>0</v>
      </c>
      <c r="B7" s="987"/>
      <c r="C7" s="987"/>
      <c r="D7" s="473" t="str">
        <f>'[1]Sch-1'!M7</f>
        <v>Contracts Services, 3rd Floor</v>
      </c>
    </row>
    <row r="8" spans="1:6" ht="18" customHeight="1" x14ac:dyDescent="0.3">
      <c r="A8" s="474" t="s">
        <v>161</v>
      </c>
      <c r="B8" s="1002" t="str">
        <f>IF('[1]Sch-1'!C8=0, "", '[1]Sch-1'!C8)</f>
        <v/>
      </c>
      <c r="C8" s="1002"/>
      <c r="D8" s="473" t="str">
        <f>'[1]Sch-1'!M8</f>
        <v>Power Grid Corporation of India Ltd.,</v>
      </c>
    </row>
    <row r="9" spans="1:6" ht="18" customHeight="1" x14ac:dyDescent="0.3">
      <c r="A9" s="474" t="s">
        <v>162</v>
      </c>
      <c r="B9" s="1002" t="str">
        <f>IF('[1]Sch-1'!C9=0, "", '[1]Sch-1'!C9)</f>
        <v/>
      </c>
      <c r="C9" s="1002"/>
      <c r="D9" s="473" t="str">
        <f>'[1]Sch-1'!M9</f>
        <v>"Saudamini", Plot No.-2</v>
      </c>
    </row>
    <row r="10" spans="1:6" ht="18" customHeight="1" x14ac:dyDescent="0.3">
      <c r="A10" s="475"/>
      <c r="B10" s="1002" t="str">
        <f>IF('[1]Sch-1'!C10=0, "", '[1]Sch-1'!C10)</f>
        <v/>
      </c>
      <c r="C10" s="1002"/>
      <c r="D10" s="473" t="str">
        <f>'[1]Sch-1'!M10</f>
        <v xml:space="preserve">Sector-29, </v>
      </c>
    </row>
    <row r="11" spans="1:6" ht="18" customHeight="1" x14ac:dyDescent="0.3">
      <c r="A11" s="475"/>
      <c r="B11" s="1002" t="str">
        <f>IF('[1]Sch-1'!C11=0, "", '[1]Sch-1'!C11)</f>
        <v/>
      </c>
      <c r="C11" s="1002"/>
      <c r="D11" s="473" t="str">
        <f>'[1]Sch-1'!M11</f>
        <v>Gurugram (Haryana) - 122001</v>
      </c>
    </row>
    <row r="12" spans="1:6" ht="18" customHeight="1" x14ac:dyDescent="0.3">
      <c r="A12" s="507"/>
      <c r="B12" s="507"/>
      <c r="C12" s="507"/>
      <c r="D12" s="471"/>
    </row>
    <row r="13" spans="1:6" ht="21.95" customHeight="1" x14ac:dyDescent="0.3">
      <c r="A13" s="508" t="s">
        <v>163</v>
      </c>
      <c r="B13" s="1005" t="s">
        <v>116</v>
      </c>
      <c r="C13" s="1006"/>
      <c r="D13" s="509" t="s">
        <v>165</v>
      </c>
    </row>
    <row r="14" spans="1:6" ht="21.95" customHeight="1" x14ac:dyDescent="0.3">
      <c r="A14" s="477" t="s">
        <v>168</v>
      </c>
      <c r="B14" s="1056" t="s">
        <v>182</v>
      </c>
      <c r="C14" s="1056"/>
      <c r="D14" s="510">
        <f>'Sch-1'!N133*(1-Discount!K18)+(1-Discount!K23)*'Sch-1'!N134</f>
        <v>0</v>
      </c>
    </row>
    <row r="15" spans="1:6" ht="35.1" customHeight="1" x14ac:dyDescent="0.3">
      <c r="A15" s="511"/>
      <c r="B15" s="1057" t="s">
        <v>183</v>
      </c>
      <c r="C15" s="1053"/>
      <c r="D15" s="512"/>
    </row>
    <row r="16" spans="1:6" ht="21.95" customHeight="1" x14ac:dyDescent="0.3">
      <c r="A16" s="477" t="s">
        <v>172</v>
      </c>
      <c r="B16" s="1056" t="s">
        <v>184</v>
      </c>
      <c r="C16" s="1056"/>
      <c r="D16" s="510">
        <f>'Sch-7'!D16*(1-Discount!K19)</f>
        <v>0</v>
      </c>
    </row>
    <row r="17" spans="1:4" ht="35.1" customHeight="1" x14ac:dyDescent="0.3">
      <c r="A17" s="511"/>
      <c r="B17" s="1052" t="s">
        <v>185</v>
      </c>
      <c r="C17" s="1053"/>
      <c r="D17" s="512"/>
    </row>
    <row r="18" spans="1:4" ht="21.95" customHeight="1" x14ac:dyDescent="0.3">
      <c r="A18" s="477" t="s">
        <v>186</v>
      </c>
      <c r="B18" s="1056" t="s">
        <v>187</v>
      </c>
      <c r="C18" s="1056"/>
      <c r="D18" s="510">
        <f>'Sch-7'!D18*(1-Discount!K20)</f>
        <v>0</v>
      </c>
    </row>
    <row r="19" spans="1:4" ht="30" customHeight="1" x14ac:dyDescent="0.3">
      <c r="A19" s="511"/>
      <c r="B19" s="1057" t="s">
        <v>188</v>
      </c>
      <c r="C19" s="1053"/>
      <c r="D19" s="512"/>
    </row>
    <row r="20" spans="1:4" ht="21.95" hidden="1" customHeight="1" x14ac:dyDescent="0.3">
      <c r="A20" s="477" t="s">
        <v>189</v>
      </c>
      <c r="B20" s="1056" t="s">
        <v>190</v>
      </c>
      <c r="C20" s="1056"/>
      <c r="D20" s="515">
        <f>'Sch-7'!D20*(1-Discount!K21)</f>
        <v>0</v>
      </c>
    </row>
    <row r="21" spans="1:4" ht="30" hidden="1" customHeight="1" x14ac:dyDescent="0.3">
      <c r="A21" s="511"/>
      <c r="B21" s="1057" t="s">
        <v>191</v>
      </c>
      <c r="C21" s="1053"/>
      <c r="D21" s="512"/>
    </row>
    <row r="22" spans="1:4" ht="21.95" hidden="1" customHeight="1" x14ac:dyDescent="0.3">
      <c r="A22" s="477" t="s">
        <v>192</v>
      </c>
      <c r="B22" s="1056" t="s">
        <v>193</v>
      </c>
      <c r="C22" s="1056"/>
      <c r="D22" s="515">
        <f>'Sch-7'!D22*(1-Discount!K22)</f>
        <v>0</v>
      </c>
    </row>
    <row r="23" spans="1:4" ht="38.25" hidden="1" customHeight="1" x14ac:dyDescent="0.3">
      <c r="A23" s="511"/>
      <c r="B23" s="1052" t="s">
        <v>155</v>
      </c>
      <c r="C23" s="1053"/>
      <c r="D23" s="512"/>
    </row>
    <row r="24" spans="1:4" ht="30" customHeight="1" x14ac:dyDescent="0.3">
      <c r="A24" s="477">
        <v>5</v>
      </c>
      <c r="B24" s="1056" t="s">
        <v>194</v>
      </c>
      <c r="C24" s="1056"/>
      <c r="D24" s="718">
        <f>'Sch-5 Dis'!D18</f>
        <v>0</v>
      </c>
    </row>
    <row r="25" spans="1:4" x14ac:dyDescent="0.3">
      <c r="A25" s="511"/>
      <c r="B25" s="1057" t="s">
        <v>195</v>
      </c>
      <c r="C25" s="1053"/>
      <c r="D25" s="528"/>
    </row>
    <row r="26" spans="1:4" ht="21.95" customHeight="1" x14ac:dyDescent="0.3">
      <c r="A26" s="477" t="s">
        <v>196</v>
      </c>
      <c r="B26" s="1056" t="s">
        <v>323</v>
      </c>
      <c r="C26" s="1056"/>
      <c r="D26" s="515" t="s">
        <v>328</v>
      </c>
    </row>
    <row r="27" spans="1:4" ht="35.1" customHeight="1" x14ac:dyDescent="0.3">
      <c r="A27" s="511"/>
      <c r="B27" s="1057" t="s">
        <v>197</v>
      </c>
      <c r="C27" s="1053"/>
      <c r="D27" s="512"/>
    </row>
    <row r="28" spans="1:4" ht="21.95" customHeight="1" x14ac:dyDescent="0.3">
      <c r="A28" s="477" t="s">
        <v>322</v>
      </c>
      <c r="B28" s="1056" t="s">
        <v>324</v>
      </c>
      <c r="C28" s="1056"/>
      <c r="D28" s="515">
        <f>'Sch-7'!D28</f>
        <v>0</v>
      </c>
    </row>
    <row r="29" spans="1:4" ht="35.1" customHeight="1" x14ac:dyDescent="0.3">
      <c r="A29" s="511"/>
      <c r="B29" s="1052" t="s">
        <v>473</v>
      </c>
      <c r="C29" s="1053"/>
      <c r="D29" s="512"/>
    </row>
    <row r="30" spans="1:4" ht="15.75" hidden="1" x14ac:dyDescent="0.3">
      <c r="A30" s="1015">
        <v>8</v>
      </c>
      <c r="B30" s="1060" t="s">
        <v>325</v>
      </c>
      <c r="C30" s="1061"/>
      <c r="D30" s="516">
        <f>SUM(D14,D16,D18,D20,D22,D24)</f>
        <v>0</v>
      </c>
    </row>
    <row r="31" spans="1:4" ht="33" customHeight="1" x14ac:dyDescent="0.3">
      <c r="A31" s="1015"/>
      <c r="B31" s="1062"/>
      <c r="C31" s="1063"/>
      <c r="D31" s="734">
        <f>D30-D28</f>
        <v>0</v>
      </c>
    </row>
    <row r="32" spans="1:4" ht="18.75" customHeight="1" x14ac:dyDescent="0.3">
      <c r="A32" s="517"/>
      <c r="B32" s="518"/>
      <c r="C32" s="518"/>
      <c r="D32" s="519"/>
    </row>
    <row r="33" spans="1:6" ht="27.95" customHeight="1" x14ac:dyDescent="0.3">
      <c r="A33" s="517"/>
      <c r="B33" s="518"/>
      <c r="C33" s="520"/>
      <c r="D33" s="519"/>
    </row>
    <row r="34" spans="1:6" ht="27.95" customHeight="1" x14ac:dyDescent="0.3">
      <c r="A34" s="453" t="s">
        <v>43</v>
      </c>
      <c r="B34" s="521" t="str">
        <f>'Sch-7'!B34</f>
        <v>--</v>
      </c>
      <c r="C34" s="520" t="s">
        <v>45</v>
      </c>
      <c r="D34" s="522" t="str">
        <f>'Sch-7'!D34</f>
        <v/>
      </c>
      <c r="F34" s="523"/>
    </row>
    <row r="35" spans="1:6" ht="27.95" customHeight="1" x14ac:dyDescent="0.3">
      <c r="A35" s="453" t="s">
        <v>44</v>
      </c>
      <c r="B35" s="521" t="str">
        <f>'Sch-7'!B35</f>
        <v/>
      </c>
      <c r="C35" s="520" t="s">
        <v>46</v>
      </c>
      <c r="D35" s="522" t="str">
        <f>'Sch-7'!D35</f>
        <v/>
      </c>
      <c r="F35" s="502"/>
    </row>
    <row r="36" spans="1:6" ht="27.95" customHeight="1" x14ac:dyDescent="0.3">
      <c r="A36" s="524"/>
      <c r="B36" s="503"/>
      <c r="C36" s="520"/>
      <c r="F36" s="502"/>
    </row>
    <row r="37" spans="1:6" ht="30" customHeight="1" x14ac:dyDescent="0.3">
      <c r="A37" s="524"/>
      <c r="B37" s="503"/>
      <c r="C37" s="520"/>
      <c r="D37" s="524"/>
      <c r="F37" s="523"/>
    </row>
    <row r="38" spans="1:6" ht="30" customHeight="1" x14ac:dyDescent="0.25">
      <c r="A38" s="525"/>
      <c r="B38" s="525"/>
      <c r="C38" s="526"/>
      <c r="E38" s="527"/>
    </row>
  </sheetData>
  <sheetProtection algorithmName="SHA-512" hashValue="exsTF5uxBn5HVpB2bVg8ci5B0RfRSxV0blYnq9k3HNfQF3yUQu05kWJC5PUD5k2j/Ieawmt3JXN3z3xxweBaMA==" saltValue="Lho4B4cpnYh+AJtFzuaUPQ==" spinCount="100000" sheet="1" objects="1" scenarios="1" formatColumns="0" formatRows="0"/>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A3" sqref="A3:XFD3"/>
    </sheetView>
  </sheetViews>
  <sheetFormatPr defaultRowHeight="16.5" x14ac:dyDescent="0.3"/>
  <cols>
    <col min="1" max="5" width="11.375" style="577" customWidth="1"/>
    <col min="6" max="6" width="15.5" style="577" customWidth="1"/>
    <col min="7" max="7" width="11.375" style="577" customWidth="1"/>
    <col min="8" max="8" width="17.75" style="577" customWidth="1"/>
    <col min="9" max="9" width="31.375" style="537" customWidth="1"/>
    <col min="10" max="10" width="7.625" style="537" customWidth="1"/>
    <col min="11" max="11" width="10.25" style="537" customWidth="1"/>
    <col min="12" max="12" width="15.375" style="537" customWidth="1"/>
    <col min="13" max="13" width="15.75" style="537" customWidth="1"/>
    <col min="14" max="14" width="17" style="529" customWidth="1"/>
    <col min="15" max="15" width="9" style="530" customWidth="1"/>
    <col min="16" max="16" width="0" style="531" hidden="1" customWidth="1"/>
    <col min="17" max="17" width="18.5" style="531" hidden="1" customWidth="1"/>
    <col min="18" max="18" width="34.25" style="531" hidden="1" customWidth="1"/>
    <col min="19" max="32" width="9" style="531"/>
    <col min="33" max="33" width="0" style="531" hidden="1" customWidth="1"/>
    <col min="34" max="34" width="13.875" style="531" hidden="1" customWidth="1"/>
    <col min="35" max="35" width="13.625" style="531" hidden="1" customWidth="1"/>
    <col min="36" max="36" width="21.375" style="531" hidden="1" customWidth="1"/>
    <col min="37" max="37" width="12" style="531" hidden="1" customWidth="1"/>
    <col min="38" max="39" width="0" style="531" hidden="1" customWidth="1"/>
    <col min="40" max="48" width="9" style="531"/>
    <col min="49" max="16384" width="9" style="530"/>
  </cols>
  <sheetData>
    <row r="1" spans="1:48" ht="18" customHeight="1" x14ac:dyDescent="0.3">
      <c r="A1" s="426" t="str">
        <f>Cover!B3</f>
        <v>Specification No: CC/NT/W-COND/DOM/A00/26/07413</v>
      </c>
      <c r="B1" s="426"/>
      <c r="C1" s="426"/>
      <c r="D1" s="426"/>
      <c r="E1" s="426"/>
      <c r="F1" s="426"/>
      <c r="G1" s="426"/>
      <c r="H1" s="426"/>
      <c r="I1" s="427"/>
      <c r="J1" s="428"/>
      <c r="K1" s="428"/>
      <c r="L1" s="428"/>
      <c r="M1" s="430" t="s">
        <v>319</v>
      </c>
    </row>
    <row r="2" spans="1:48" ht="3" customHeight="1" x14ac:dyDescent="0.3">
      <c r="A2" s="502"/>
      <c r="B2" s="502"/>
      <c r="C2" s="502"/>
      <c r="D2" s="502"/>
      <c r="E2" s="502"/>
      <c r="F2" s="502"/>
      <c r="G2" s="502"/>
      <c r="H2" s="502"/>
      <c r="I2" s="503"/>
      <c r="J2" s="524"/>
      <c r="K2" s="524"/>
      <c r="L2" s="524"/>
      <c r="M2" s="524"/>
    </row>
    <row r="3" spans="1:48" ht="59.25" customHeight="1" x14ac:dyDescent="0.3">
      <c r="A3" s="1070"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70"/>
      <c r="C3" s="1070"/>
      <c r="D3" s="1070"/>
      <c r="E3" s="1070"/>
      <c r="F3" s="1070"/>
      <c r="G3" s="1070"/>
      <c r="H3" s="1070"/>
      <c r="I3" s="1070"/>
      <c r="J3" s="1070"/>
      <c r="K3" s="1070"/>
      <c r="L3" s="1070"/>
      <c r="M3" s="1070"/>
      <c r="AG3" s="532" t="s">
        <v>127</v>
      </c>
      <c r="AI3" s="533">
        <f>IF(ISERROR(#REF!/('[1]Sch-6'!D14+'[1]Sch-6'!D16+'[1]Sch-6'!D18)),0,#REF!/( '[1]Sch-6'!D14+'[1]Sch-6'!D16+'[1]Sch-6'!D18))</f>
        <v>0</v>
      </c>
    </row>
    <row r="4" spans="1:48" ht="21.95" customHeight="1" x14ac:dyDescent="0.3">
      <c r="A4" s="986" t="s">
        <v>128</v>
      </c>
      <c r="B4" s="986"/>
      <c r="C4" s="986"/>
      <c r="D4" s="986"/>
      <c r="E4" s="986"/>
      <c r="F4" s="986"/>
      <c r="G4" s="986"/>
      <c r="H4" s="986"/>
      <c r="I4" s="986"/>
      <c r="J4" s="986"/>
      <c r="K4" s="986"/>
      <c r="L4" s="986"/>
      <c r="M4" s="986"/>
      <c r="AG4" s="532" t="s">
        <v>129</v>
      </c>
      <c r="AI4" s="533" t="e">
        <f>#REF!</f>
        <v>#REF!</v>
      </c>
    </row>
    <row r="5" spans="1:48" ht="18.600000000000001" customHeight="1" x14ac:dyDescent="0.3">
      <c r="A5" s="534"/>
      <c r="B5" s="534"/>
      <c r="C5" s="534"/>
      <c r="D5" s="534"/>
      <c r="E5" s="534"/>
      <c r="F5" s="534"/>
      <c r="G5" s="534"/>
      <c r="H5" s="534"/>
      <c r="I5" s="535"/>
      <c r="J5" s="535"/>
      <c r="K5" s="535"/>
      <c r="L5" s="535"/>
      <c r="M5" s="535"/>
      <c r="AG5" s="532" t="s">
        <v>199</v>
      </c>
      <c r="AI5" s="533">
        <f>IF(ISERROR(#REF!/#REF!),0,#REF! /#REF!)</f>
        <v>0</v>
      </c>
    </row>
    <row r="6" spans="1:48" ht="27.95" customHeight="1" x14ac:dyDescent="0.3">
      <c r="A6" s="439" t="str">
        <f>'Sch-1'!A6</f>
        <v>Bidder’s Name and Address (Lead Partner) :</v>
      </c>
      <c r="B6" s="439"/>
      <c r="C6" s="439"/>
      <c r="D6" s="439"/>
      <c r="E6" s="439"/>
      <c r="F6" s="439"/>
      <c r="G6" s="439"/>
      <c r="H6" s="439"/>
      <c r="I6" s="470"/>
      <c r="J6" s="470"/>
      <c r="K6" s="536" t="s">
        <v>5</v>
      </c>
      <c r="M6" s="470"/>
      <c r="AG6" s="532" t="s">
        <v>200</v>
      </c>
      <c r="AI6" s="533" t="e">
        <f>#REF!</f>
        <v>#REF!</v>
      </c>
    </row>
    <row r="7" spans="1:48" ht="36" customHeight="1" x14ac:dyDescent="0.3">
      <c r="A7" s="1071">
        <f>'Sch-1'!A7</f>
        <v>0</v>
      </c>
      <c r="B7" s="1071"/>
      <c r="C7" s="1071"/>
      <c r="D7" s="1071"/>
      <c r="E7" s="1071"/>
      <c r="F7" s="1071"/>
      <c r="G7" s="1071"/>
      <c r="H7" s="1071"/>
      <c r="I7" s="1071"/>
      <c r="J7" s="1071"/>
      <c r="K7" s="538" t="str">
        <f>'[1]Sch-1'!M7</f>
        <v>Contracts Services, 3rd Floor</v>
      </c>
      <c r="M7" s="539"/>
      <c r="AG7" s="532" t="s">
        <v>132</v>
      </c>
      <c r="AI7" s="533" t="e">
        <f>SUM(AI3:AI6)</f>
        <v>#REF!</v>
      </c>
    </row>
    <row r="8" spans="1:48" ht="27.95" customHeight="1" x14ac:dyDescent="0.3">
      <c r="A8" s="474" t="s">
        <v>161</v>
      </c>
      <c r="B8" s="474"/>
      <c r="C8" s="474"/>
      <c r="D8" s="474"/>
      <c r="E8" s="474"/>
      <c r="F8" s="474"/>
      <c r="G8" s="474"/>
      <c r="H8" s="474"/>
      <c r="I8" s="1002" t="str">
        <f>IF('[1]Sch-1'!C8=0, "", '[1]Sch-1'!C8)</f>
        <v/>
      </c>
      <c r="J8" s="1002"/>
      <c r="K8" s="538" t="str">
        <f>'[1]Sch-1'!M8</f>
        <v>Power Grid Corporation of India Ltd.,</v>
      </c>
      <c r="M8" s="540"/>
    </row>
    <row r="9" spans="1:48" ht="27.95" customHeight="1" x14ac:dyDescent="0.3">
      <c r="A9" s="474" t="s">
        <v>162</v>
      </c>
      <c r="B9" s="474"/>
      <c r="C9" s="474"/>
      <c r="D9" s="474"/>
      <c r="E9" s="474"/>
      <c r="F9" s="474"/>
      <c r="G9" s="474"/>
      <c r="H9" s="474"/>
      <c r="I9" s="1002" t="str">
        <f>IF('[1]Sch-1'!C9=0, "", '[1]Sch-1'!C9)</f>
        <v/>
      </c>
      <c r="J9" s="1002"/>
      <c r="K9" s="538" t="str">
        <f>'[1]Sch-1'!M9</f>
        <v>"Saudamini", Plot No.-2</v>
      </c>
      <c r="M9" s="540"/>
    </row>
    <row r="10" spans="1:48" ht="27.95" customHeight="1" x14ac:dyDescent="0.3">
      <c r="A10" s="475"/>
      <c r="B10" s="475"/>
      <c r="C10" s="475"/>
      <c r="D10" s="475"/>
      <c r="E10" s="475"/>
      <c r="F10" s="475"/>
      <c r="G10" s="475"/>
      <c r="H10" s="475"/>
      <c r="I10" s="1002" t="str">
        <f>IF('[1]Sch-1'!C10=0, "", '[1]Sch-1'!C10)</f>
        <v/>
      </c>
      <c r="J10" s="1002"/>
      <c r="K10" s="538" t="str">
        <f>'[1]Sch-1'!M10</f>
        <v xml:space="preserve">Sector-29, </v>
      </c>
      <c r="M10" s="540"/>
      <c r="AG10" s="532" t="s">
        <v>201</v>
      </c>
      <c r="AI10" s="541" t="e">
        <f>'[1]Sch-1'!AA10</f>
        <v>#REF!</v>
      </c>
    </row>
    <row r="11" spans="1:48" ht="27.95" customHeight="1" x14ac:dyDescent="0.3">
      <c r="A11" s="475"/>
      <c r="B11" s="475"/>
      <c r="C11" s="475"/>
      <c r="D11" s="475"/>
      <c r="E11" s="475"/>
      <c r="F11" s="475"/>
      <c r="G11" s="475"/>
      <c r="H11" s="475"/>
      <c r="I11" s="1002" t="str">
        <f>IF('[1]Sch-1'!C11=0, "", '[1]Sch-1'!C11)</f>
        <v/>
      </c>
      <c r="J11" s="1002"/>
      <c r="K11" s="538" t="str">
        <f>'[1]Sch-1'!M11</f>
        <v>Gurugram (Haryana) - 122001</v>
      </c>
      <c r="M11" s="540"/>
      <c r="AG11" s="532"/>
      <c r="AI11" s="533"/>
    </row>
    <row r="12" spans="1:48" ht="7.5" customHeight="1" x14ac:dyDescent="0.3">
      <c r="A12" s="475"/>
      <c r="B12" s="475"/>
      <c r="C12" s="475"/>
      <c r="D12" s="475"/>
      <c r="E12" s="475"/>
      <c r="F12" s="475"/>
      <c r="G12" s="475"/>
      <c r="H12" s="475"/>
      <c r="I12" s="540"/>
      <c r="J12" s="540"/>
      <c r="K12" s="540"/>
      <c r="L12" s="540"/>
      <c r="M12" s="540"/>
      <c r="N12" s="542"/>
      <c r="O12" s="531"/>
      <c r="AG12" s="532"/>
      <c r="AI12" s="533"/>
    </row>
    <row r="13" spans="1:48" ht="27.95" customHeight="1" thickBot="1" x14ac:dyDescent="0.35">
      <c r="A13" s="1064" t="s">
        <v>202</v>
      </c>
      <c r="B13" s="1064"/>
      <c r="C13" s="1064"/>
      <c r="D13" s="1064"/>
      <c r="E13" s="1064"/>
      <c r="F13" s="1064"/>
      <c r="G13" s="1064"/>
      <c r="H13" s="1064"/>
      <c r="I13" s="1064"/>
      <c r="J13" s="1064"/>
      <c r="K13" s="1064"/>
      <c r="L13" s="1064"/>
      <c r="M13" s="1064"/>
      <c r="N13" s="542"/>
      <c r="O13" s="531"/>
    </row>
    <row r="14" spans="1:48" ht="116.25" customHeight="1" x14ac:dyDescent="0.3">
      <c r="A14" s="543" t="s">
        <v>203</v>
      </c>
      <c r="B14" s="544" t="s">
        <v>18</v>
      </c>
      <c r="C14" s="544" t="s">
        <v>204</v>
      </c>
      <c r="D14" s="545" t="s">
        <v>205</v>
      </c>
      <c r="E14" s="546" t="s">
        <v>22</v>
      </c>
      <c r="F14" s="546" t="s">
        <v>320</v>
      </c>
      <c r="G14" s="546" t="s">
        <v>24</v>
      </c>
      <c r="H14" s="546" t="s">
        <v>321</v>
      </c>
      <c r="I14" s="547" t="s">
        <v>206</v>
      </c>
      <c r="J14" s="547" t="s">
        <v>27</v>
      </c>
      <c r="K14" s="547" t="s">
        <v>117</v>
      </c>
      <c r="L14" s="547" t="s">
        <v>207</v>
      </c>
      <c r="M14" s="548" t="s">
        <v>208</v>
      </c>
      <c r="N14" s="51" t="s">
        <v>145</v>
      </c>
      <c r="O14" s="531"/>
      <c r="Q14" s="549" t="s">
        <v>209</v>
      </c>
      <c r="R14" s="549" t="s">
        <v>210</v>
      </c>
      <c r="AH14" s="1065" t="s">
        <v>211</v>
      </c>
      <c r="AI14" s="1065"/>
      <c r="AJ14" s="495" t="s">
        <v>136</v>
      </c>
      <c r="AK14" s="1065" t="s">
        <v>212</v>
      </c>
      <c r="AL14" s="1065"/>
    </row>
    <row r="15" spans="1:48" s="554" customFormat="1" x14ac:dyDescent="0.3">
      <c r="A15" s="550">
        <v>1</v>
      </c>
      <c r="B15" s="550">
        <v>2</v>
      </c>
      <c r="C15" s="550">
        <v>3</v>
      </c>
      <c r="D15" s="550">
        <v>4</v>
      </c>
      <c r="E15" s="551">
        <v>5</v>
      </c>
      <c r="F15" s="551">
        <v>6</v>
      </c>
      <c r="G15" s="551">
        <v>7</v>
      </c>
      <c r="H15" s="551">
        <v>8</v>
      </c>
      <c r="I15" s="547">
        <v>9</v>
      </c>
      <c r="J15" s="547">
        <v>10</v>
      </c>
      <c r="K15" s="547">
        <v>11</v>
      </c>
      <c r="L15" s="547">
        <v>12</v>
      </c>
      <c r="M15" s="548" t="s">
        <v>213</v>
      </c>
      <c r="N15" s="318">
        <v>14</v>
      </c>
      <c r="O15" s="552"/>
      <c r="P15" s="552"/>
      <c r="Q15" s="10"/>
      <c r="R15" s="17"/>
      <c r="S15" s="552"/>
      <c r="T15" s="552"/>
      <c r="U15" s="552"/>
      <c r="V15" s="552"/>
      <c r="W15" s="552"/>
      <c r="X15" s="552"/>
      <c r="Y15" s="552"/>
      <c r="Z15" s="552"/>
      <c r="AA15" s="552"/>
      <c r="AB15" s="552"/>
      <c r="AC15" s="552"/>
      <c r="AD15" s="552"/>
      <c r="AE15" s="552"/>
      <c r="AF15" s="552"/>
      <c r="AG15" s="552"/>
      <c r="AH15" s="553"/>
      <c r="AI15" s="553"/>
      <c r="AJ15" s="495"/>
      <c r="AK15" s="553"/>
      <c r="AL15" s="553"/>
      <c r="AM15" s="552"/>
      <c r="AN15" s="552"/>
      <c r="AO15" s="552"/>
      <c r="AP15" s="552"/>
      <c r="AQ15" s="552"/>
      <c r="AR15" s="552"/>
      <c r="AS15" s="552"/>
      <c r="AT15" s="552"/>
      <c r="AU15" s="552"/>
      <c r="AV15" s="552"/>
    </row>
    <row r="16" spans="1:48" s="554" customFormat="1" x14ac:dyDescent="0.3">
      <c r="A16" s="555"/>
      <c r="B16" s="1066"/>
      <c r="C16" s="1067"/>
      <c r="D16" s="1067"/>
      <c r="E16" s="1067"/>
      <c r="F16" s="1067"/>
      <c r="G16" s="1067"/>
      <c r="H16" s="1067"/>
      <c r="I16" s="1067"/>
      <c r="J16" s="1067"/>
      <c r="K16" s="1067"/>
      <c r="L16" s="1067"/>
      <c r="M16" s="1067"/>
      <c r="N16" s="1068"/>
      <c r="O16" s="552"/>
      <c r="P16" s="552"/>
      <c r="Q16" s="10"/>
      <c r="R16" s="17"/>
      <c r="S16" s="552"/>
      <c r="T16" s="552"/>
      <c r="U16" s="552"/>
      <c r="V16" s="552"/>
      <c r="W16" s="552"/>
      <c r="X16" s="552"/>
      <c r="Y16" s="552"/>
      <c r="Z16" s="552"/>
      <c r="AA16" s="552"/>
      <c r="AB16" s="552"/>
      <c r="AC16" s="552"/>
      <c r="AD16" s="552"/>
      <c r="AE16" s="552"/>
      <c r="AF16" s="552"/>
      <c r="AG16" s="552"/>
      <c r="AH16" s="553"/>
      <c r="AI16" s="553"/>
      <c r="AJ16" s="495"/>
      <c r="AK16" s="553"/>
      <c r="AL16" s="553"/>
      <c r="AM16" s="552"/>
      <c r="AN16" s="552"/>
      <c r="AO16" s="552"/>
      <c r="AP16" s="552"/>
      <c r="AQ16" s="552"/>
      <c r="AR16" s="552"/>
      <c r="AS16" s="552"/>
      <c r="AT16" s="552"/>
      <c r="AU16" s="552"/>
      <c r="AV16" s="552"/>
    </row>
    <row r="17" spans="1:48" s="566" customFormat="1" hidden="1" x14ac:dyDescent="0.3">
      <c r="A17" s="556">
        <v>1</v>
      </c>
      <c r="B17" s="557"/>
      <c r="C17" s="557"/>
      <c r="D17" s="557"/>
      <c r="E17" s="556"/>
      <c r="F17" s="558"/>
      <c r="G17" s="65"/>
      <c r="H17" s="60"/>
      <c r="I17" s="559"/>
      <c r="J17" s="560"/>
      <c r="K17" s="561"/>
      <c r="L17" s="562"/>
      <c r="M17" s="563" t="str">
        <f>IF(L17=0, "Included", IF(ISERROR(K17*L17), L17, K17*L17))</f>
        <v>Included</v>
      </c>
      <c r="N17" s="564">
        <f>R17</f>
        <v>0</v>
      </c>
      <c r="O17" s="565"/>
      <c r="P17" s="565"/>
      <c r="Q17" s="10">
        <f>IF(M17="Included",0,M17)</f>
        <v>0</v>
      </c>
      <c r="R17" s="17">
        <f>IF(H17="", G17*Q17,H17*Q17)</f>
        <v>0</v>
      </c>
      <c r="S17" s="565"/>
      <c r="T17" s="565"/>
    </row>
    <row r="18" spans="1:48" s="566" customFormat="1" hidden="1" x14ac:dyDescent="0.3">
      <c r="A18" s="556">
        <v>2</v>
      </c>
      <c r="B18" s="557"/>
      <c r="C18" s="557"/>
      <c r="D18" s="557"/>
      <c r="E18" s="556"/>
      <c r="F18" s="558"/>
      <c r="G18" s="65"/>
      <c r="H18" s="60"/>
      <c r="I18" s="559"/>
      <c r="J18" s="560"/>
      <c r="K18" s="561"/>
      <c r="L18" s="562"/>
      <c r="M18" s="563" t="str">
        <f>IF(L18=0, "Included", IF(ISERROR(K18*L18), L18, K18*L18))</f>
        <v>Included</v>
      </c>
      <c r="N18" s="564">
        <f>R18</f>
        <v>0</v>
      </c>
      <c r="O18" s="565"/>
      <c r="P18" s="565"/>
      <c r="Q18" s="10">
        <f>IF(M18="Included",0,M18)</f>
        <v>0</v>
      </c>
      <c r="R18" s="17">
        <f>IF(H18="", G18*Q18,H18*Q18)</f>
        <v>0</v>
      </c>
      <c r="S18" s="565"/>
      <c r="T18" s="565"/>
    </row>
    <row r="19" spans="1:48" ht="45" customHeight="1" x14ac:dyDescent="0.3">
      <c r="A19" s="475"/>
      <c r="B19" s="475"/>
      <c r="C19" s="475"/>
      <c r="D19" s="475"/>
      <c r="E19" s="475"/>
      <c r="F19" s="1069" t="s">
        <v>214</v>
      </c>
      <c r="G19" s="1069"/>
      <c r="H19" s="1069"/>
      <c r="I19" s="1069"/>
      <c r="J19" s="1069"/>
      <c r="K19" s="1069"/>
      <c r="L19" s="1069"/>
      <c r="M19" s="540"/>
      <c r="N19" s="542"/>
      <c r="O19" s="531"/>
      <c r="AG19" s="532"/>
      <c r="AI19" s="533"/>
    </row>
    <row r="20" spans="1:48" s="566" customFormat="1" ht="24.75" customHeight="1" x14ac:dyDescent="0.3">
      <c r="A20" s="1075"/>
      <c r="B20" s="1076"/>
      <c r="C20" s="1076"/>
      <c r="D20" s="1076"/>
      <c r="E20" s="1076"/>
      <c r="F20" s="1076"/>
      <c r="G20" s="1076"/>
      <c r="H20" s="1077"/>
      <c r="I20" s="567" t="s">
        <v>215</v>
      </c>
      <c r="J20" s="567"/>
      <c r="K20" s="567"/>
      <c r="L20" s="567"/>
      <c r="M20" s="568">
        <f>SUM(M17:M18)</f>
        <v>0</v>
      </c>
      <c r="N20" s="569"/>
      <c r="O20" s="565"/>
      <c r="P20" s="565"/>
      <c r="Q20" s="565"/>
      <c r="R20" s="565"/>
      <c r="S20" s="565"/>
      <c r="T20" s="565"/>
    </row>
    <row r="21" spans="1:48" ht="26.25" customHeight="1" x14ac:dyDescent="0.3">
      <c r="A21" s="1078"/>
      <c r="B21" s="1079"/>
      <c r="C21" s="1079"/>
      <c r="D21" s="1079"/>
      <c r="E21" s="1079"/>
      <c r="F21" s="1079"/>
      <c r="G21" s="1079"/>
      <c r="H21" s="1080"/>
      <c r="I21" s="570" t="s">
        <v>145</v>
      </c>
      <c r="J21" s="570"/>
      <c r="K21" s="570"/>
      <c r="L21" s="570"/>
      <c r="M21" s="570"/>
      <c r="N21" s="568">
        <f>SUM(N17:N18)</f>
        <v>0</v>
      </c>
      <c r="O21" s="531"/>
      <c r="AH21" s="571"/>
      <c r="AI21" s="571"/>
      <c r="AK21" s="571"/>
      <c r="AL21" s="571"/>
      <c r="AM21" s="530"/>
      <c r="AN21" s="530"/>
      <c r="AO21" s="530"/>
      <c r="AP21" s="530"/>
      <c r="AQ21" s="530"/>
      <c r="AR21" s="530"/>
      <c r="AS21" s="530"/>
      <c r="AT21" s="530"/>
      <c r="AU21" s="530"/>
      <c r="AV21" s="530"/>
    </row>
    <row r="22" spans="1:48" ht="26.25" customHeight="1" x14ac:dyDescent="0.3">
      <c r="A22" s="572"/>
      <c r="B22" s="572"/>
      <c r="C22" s="572"/>
      <c r="D22" s="572"/>
      <c r="E22" s="572"/>
      <c r="F22" s="572"/>
      <c r="G22" s="572"/>
      <c r="H22" s="572"/>
      <c r="I22" s="572"/>
      <c r="J22" s="572"/>
      <c r="K22" s="572"/>
      <c r="L22" s="572"/>
      <c r="M22" s="572"/>
      <c r="N22" s="572"/>
      <c r="O22" s="531"/>
      <c r="AH22" s="571"/>
      <c r="AI22" s="571"/>
      <c r="AK22" s="571"/>
      <c r="AL22" s="571"/>
      <c r="AM22" s="530"/>
      <c r="AN22" s="530"/>
      <c r="AO22" s="530"/>
      <c r="AP22" s="530"/>
      <c r="AQ22" s="530"/>
      <c r="AR22" s="530"/>
      <c r="AS22" s="530"/>
      <c r="AT22" s="530"/>
      <c r="AU22" s="530"/>
      <c r="AV22" s="530"/>
    </row>
    <row r="23" spans="1:48" ht="26.25" customHeight="1" x14ac:dyDescent="0.3">
      <c r="A23" s="573" t="s">
        <v>41</v>
      </c>
      <c r="B23" s="1081" t="s">
        <v>42</v>
      </c>
      <c r="C23" s="1081"/>
      <c r="D23" s="1081"/>
      <c r="E23" s="1081"/>
      <c r="F23" s="1081"/>
      <c r="G23" s="1081"/>
      <c r="H23" s="1081"/>
      <c r="I23" s="1081"/>
      <c r="J23" s="1081"/>
      <c r="K23" s="1081"/>
      <c r="L23" s="1081"/>
      <c r="M23" s="1081"/>
      <c r="N23" s="1081"/>
      <c r="O23" s="1081"/>
      <c r="AH23" s="571"/>
      <c r="AI23" s="571"/>
      <c r="AK23" s="571"/>
      <c r="AL23" s="571"/>
      <c r="AM23" s="530"/>
      <c r="AN23" s="530"/>
      <c r="AO23" s="530"/>
      <c r="AP23" s="530"/>
      <c r="AQ23" s="530"/>
      <c r="AR23" s="530"/>
      <c r="AS23" s="530"/>
      <c r="AT23" s="530"/>
      <c r="AU23" s="530"/>
      <c r="AV23" s="530"/>
    </row>
    <row r="24" spans="1:48" ht="19.5" customHeight="1" x14ac:dyDescent="0.3">
      <c r="A24" s="572"/>
      <c r="B24" s="572"/>
      <c r="C24" s="572"/>
      <c r="D24" s="572"/>
      <c r="E24" s="572"/>
      <c r="F24" s="572"/>
      <c r="G24" s="572"/>
      <c r="H24" s="572"/>
      <c r="I24" s="572"/>
      <c r="J24" s="989"/>
      <c r="K24" s="989"/>
      <c r="L24" s="989"/>
      <c r="M24" s="989"/>
      <c r="AH24" s="574"/>
      <c r="AI24" s="575"/>
      <c r="AM24" s="530"/>
      <c r="AN24" s="530"/>
      <c r="AO24" s="530"/>
      <c r="AP24" s="530"/>
      <c r="AQ24" s="530"/>
      <c r="AR24" s="530"/>
      <c r="AS24" s="530"/>
      <c r="AT24" s="530"/>
      <c r="AU24" s="530"/>
      <c r="AV24" s="530"/>
    </row>
    <row r="25" spans="1:48" ht="19.5" customHeight="1" x14ac:dyDescent="0.3">
      <c r="A25" s="453" t="s">
        <v>43</v>
      </c>
      <c r="B25" s="453"/>
      <c r="C25" s="453"/>
      <c r="D25" s="453"/>
      <c r="E25" s="521" t="str">
        <f>'Sch-7 After Discount'!B34</f>
        <v>--</v>
      </c>
      <c r="F25" s="453"/>
      <c r="G25" s="453"/>
      <c r="H25" s="453"/>
      <c r="J25" s="989" t="str">
        <f>"Printed Name   : " &amp; '[1]Sch-1'!M188</f>
        <v xml:space="preserve">Printed Name   : </v>
      </c>
      <c r="K25" s="989"/>
      <c r="L25" s="989"/>
      <c r="M25" s="989"/>
      <c r="N25" s="722" t="str">
        <f>'Sch-7 After Discount'!D34</f>
        <v/>
      </c>
      <c r="AM25" s="530"/>
      <c r="AN25" s="530"/>
      <c r="AO25" s="530"/>
      <c r="AP25" s="530"/>
      <c r="AQ25" s="530"/>
      <c r="AR25" s="530"/>
      <c r="AS25" s="530"/>
      <c r="AT25" s="530"/>
      <c r="AU25" s="530"/>
      <c r="AV25" s="530"/>
    </row>
    <row r="26" spans="1:48" ht="27.75" customHeight="1" x14ac:dyDescent="0.3">
      <c r="A26" s="453" t="s">
        <v>44</v>
      </c>
      <c r="B26" s="453"/>
      <c r="C26" s="453"/>
      <c r="D26" s="453"/>
      <c r="E26" s="522" t="str">
        <f>'Sch-7 After Discount'!B35</f>
        <v/>
      </c>
      <c r="F26" s="453"/>
      <c r="G26" s="453"/>
      <c r="H26" s="453"/>
      <c r="J26" s="989" t="str">
        <f>"Designation      : " &amp; '[1]Sch-1'!M189</f>
        <v xml:space="preserve">Designation      : </v>
      </c>
      <c r="K26" s="989"/>
      <c r="L26" s="989"/>
      <c r="M26" s="989"/>
      <c r="N26" s="529" t="str">
        <f>'Sch-7 After Discount'!D35</f>
        <v/>
      </c>
      <c r="AM26" s="530"/>
      <c r="AN26" s="530"/>
      <c r="AO26" s="530"/>
      <c r="AP26" s="530"/>
      <c r="AQ26" s="530"/>
      <c r="AR26" s="530"/>
      <c r="AS26" s="530"/>
      <c r="AT26" s="530"/>
      <c r="AU26" s="530"/>
      <c r="AV26" s="530"/>
    </row>
    <row r="27" spans="1:48" ht="36.75" customHeight="1" x14ac:dyDescent="0.3">
      <c r="A27" s="576" t="s">
        <v>216</v>
      </c>
      <c r="B27" s="576"/>
      <c r="C27" s="576"/>
      <c r="D27" s="576"/>
      <c r="E27" s="1072" t="s">
        <v>217</v>
      </c>
      <c r="F27" s="1072"/>
      <c r="G27" s="1072"/>
      <c r="H27" s="1072"/>
      <c r="I27" s="1072"/>
      <c r="J27" s="1072"/>
      <c r="K27" s="1072"/>
      <c r="L27" s="1072"/>
      <c r="M27" s="1072"/>
      <c r="AM27" s="530"/>
      <c r="AN27" s="530"/>
      <c r="AO27" s="530"/>
      <c r="AP27" s="530"/>
      <c r="AQ27" s="530"/>
      <c r="AR27" s="530"/>
      <c r="AS27" s="530"/>
      <c r="AT27" s="530"/>
      <c r="AU27" s="530"/>
      <c r="AV27" s="530"/>
    </row>
    <row r="28" spans="1:48" ht="31.5" customHeight="1" x14ac:dyDescent="0.3">
      <c r="N28" s="578"/>
      <c r="AM28" s="530"/>
      <c r="AN28" s="530"/>
      <c r="AO28" s="530"/>
      <c r="AP28" s="530"/>
      <c r="AQ28" s="530"/>
      <c r="AR28" s="530"/>
      <c r="AS28" s="530"/>
      <c r="AT28" s="530"/>
      <c r="AU28" s="530"/>
      <c r="AV28" s="530"/>
    </row>
    <row r="97" spans="1:38" s="531" customFormat="1" x14ac:dyDescent="0.3">
      <c r="A97" s="579"/>
      <c r="B97" s="579"/>
      <c r="C97" s="579"/>
      <c r="D97" s="579"/>
      <c r="E97" s="579"/>
      <c r="F97" s="579"/>
      <c r="G97" s="579"/>
      <c r="H97" s="579"/>
      <c r="I97" s="580"/>
      <c r="J97" s="580"/>
      <c r="K97" s="580"/>
      <c r="L97" s="580"/>
      <c r="M97" s="580"/>
      <c r="N97" s="529"/>
      <c r="O97" s="530"/>
    </row>
    <row r="98" spans="1:38" s="531" customFormat="1" x14ac:dyDescent="0.3">
      <c r="A98" s="579"/>
      <c r="B98" s="579"/>
      <c r="C98" s="579"/>
      <c r="D98" s="579"/>
      <c r="E98" s="579"/>
      <c r="F98" s="579"/>
      <c r="G98" s="579"/>
      <c r="H98" s="579"/>
      <c r="I98" s="580"/>
      <c r="J98" s="580"/>
      <c r="K98" s="580"/>
      <c r="L98" s="580"/>
      <c r="M98" s="580"/>
      <c r="N98" s="529"/>
      <c r="O98" s="530"/>
    </row>
    <row r="99" spans="1:38" s="531" customFormat="1" x14ac:dyDescent="0.3">
      <c r="A99" s="579"/>
      <c r="B99" s="579"/>
      <c r="C99" s="579"/>
      <c r="D99" s="579"/>
      <c r="E99" s="579"/>
      <c r="F99" s="579"/>
      <c r="G99" s="579"/>
      <c r="H99" s="579"/>
      <c r="I99" s="580"/>
      <c r="J99" s="580"/>
      <c r="K99" s="580"/>
      <c r="L99" s="580"/>
      <c r="M99" s="580"/>
      <c r="N99" s="529"/>
      <c r="O99" s="530"/>
    </row>
    <row r="100" spans="1:38" s="530" customFormat="1" hidden="1" x14ac:dyDescent="0.3">
      <c r="A100" s="456" t="str">
        <f>A1</f>
        <v>Specification No: CC/NT/W-COND/DOM/A00/26/07413</v>
      </c>
      <c r="B100" s="456"/>
      <c r="C100" s="456"/>
      <c r="D100" s="456"/>
      <c r="E100" s="456"/>
      <c r="F100" s="456"/>
      <c r="G100" s="456"/>
      <c r="H100" s="456"/>
      <c r="I100" s="453"/>
      <c r="J100" s="581"/>
      <c r="K100" s="581"/>
      <c r="L100" s="581"/>
      <c r="M100" s="581"/>
      <c r="N100" s="582"/>
    </row>
    <row r="101" spans="1:38" s="530" customFormat="1" hidden="1" x14ac:dyDescent="0.3">
      <c r="A101" s="502"/>
      <c r="B101" s="502"/>
      <c r="C101" s="502"/>
      <c r="D101" s="502"/>
      <c r="E101" s="502"/>
      <c r="F101" s="502"/>
      <c r="G101" s="502"/>
      <c r="H101" s="502"/>
      <c r="I101" s="503"/>
      <c r="J101" s="524"/>
      <c r="K101" s="524"/>
      <c r="L101" s="524"/>
      <c r="M101" s="524"/>
      <c r="N101" s="582"/>
    </row>
    <row r="102" spans="1:38" s="530" customFormat="1" ht="35.25" hidden="1" customHeight="1" x14ac:dyDescent="0.3">
      <c r="A102" s="1073" t="str">
        <f>A3</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102" s="1073"/>
      <c r="C102" s="1073"/>
      <c r="D102" s="1073"/>
      <c r="E102" s="1073"/>
      <c r="F102" s="1073"/>
      <c r="G102" s="1073"/>
      <c r="H102" s="1073"/>
      <c r="I102" s="1073">
        <f>I3</f>
        <v>0</v>
      </c>
      <c r="J102" s="1073">
        <f>J3</f>
        <v>0</v>
      </c>
      <c r="K102" s="1073"/>
      <c r="L102" s="1073"/>
      <c r="M102" s="1073"/>
      <c r="N102" s="582"/>
    </row>
    <row r="103" spans="1:38" s="530" customFormat="1" hidden="1" x14ac:dyDescent="0.3">
      <c r="A103" s="1074" t="str">
        <f>A4</f>
        <v>(SCHEDULE OF RATES AND PRICES )</v>
      </c>
      <c r="B103" s="1074"/>
      <c r="C103" s="1074"/>
      <c r="D103" s="1074"/>
      <c r="E103" s="1074"/>
      <c r="F103" s="1074"/>
      <c r="G103" s="1074"/>
      <c r="H103" s="1074"/>
      <c r="I103" s="1074">
        <f>I4</f>
        <v>0</v>
      </c>
      <c r="J103" s="1074">
        <f>J4</f>
        <v>0</v>
      </c>
      <c r="K103" s="1074"/>
      <c r="L103" s="1074"/>
      <c r="M103" s="1074"/>
      <c r="N103" s="582"/>
    </row>
    <row r="104" spans="1:38" s="530" customFormat="1" hidden="1" x14ac:dyDescent="0.3">
      <c r="A104" s="534"/>
      <c r="B104" s="534"/>
      <c r="C104" s="534"/>
      <c r="D104" s="534"/>
      <c r="E104" s="534"/>
      <c r="F104" s="534"/>
      <c r="G104" s="534"/>
      <c r="H104" s="534"/>
      <c r="I104" s="535"/>
      <c r="J104" s="535"/>
      <c r="K104" s="535"/>
      <c r="L104" s="535"/>
      <c r="M104" s="535"/>
      <c r="N104" s="582"/>
    </row>
    <row r="105" spans="1:38" s="530" customFormat="1" hidden="1" x14ac:dyDescent="0.3">
      <c r="A105" s="439" t="str">
        <f>A6</f>
        <v>Bidder’s Name and Address (Lead Partner) :</v>
      </c>
      <c r="B105" s="439"/>
      <c r="C105" s="439"/>
      <c r="D105" s="439"/>
      <c r="E105" s="439"/>
      <c r="F105" s="439"/>
      <c r="G105" s="439"/>
      <c r="H105" s="439"/>
      <c r="I105" s="470"/>
      <c r="J105" s="470"/>
      <c r="K105" s="470"/>
      <c r="L105" s="470"/>
      <c r="M105" s="470"/>
      <c r="N105" s="582"/>
    </row>
    <row r="106" spans="1:38" s="530" customFormat="1" hidden="1" x14ac:dyDescent="0.3">
      <c r="A106" s="1071">
        <f>A7</f>
        <v>0</v>
      </c>
      <c r="B106" s="1071"/>
      <c r="C106" s="1071"/>
      <c r="D106" s="1071"/>
      <c r="E106" s="1071"/>
      <c r="F106" s="1071"/>
      <c r="G106" s="1071"/>
      <c r="H106" s="1071"/>
      <c r="I106" s="1071">
        <f t="shared" ref="I106:J110" si="0">I7</f>
        <v>0</v>
      </c>
      <c r="J106" s="1071">
        <f t="shared" si="0"/>
        <v>0</v>
      </c>
      <c r="K106" s="539"/>
      <c r="L106" s="539"/>
      <c r="M106" s="539"/>
      <c r="N106" s="582"/>
    </row>
    <row r="107" spans="1:38" s="530" customFormat="1" hidden="1" x14ac:dyDescent="0.3">
      <c r="A107" s="474" t="str">
        <f>A8</f>
        <v>Name     :</v>
      </c>
      <c r="B107" s="474"/>
      <c r="C107" s="474"/>
      <c r="D107" s="474"/>
      <c r="E107" s="474"/>
      <c r="F107" s="474"/>
      <c r="G107" s="474"/>
      <c r="H107" s="474"/>
      <c r="I107" s="1002" t="str">
        <f t="shared" si="0"/>
        <v/>
      </c>
      <c r="J107" s="1002">
        <f t="shared" si="0"/>
        <v>0</v>
      </c>
      <c r="K107" s="540"/>
      <c r="L107" s="540"/>
      <c r="M107" s="540"/>
      <c r="N107" s="582"/>
    </row>
    <row r="108" spans="1:38" s="530" customFormat="1" hidden="1" x14ac:dyDescent="0.3">
      <c r="A108" s="474" t="str">
        <f>A9</f>
        <v>Address :</v>
      </c>
      <c r="B108" s="474"/>
      <c r="C108" s="474"/>
      <c r="D108" s="474"/>
      <c r="E108" s="474"/>
      <c r="F108" s="474"/>
      <c r="G108" s="474"/>
      <c r="H108" s="474"/>
      <c r="I108" s="1002" t="str">
        <f t="shared" si="0"/>
        <v/>
      </c>
      <c r="J108" s="1002">
        <f t="shared" si="0"/>
        <v>0</v>
      </c>
      <c r="K108" s="540"/>
      <c r="L108" s="540"/>
      <c r="M108" s="540"/>
      <c r="N108" s="582"/>
    </row>
    <row r="109" spans="1:38" s="530" customFormat="1" hidden="1" x14ac:dyDescent="0.3">
      <c r="A109" s="475"/>
      <c r="B109" s="475"/>
      <c r="C109" s="475"/>
      <c r="D109" s="475"/>
      <c r="E109" s="475"/>
      <c r="F109" s="475"/>
      <c r="G109" s="475"/>
      <c r="H109" s="475"/>
      <c r="I109" s="1002" t="str">
        <f t="shared" si="0"/>
        <v/>
      </c>
      <c r="J109" s="1002">
        <f t="shared" si="0"/>
        <v>0</v>
      </c>
      <c r="K109" s="540"/>
      <c r="L109" s="540"/>
      <c r="M109" s="540"/>
      <c r="N109" s="582"/>
    </row>
    <row r="110" spans="1:38" s="530" customFormat="1" hidden="1" x14ac:dyDescent="0.3">
      <c r="A110" s="475"/>
      <c r="B110" s="475"/>
      <c r="C110" s="475"/>
      <c r="D110" s="475"/>
      <c r="E110" s="475"/>
      <c r="F110" s="475"/>
      <c r="G110" s="475"/>
      <c r="H110" s="475"/>
      <c r="I110" s="1002" t="str">
        <f t="shared" si="0"/>
        <v/>
      </c>
      <c r="J110" s="1002">
        <f t="shared" si="0"/>
        <v>0</v>
      </c>
      <c r="K110" s="540"/>
      <c r="L110" s="540"/>
      <c r="M110" s="540"/>
      <c r="N110" s="582"/>
    </row>
    <row r="111" spans="1:38" s="530" customFormat="1" hidden="1" x14ac:dyDescent="0.3">
      <c r="A111" s="577"/>
      <c r="B111" s="577"/>
      <c r="C111" s="577"/>
      <c r="D111" s="577"/>
      <c r="E111" s="577"/>
      <c r="F111" s="577"/>
      <c r="G111" s="577"/>
      <c r="H111" s="577"/>
      <c r="I111" s="537"/>
      <c r="J111" s="537"/>
      <c r="K111" s="537"/>
      <c r="L111" s="537"/>
      <c r="M111" s="537"/>
      <c r="N111" s="582"/>
    </row>
    <row r="112" spans="1:38" s="530" customFormat="1" ht="33.75" hidden="1" customHeight="1" x14ac:dyDescent="0.3">
      <c r="A112" s="583" t="str">
        <f>A14</f>
        <v>SL. NO.</v>
      </c>
      <c r="B112" s="583"/>
      <c r="C112" s="583"/>
      <c r="D112" s="583"/>
      <c r="E112" s="583"/>
      <c r="F112" s="583"/>
      <c r="G112" s="583"/>
      <c r="H112" s="583"/>
      <c r="I112" s="584" t="str">
        <f>I14</f>
        <v>Description of Test</v>
      </c>
      <c r="J112" s="1084" t="e">
        <f>#REF!</f>
        <v>#REF!</v>
      </c>
      <c r="K112" s="1084"/>
      <c r="L112" s="1084"/>
      <c r="M112" s="1084"/>
      <c r="N112" s="582"/>
      <c r="AH112" s="1084"/>
      <c r="AI112" s="1084"/>
      <c r="AK112" s="1084"/>
      <c r="AL112" s="1084"/>
    </row>
    <row r="113" spans="1:38" s="530" customFormat="1" hidden="1" x14ac:dyDescent="0.3">
      <c r="A113" s="535" t="e">
        <f>#REF!</f>
        <v>#REF!</v>
      </c>
      <c r="B113" s="535"/>
      <c r="C113" s="535"/>
      <c r="D113" s="535"/>
      <c r="E113" s="535"/>
      <c r="F113" s="535"/>
      <c r="G113" s="535"/>
      <c r="H113" s="535"/>
      <c r="I113" s="535" t="e">
        <f>#REF!</f>
        <v>#REF!</v>
      </c>
      <c r="J113" s="1082" t="e">
        <f>#REF!</f>
        <v>#REF!</v>
      </c>
      <c r="K113" s="1082"/>
      <c r="L113" s="1082"/>
      <c r="M113" s="1082"/>
      <c r="N113" s="582"/>
      <c r="AH113" s="1082"/>
      <c r="AI113" s="1082"/>
      <c r="AK113" s="1082"/>
      <c r="AL113" s="1082"/>
    </row>
    <row r="114" spans="1:38" s="530" customFormat="1" hidden="1" x14ac:dyDescent="0.3">
      <c r="A114" s="585" t="e">
        <f>#REF!</f>
        <v>#REF!</v>
      </c>
      <c r="B114" s="585"/>
      <c r="C114" s="585"/>
      <c r="D114" s="585"/>
      <c r="E114" s="585"/>
      <c r="F114" s="585"/>
      <c r="G114" s="585"/>
      <c r="H114" s="585"/>
      <c r="I114" s="586" t="e">
        <f>#REF!</f>
        <v>#REF!</v>
      </c>
      <c r="J114" s="1082"/>
      <c r="K114" s="1082"/>
      <c r="L114" s="1082"/>
      <c r="M114" s="1082"/>
      <c r="N114" s="582"/>
      <c r="AH114" s="1082"/>
      <c r="AI114" s="1082"/>
      <c r="AK114" s="1082"/>
      <c r="AL114" s="1082"/>
    </row>
    <row r="115" spans="1:38" s="530" customFormat="1" hidden="1" x14ac:dyDescent="0.3">
      <c r="A115" s="587" t="e">
        <f>#REF!</f>
        <v>#REF!</v>
      </c>
      <c r="B115" s="587"/>
      <c r="C115" s="587"/>
      <c r="D115" s="587"/>
      <c r="E115" s="587"/>
      <c r="F115" s="587"/>
      <c r="G115" s="587"/>
      <c r="H115" s="587"/>
      <c r="I115" s="588" t="e">
        <f>#REF!</f>
        <v>#REF!</v>
      </c>
      <c r="J115" s="1083" t="e">
        <f>#REF!</f>
        <v>#REF!</v>
      </c>
      <c r="K115" s="1083"/>
      <c r="L115" s="1083"/>
      <c r="M115" s="1083"/>
      <c r="N115" s="456"/>
      <c r="AH115" s="589"/>
      <c r="AI115" s="589"/>
      <c r="AK115" s="589"/>
      <c r="AL115" s="589"/>
    </row>
    <row r="116" spans="1:38" s="530" customFormat="1" hidden="1" x14ac:dyDescent="0.3">
      <c r="A116" s="587" t="e">
        <f>#REF!</f>
        <v>#REF!</v>
      </c>
      <c r="B116" s="587"/>
      <c r="C116" s="587"/>
      <c r="D116" s="587"/>
      <c r="E116" s="587"/>
      <c r="F116" s="587"/>
      <c r="G116" s="587"/>
      <c r="H116" s="587"/>
      <c r="I116" s="588" t="e">
        <f>#REF!</f>
        <v>#REF!</v>
      </c>
      <c r="J116" s="1083" t="e">
        <f>#REF!</f>
        <v>#REF!</v>
      </c>
      <c r="K116" s="1083"/>
      <c r="L116" s="1083"/>
      <c r="M116" s="1083"/>
      <c r="N116" s="456"/>
      <c r="AH116" s="590"/>
      <c r="AI116" s="590"/>
      <c r="AK116" s="589"/>
      <c r="AL116" s="590"/>
    </row>
    <row r="117" spans="1:38" s="530" customFormat="1" ht="20.100000000000001" hidden="1" customHeight="1" x14ac:dyDescent="0.3">
      <c r="A117" s="591"/>
      <c r="B117" s="591"/>
      <c r="C117" s="591"/>
      <c r="D117" s="591"/>
      <c r="E117" s="591"/>
      <c r="F117" s="591"/>
      <c r="G117" s="591"/>
      <c r="H117" s="591"/>
      <c r="I117" s="586" t="e">
        <f>#REF!</f>
        <v>#REF!</v>
      </c>
      <c r="J117" s="1083" t="e">
        <f>#REF!</f>
        <v>#REF!</v>
      </c>
      <c r="K117" s="1083"/>
      <c r="L117" s="1083"/>
      <c r="M117" s="1083"/>
      <c r="N117" s="582"/>
      <c r="AH117" s="590"/>
      <c r="AI117" s="590"/>
      <c r="AK117" s="590"/>
      <c r="AL117" s="590"/>
    </row>
    <row r="118" spans="1:38" s="530" customFormat="1" hidden="1" x14ac:dyDescent="0.3">
      <c r="A118" s="585" t="e">
        <f>#REF!</f>
        <v>#REF!</v>
      </c>
      <c r="B118" s="585"/>
      <c r="C118" s="585"/>
      <c r="D118" s="585"/>
      <c r="E118" s="585"/>
      <c r="F118" s="585"/>
      <c r="G118" s="585"/>
      <c r="H118" s="585"/>
      <c r="I118" s="586" t="e">
        <f>#REF!</f>
        <v>#REF!</v>
      </c>
      <c r="J118" s="1083"/>
      <c r="K118" s="1083"/>
      <c r="L118" s="1083"/>
      <c r="M118" s="1083"/>
      <c r="N118" s="582"/>
      <c r="AH118" s="1083"/>
      <c r="AI118" s="1083"/>
      <c r="AK118" s="1083"/>
      <c r="AL118" s="1083"/>
    </row>
    <row r="119" spans="1:38" s="530" customFormat="1" hidden="1" x14ac:dyDescent="0.3">
      <c r="A119" s="592" t="e">
        <f>#REF!</f>
        <v>#REF!</v>
      </c>
      <c r="B119" s="592"/>
      <c r="C119" s="592"/>
      <c r="D119" s="592"/>
      <c r="E119" s="592"/>
      <c r="F119" s="592"/>
      <c r="G119" s="592"/>
      <c r="H119" s="592"/>
      <c r="I119" s="586" t="e">
        <f>#REF!</f>
        <v>#REF!</v>
      </c>
      <c r="J119" s="1083"/>
      <c r="K119" s="1083"/>
      <c r="L119" s="1083"/>
      <c r="M119" s="1083"/>
      <c r="N119" s="582"/>
      <c r="AH119" s="1083"/>
      <c r="AI119" s="1083"/>
      <c r="AK119" s="1083"/>
      <c r="AL119" s="1083"/>
    </row>
    <row r="120" spans="1:38" s="530" customFormat="1" hidden="1" x14ac:dyDescent="0.3">
      <c r="A120" s="593" t="e">
        <f>#REF!</f>
        <v>#REF!</v>
      </c>
      <c r="B120" s="593"/>
      <c r="C120" s="593"/>
      <c r="D120" s="593"/>
      <c r="E120" s="593"/>
      <c r="F120" s="593"/>
      <c r="G120" s="593"/>
      <c r="H120" s="593"/>
      <c r="I120" s="586" t="e">
        <f>#REF!</f>
        <v>#REF!</v>
      </c>
      <c r="J120" s="1083"/>
      <c r="K120" s="1083"/>
      <c r="L120" s="1083"/>
      <c r="M120" s="1083"/>
      <c r="N120" s="582"/>
      <c r="AH120" s="1083"/>
      <c r="AI120" s="1083"/>
      <c r="AK120" s="1083"/>
      <c r="AL120" s="1083"/>
    </row>
    <row r="121" spans="1:38" s="530" customFormat="1" hidden="1" x14ac:dyDescent="0.3">
      <c r="A121" s="587" t="e">
        <f>#REF!</f>
        <v>#REF!</v>
      </c>
      <c r="B121" s="587"/>
      <c r="C121" s="587"/>
      <c r="D121" s="587"/>
      <c r="E121" s="587"/>
      <c r="F121" s="587"/>
      <c r="G121" s="587"/>
      <c r="H121" s="587"/>
      <c r="I121" s="588" t="e">
        <f>#REF!</f>
        <v>#REF!</v>
      </c>
      <c r="J121" s="1083" t="e">
        <f>#REF!</f>
        <v>#REF!</v>
      </c>
      <c r="K121" s="1083"/>
      <c r="L121" s="1083"/>
      <c r="M121" s="1083"/>
      <c r="N121" s="456"/>
      <c r="AH121" s="590"/>
      <c r="AI121" s="590"/>
      <c r="AK121" s="589"/>
      <c r="AL121" s="590"/>
    </row>
    <row r="122" spans="1:38" s="530" customFormat="1" hidden="1" x14ac:dyDescent="0.3">
      <c r="A122" s="587" t="e">
        <f>#REF!</f>
        <v>#REF!</v>
      </c>
      <c r="B122" s="587"/>
      <c r="C122" s="587"/>
      <c r="D122" s="587"/>
      <c r="E122" s="587"/>
      <c r="F122" s="587"/>
      <c r="G122" s="587"/>
      <c r="H122" s="587"/>
      <c r="I122" s="588" t="e">
        <f>#REF!</f>
        <v>#REF!</v>
      </c>
      <c r="J122" s="1083" t="e">
        <f>#REF!</f>
        <v>#REF!</v>
      </c>
      <c r="K122" s="1083"/>
      <c r="L122" s="1083"/>
      <c r="M122" s="1083"/>
      <c r="N122" s="456"/>
      <c r="AH122" s="590"/>
      <c r="AI122" s="590"/>
      <c r="AK122" s="589"/>
      <c r="AL122" s="590"/>
    </row>
    <row r="123" spans="1:38" s="530" customFormat="1" hidden="1" x14ac:dyDescent="0.3">
      <c r="A123" s="587" t="e">
        <f>#REF!</f>
        <v>#REF!</v>
      </c>
      <c r="B123" s="587"/>
      <c r="C123" s="587"/>
      <c r="D123" s="587"/>
      <c r="E123" s="587"/>
      <c r="F123" s="587"/>
      <c r="G123" s="587"/>
      <c r="H123" s="587"/>
      <c r="I123" s="588" t="e">
        <f>#REF!</f>
        <v>#REF!</v>
      </c>
      <c r="J123" s="1083" t="e">
        <f>#REF!</f>
        <v>#REF!</v>
      </c>
      <c r="K123" s="1083"/>
      <c r="L123" s="1083"/>
      <c r="M123" s="1083"/>
      <c r="N123" s="456"/>
      <c r="AH123" s="590"/>
      <c r="AI123" s="590"/>
      <c r="AK123" s="589"/>
      <c r="AL123" s="590"/>
    </row>
    <row r="124" spans="1:38" s="530" customFormat="1" hidden="1" x14ac:dyDescent="0.3">
      <c r="A124" s="587" t="e">
        <f>#REF!</f>
        <v>#REF!</v>
      </c>
      <c r="B124" s="587"/>
      <c r="C124" s="587"/>
      <c r="D124" s="587"/>
      <c r="E124" s="587"/>
      <c r="F124" s="587"/>
      <c r="G124" s="587"/>
      <c r="H124" s="587"/>
      <c r="I124" s="588" t="e">
        <f>#REF!</f>
        <v>#REF!</v>
      </c>
      <c r="J124" s="1083" t="e">
        <f>#REF!</f>
        <v>#REF!</v>
      </c>
      <c r="K124" s="1083"/>
      <c r="L124" s="1083"/>
      <c r="M124" s="1083"/>
      <c r="N124" s="456"/>
      <c r="AH124" s="590"/>
      <c r="AI124" s="590"/>
      <c r="AK124" s="589"/>
      <c r="AL124" s="590"/>
    </row>
    <row r="125" spans="1:38" s="530" customFormat="1" hidden="1" x14ac:dyDescent="0.3">
      <c r="A125" s="587"/>
      <c r="B125" s="587"/>
      <c r="C125" s="587"/>
      <c r="D125" s="587"/>
      <c r="E125" s="587"/>
      <c r="F125" s="587"/>
      <c r="G125" s="587"/>
      <c r="H125" s="587"/>
      <c r="I125" s="586" t="e">
        <f>#REF!</f>
        <v>#REF!</v>
      </c>
      <c r="J125" s="1083" t="e">
        <f>#REF!</f>
        <v>#REF!</v>
      </c>
      <c r="K125" s="1083"/>
      <c r="L125" s="1083"/>
      <c r="M125" s="1083"/>
      <c r="N125" s="456"/>
      <c r="AH125" s="590"/>
      <c r="AI125" s="590"/>
      <c r="AK125" s="590"/>
      <c r="AL125" s="590"/>
    </row>
    <row r="126" spans="1:38" s="530" customFormat="1" ht="20.100000000000001" hidden="1" customHeight="1" x14ac:dyDescent="0.3">
      <c r="A126" s="593" t="e">
        <f>#REF!</f>
        <v>#REF!</v>
      </c>
      <c r="B126" s="593"/>
      <c r="C126" s="593"/>
      <c r="D126" s="593"/>
      <c r="E126" s="593"/>
      <c r="F126" s="593"/>
      <c r="G126" s="593"/>
      <c r="H126" s="593"/>
      <c r="I126" s="586" t="e">
        <f>#REF!</f>
        <v>#REF!</v>
      </c>
      <c r="J126" s="1083"/>
      <c r="K126" s="1083"/>
      <c r="L126" s="1083"/>
      <c r="M126" s="1083"/>
      <c r="N126" s="456"/>
      <c r="AH126" s="590"/>
      <c r="AI126" s="590"/>
      <c r="AK126" s="590"/>
      <c r="AL126" s="590"/>
    </row>
    <row r="127" spans="1:38" s="530" customFormat="1" hidden="1" x14ac:dyDescent="0.3">
      <c r="A127" s="587" t="e">
        <f>#REF!</f>
        <v>#REF!</v>
      </c>
      <c r="B127" s="587"/>
      <c r="C127" s="587"/>
      <c r="D127" s="587"/>
      <c r="E127" s="587"/>
      <c r="F127" s="587"/>
      <c r="G127" s="587"/>
      <c r="H127" s="587"/>
      <c r="I127" s="588" t="e">
        <f>#REF!</f>
        <v>#REF!</v>
      </c>
      <c r="J127" s="1083" t="e">
        <f>#REF!</f>
        <v>#REF!</v>
      </c>
      <c r="K127" s="1083"/>
      <c r="L127" s="1083"/>
      <c r="M127" s="1083"/>
      <c r="N127" s="456"/>
      <c r="AH127" s="590"/>
      <c r="AI127" s="590"/>
      <c r="AK127" s="589"/>
      <c r="AL127" s="590"/>
    </row>
    <row r="128" spans="1:38" s="530" customFormat="1" hidden="1" x14ac:dyDescent="0.3">
      <c r="A128" s="587" t="e">
        <f>#REF!</f>
        <v>#REF!</v>
      </c>
      <c r="B128" s="587"/>
      <c r="C128" s="587"/>
      <c r="D128" s="587"/>
      <c r="E128" s="587"/>
      <c r="F128" s="587"/>
      <c r="G128" s="587"/>
      <c r="H128" s="587"/>
      <c r="I128" s="588" t="e">
        <f>#REF!</f>
        <v>#REF!</v>
      </c>
      <c r="J128" s="1083" t="e">
        <f>#REF!</f>
        <v>#REF!</v>
      </c>
      <c r="K128" s="1083"/>
      <c r="L128" s="1083"/>
      <c r="M128" s="1083"/>
      <c r="N128" s="456"/>
      <c r="AH128" s="590"/>
      <c r="AI128" s="590"/>
      <c r="AK128" s="589"/>
      <c r="AL128" s="590"/>
    </row>
    <row r="129" spans="1:38" s="530" customFormat="1" ht="20.100000000000001" hidden="1" customHeight="1" x14ac:dyDescent="0.3">
      <c r="A129" s="587" t="e">
        <f>#REF!</f>
        <v>#REF!</v>
      </c>
      <c r="B129" s="587"/>
      <c r="C129" s="587"/>
      <c r="D129" s="587"/>
      <c r="E129" s="587"/>
      <c r="F129" s="587"/>
      <c r="G129" s="587"/>
      <c r="H129" s="587"/>
      <c r="I129" s="588" t="e">
        <f>#REF!</f>
        <v>#REF!</v>
      </c>
      <c r="J129" s="1083" t="e">
        <f>#REF!</f>
        <v>#REF!</v>
      </c>
      <c r="K129" s="1083"/>
      <c r="L129" s="1083"/>
      <c r="M129" s="1083"/>
      <c r="N129" s="456"/>
      <c r="AH129" s="590"/>
      <c r="AI129" s="590"/>
      <c r="AK129" s="589"/>
      <c r="AL129" s="590"/>
    </row>
    <row r="130" spans="1:38" s="530" customFormat="1" hidden="1" x14ac:dyDescent="0.3">
      <c r="A130" s="587" t="e">
        <f>#REF!</f>
        <v>#REF!</v>
      </c>
      <c r="B130" s="587"/>
      <c r="C130" s="587"/>
      <c r="D130" s="587"/>
      <c r="E130" s="587"/>
      <c r="F130" s="587"/>
      <c r="G130" s="587"/>
      <c r="H130" s="587"/>
      <c r="I130" s="588" t="e">
        <f>#REF!</f>
        <v>#REF!</v>
      </c>
      <c r="J130" s="1083" t="e">
        <f>#REF!</f>
        <v>#REF!</v>
      </c>
      <c r="K130" s="1083"/>
      <c r="L130" s="1083"/>
      <c r="M130" s="1083"/>
      <c r="N130" s="456"/>
      <c r="AH130" s="590"/>
      <c r="AI130" s="590"/>
      <c r="AK130" s="589"/>
      <c r="AL130" s="590"/>
    </row>
    <row r="131" spans="1:38" s="595" customFormat="1" ht="20.100000000000001" hidden="1" customHeight="1" x14ac:dyDescent="0.25">
      <c r="A131" s="594"/>
      <c r="B131" s="594"/>
      <c r="C131" s="594"/>
      <c r="D131" s="594"/>
      <c r="E131" s="594"/>
      <c r="F131" s="594"/>
      <c r="G131" s="594"/>
      <c r="H131" s="594"/>
      <c r="I131" s="586" t="e">
        <f>#REF!</f>
        <v>#REF!</v>
      </c>
      <c r="J131" s="1083" t="e">
        <f>#REF!</f>
        <v>#REF!</v>
      </c>
      <c r="K131" s="1083"/>
      <c r="L131" s="1083"/>
      <c r="M131" s="1083"/>
      <c r="N131" s="456"/>
      <c r="AH131" s="590"/>
      <c r="AI131" s="590"/>
      <c r="AK131" s="590"/>
      <c r="AL131" s="590"/>
    </row>
    <row r="132" spans="1:38" s="530" customFormat="1" ht="24" hidden="1" customHeight="1" x14ac:dyDescent="0.3">
      <c r="A132" s="593" t="e">
        <f>#REF!</f>
        <v>#REF!</v>
      </c>
      <c r="B132" s="593"/>
      <c r="C132" s="593"/>
      <c r="D132" s="593"/>
      <c r="E132" s="593"/>
      <c r="F132" s="593"/>
      <c r="G132" s="593"/>
      <c r="H132" s="593"/>
      <c r="I132" s="586" t="e">
        <f>#REF!</f>
        <v>#REF!</v>
      </c>
      <c r="J132" s="1083"/>
      <c r="K132" s="1083"/>
      <c r="L132" s="1083"/>
      <c r="M132" s="1083"/>
      <c r="N132" s="456"/>
      <c r="AH132" s="590"/>
      <c r="AI132" s="590"/>
      <c r="AK132" s="590"/>
      <c r="AL132" s="590"/>
    </row>
    <row r="133" spans="1:38" s="530" customFormat="1" hidden="1" x14ac:dyDescent="0.3">
      <c r="A133" s="587" t="e">
        <f>#REF!</f>
        <v>#REF!</v>
      </c>
      <c r="B133" s="587"/>
      <c r="C133" s="587"/>
      <c r="D133" s="587"/>
      <c r="E133" s="587"/>
      <c r="F133" s="587"/>
      <c r="G133" s="587"/>
      <c r="H133" s="587"/>
      <c r="I133" s="588" t="e">
        <f>#REF!</f>
        <v>#REF!</v>
      </c>
      <c r="J133" s="1083" t="e">
        <f>#REF!</f>
        <v>#REF!</v>
      </c>
      <c r="K133" s="1083"/>
      <c r="L133" s="1083"/>
      <c r="M133" s="1083"/>
      <c r="N133" s="456"/>
      <c r="AH133" s="590"/>
      <c r="AI133" s="590"/>
      <c r="AK133" s="589"/>
      <c r="AL133" s="590"/>
    </row>
    <row r="134" spans="1:38" s="530" customFormat="1" hidden="1" x14ac:dyDescent="0.3">
      <c r="A134" s="587" t="e">
        <f>#REF!</f>
        <v>#REF!</v>
      </c>
      <c r="B134" s="587"/>
      <c r="C134" s="587"/>
      <c r="D134" s="587"/>
      <c r="E134" s="587"/>
      <c r="F134" s="587"/>
      <c r="G134" s="587"/>
      <c r="H134" s="587"/>
      <c r="I134" s="588" t="e">
        <f>#REF!</f>
        <v>#REF!</v>
      </c>
      <c r="J134" s="1083" t="e">
        <f>#REF!</f>
        <v>#REF!</v>
      </c>
      <c r="K134" s="1083"/>
      <c r="L134" s="1083"/>
      <c r="M134" s="1083"/>
      <c r="N134" s="456"/>
      <c r="AH134" s="590"/>
      <c r="AI134" s="590"/>
      <c r="AK134" s="589"/>
      <c r="AL134" s="590"/>
    </row>
    <row r="135" spans="1:38" s="530" customFormat="1" ht="33" hidden="1" customHeight="1" x14ac:dyDescent="0.3">
      <c r="A135" s="587" t="e">
        <f>#REF!</f>
        <v>#REF!</v>
      </c>
      <c r="B135" s="587"/>
      <c r="C135" s="587"/>
      <c r="D135" s="587"/>
      <c r="E135" s="587"/>
      <c r="F135" s="587"/>
      <c r="G135" s="587"/>
      <c r="H135" s="587"/>
      <c r="I135" s="588" t="e">
        <f>#REF!</f>
        <v>#REF!</v>
      </c>
      <c r="J135" s="1083" t="e">
        <f>#REF!</f>
        <v>#REF!</v>
      </c>
      <c r="K135" s="1083"/>
      <c r="L135" s="1083"/>
      <c r="M135" s="1083"/>
      <c r="N135" s="456"/>
      <c r="AH135" s="590"/>
      <c r="AI135" s="590"/>
      <c r="AK135" s="589"/>
      <c r="AL135" s="590"/>
    </row>
    <row r="136" spans="1:38" s="595" customFormat="1" ht="20.100000000000001" hidden="1" customHeight="1" x14ac:dyDescent="0.25">
      <c r="A136" s="587"/>
      <c r="B136" s="587"/>
      <c r="C136" s="587"/>
      <c r="D136" s="587"/>
      <c r="E136" s="587"/>
      <c r="F136" s="587"/>
      <c r="G136" s="587"/>
      <c r="H136" s="587"/>
      <c r="I136" s="586" t="e">
        <f>#REF!</f>
        <v>#REF!</v>
      </c>
      <c r="J136" s="1083" t="e">
        <f>#REF!</f>
        <v>#REF!</v>
      </c>
      <c r="K136" s="1083"/>
      <c r="L136" s="1083"/>
      <c r="M136" s="1083"/>
      <c r="N136" s="456"/>
      <c r="AH136" s="590"/>
      <c r="AI136" s="590"/>
      <c r="AK136" s="590"/>
      <c r="AL136" s="590"/>
    </row>
    <row r="137" spans="1:38" s="530" customFormat="1" ht="20.100000000000001" hidden="1" customHeight="1" x14ac:dyDescent="0.3">
      <c r="A137" s="593" t="e">
        <f>#REF!</f>
        <v>#REF!</v>
      </c>
      <c r="B137" s="593"/>
      <c r="C137" s="593"/>
      <c r="D137" s="593"/>
      <c r="E137" s="593"/>
      <c r="F137" s="593"/>
      <c r="G137" s="593"/>
      <c r="H137" s="593"/>
      <c r="I137" s="586" t="e">
        <f>#REF!</f>
        <v>#REF!</v>
      </c>
      <c r="J137" s="1083"/>
      <c r="K137" s="1083"/>
      <c r="L137" s="1083"/>
      <c r="M137" s="1083"/>
      <c r="N137" s="456"/>
      <c r="AH137" s="590"/>
      <c r="AI137" s="590"/>
      <c r="AK137" s="590"/>
      <c r="AL137" s="590"/>
    </row>
    <row r="138" spans="1:38" s="530" customFormat="1" hidden="1" x14ac:dyDescent="0.3">
      <c r="A138" s="587" t="e">
        <f>#REF!</f>
        <v>#REF!</v>
      </c>
      <c r="B138" s="587"/>
      <c r="C138" s="587"/>
      <c r="D138" s="587"/>
      <c r="E138" s="587"/>
      <c r="F138" s="587"/>
      <c r="G138" s="587"/>
      <c r="H138" s="587"/>
      <c r="I138" s="588" t="e">
        <f>#REF!</f>
        <v>#REF!</v>
      </c>
      <c r="J138" s="1083" t="e">
        <f>#REF!</f>
        <v>#REF!</v>
      </c>
      <c r="K138" s="1083"/>
      <c r="L138" s="1083"/>
      <c r="M138" s="1083"/>
      <c r="N138" s="456"/>
      <c r="AH138" s="590"/>
      <c r="AI138" s="590"/>
      <c r="AK138" s="589"/>
      <c r="AL138" s="590"/>
    </row>
    <row r="139" spans="1:38" s="530" customFormat="1" hidden="1" x14ac:dyDescent="0.3">
      <c r="A139" s="587" t="e">
        <f>#REF!</f>
        <v>#REF!</v>
      </c>
      <c r="B139" s="587"/>
      <c r="C139" s="587"/>
      <c r="D139" s="587"/>
      <c r="E139" s="587"/>
      <c r="F139" s="587"/>
      <c r="G139" s="587"/>
      <c r="H139" s="587"/>
      <c r="I139" s="588" t="e">
        <f>#REF!</f>
        <v>#REF!</v>
      </c>
      <c r="J139" s="1083" t="e">
        <f>#REF!</f>
        <v>#REF!</v>
      </c>
      <c r="K139" s="1083"/>
      <c r="L139" s="1083"/>
      <c r="M139" s="1083"/>
      <c r="N139" s="456"/>
      <c r="AH139" s="590"/>
      <c r="AI139" s="590"/>
      <c r="AK139" s="589"/>
      <c r="AL139" s="590"/>
    </row>
    <row r="140" spans="1:38" s="530" customFormat="1" hidden="1" x14ac:dyDescent="0.3">
      <c r="A140" s="587" t="e">
        <f>#REF!</f>
        <v>#REF!</v>
      </c>
      <c r="B140" s="587"/>
      <c r="C140" s="587"/>
      <c r="D140" s="587"/>
      <c r="E140" s="587"/>
      <c r="F140" s="587"/>
      <c r="G140" s="587"/>
      <c r="H140" s="587"/>
      <c r="I140" s="588" t="e">
        <f>#REF!</f>
        <v>#REF!</v>
      </c>
      <c r="J140" s="1083" t="e">
        <f>#REF!</f>
        <v>#REF!</v>
      </c>
      <c r="K140" s="1083"/>
      <c r="L140" s="1083"/>
      <c r="M140" s="1083"/>
      <c r="N140" s="456"/>
      <c r="AH140" s="590"/>
      <c r="AI140" s="590"/>
      <c r="AK140" s="589"/>
      <c r="AL140" s="590"/>
    </row>
    <row r="141" spans="1:38" s="530" customFormat="1" hidden="1" x14ac:dyDescent="0.3">
      <c r="A141" s="587"/>
      <c r="B141" s="587"/>
      <c r="C141" s="587"/>
      <c r="D141" s="587"/>
      <c r="E141" s="587"/>
      <c r="F141" s="587"/>
      <c r="G141" s="587"/>
      <c r="H141" s="587"/>
      <c r="I141" s="586" t="e">
        <f>#REF!</f>
        <v>#REF!</v>
      </c>
      <c r="J141" s="1083" t="e">
        <f>#REF!</f>
        <v>#REF!</v>
      </c>
      <c r="K141" s="1083"/>
      <c r="L141" s="1083"/>
      <c r="M141" s="1083"/>
      <c r="N141" s="456"/>
      <c r="AH141" s="590"/>
      <c r="AI141" s="590"/>
      <c r="AK141" s="590"/>
      <c r="AL141" s="590"/>
    </row>
    <row r="142" spans="1:38" s="530" customFormat="1" ht="20.100000000000001" hidden="1" customHeight="1" x14ac:dyDescent="0.3">
      <c r="A142" s="593" t="e">
        <f>#REF!</f>
        <v>#REF!</v>
      </c>
      <c r="B142" s="593"/>
      <c r="C142" s="593"/>
      <c r="D142" s="593"/>
      <c r="E142" s="593"/>
      <c r="F142" s="593"/>
      <c r="G142" s="593"/>
      <c r="H142" s="593"/>
      <c r="I142" s="586" t="e">
        <f>#REF!</f>
        <v>#REF!</v>
      </c>
      <c r="J142" s="1083"/>
      <c r="K142" s="1083"/>
      <c r="L142" s="1083"/>
      <c r="M142" s="1083"/>
      <c r="N142" s="456"/>
      <c r="AH142" s="590"/>
      <c r="AI142" s="590"/>
      <c r="AK142" s="590"/>
      <c r="AL142" s="590"/>
    </row>
    <row r="143" spans="1:38" s="530" customFormat="1" hidden="1" x14ac:dyDescent="0.3">
      <c r="A143" s="587" t="e">
        <f>#REF!</f>
        <v>#REF!</v>
      </c>
      <c r="B143" s="587"/>
      <c r="C143" s="587"/>
      <c r="D143" s="587"/>
      <c r="E143" s="587"/>
      <c r="F143" s="587"/>
      <c r="G143" s="587"/>
      <c r="H143" s="587"/>
      <c r="I143" s="588" t="e">
        <f>#REF!</f>
        <v>#REF!</v>
      </c>
      <c r="J143" s="1083" t="e">
        <f>#REF!</f>
        <v>#REF!</v>
      </c>
      <c r="K143" s="1083"/>
      <c r="L143" s="1083"/>
      <c r="M143" s="1083"/>
      <c r="N143" s="456"/>
      <c r="AH143" s="590"/>
      <c r="AI143" s="590"/>
      <c r="AK143" s="589"/>
      <c r="AL143" s="590"/>
    </row>
    <row r="144" spans="1:38" s="530" customFormat="1" hidden="1" x14ac:dyDescent="0.3">
      <c r="A144" s="587" t="e">
        <f>#REF!</f>
        <v>#REF!</v>
      </c>
      <c r="B144" s="587"/>
      <c r="C144" s="587"/>
      <c r="D144" s="587"/>
      <c r="E144" s="587"/>
      <c r="F144" s="587"/>
      <c r="G144" s="587"/>
      <c r="H144" s="587"/>
      <c r="I144" s="588" t="e">
        <f>#REF!</f>
        <v>#REF!</v>
      </c>
      <c r="J144" s="1083" t="e">
        <f>#REF!</f>
        <v>#REF!</v>
      </c>
      <c r="K144" s="1083"/>
      <c r="L144" s="1083"/>
      <c r="M144" s="1083"/>
      <c r="N144" s="456"/>
      <c r="AH144" s="590"/>
      <c r="AI144" s="590"/>
      <c r="AK144" s="589"/>
      <c r="AL144" s="590"/>
    </row>
    <row r="145" spans="1:38" s="530" customFormat="1" hidden="1" x14ac:dyDescent="0.3">
      <c r="A145" s="587" t="e">
        <f>#REF!</f>
        <v>#REF!</v>
      </c>
      <c r="B145" s="587"/>
      <c r="C145" s="587"/>
      <c r="D145" s="587"/>
      <c r="E145" s="587"/>
      <c r="F145" s="587"/>
      <c r="G145" s="587"/>
      <c r="H145" s="587"/>
      <c r="I145" s="588" t="e">
        <f>#REF!</f>
        <v>#REF!</v>
      </c>
      <c r="J145" s="1083" t="e">
        <f>#REF!</f>
        <v>#REF!</v>
      </c>
      <c r="K145" s="1083"/>
      <c r="L145" s="1083"/>
      <c r="M145" s="1083"/>
      <c r="N145" s="456"/>
      <c r="AH145" s="590"/>
      <c r="AI145" s="590"/>
      <c r="AK145" s="589"/>
      <c r="AL145" s="590"/>
    </row>
    <row r="146" spans="1:38" s="530" customFormat="1" hidden="1" x14ac:dyDescent="0.3">
      <c r="A146" s="587" t="e">
        <f>#REF!</f>
        <v>#REF!</v>
      </c>
      <c r="B146" s="587"/>
      <c r="C146" s="587"/>
      <c r="D146" s="587"/>
      <c r="E146" s="587"/>
      <c r="F146" s="587"/>
      <c r="G146" s="587"/>
      <c r="H146" s="587"/>
      <c r="I146" s="588" t="e">
        <f>#REF!</f>
        <v>#REF!</v>
      </c>
      <c r="J146" s="1083" t="e">
        <f>#REF!</f>
        <v>#REF!</v>
      </c>
      <c r="K146" s="1083"/>
      <c r="L146" s="1083"/>
      <c r="M146" s="1083"/>
      <c r="N146" s="456"/>
      <c r="AH146" s="590"/>
      <c r="AI146" s="590"/>
      <c r="AK146" s="589"/>
      <c r="AL146" s="590"/>
    </row>
    <row r="147" spans="1:38" s="595" customFormat="1" ht="20.100000000000001" hidden="1" customHeight="1" x14ac:dyDescent="0.25">
      <c r="A147" s="587"/>
      <c r="B147" s="587"/>
      <c r="C147" s="587"/>
      <c r="D147" s="587"/>
      <c r="E147" s="587"/>
      <c r="F147" s="587"/>
      <c r="G147" s="587"/>
      <c r="H147" s="587"/>
      <c r="I147" s="586" t="e">
        <f>#REF!</f>
        <v>#REF!</v>
      </c>
      <c r="J147" s="1083" t="e">
        <f>#REF!</f>
        <v>#REF!</v>
      </c>
      <c r="K147" s="1083"/>
      <c r="L147" s="1083"/>
      <c r="M147" s="1083"/>
      <c r="N147" s="456"/>
      <c r="AH147" s="590"/>
      <c r="AI147" s="590"/>
      <c r="AK147" s="590"/>
      <c r="AL147" s="590"/>
    </row>
    <row r="148" spans="1:38" s="530" customFormat="1" ht="20.100000000000001" hidden="1" customHeight="1" x14ac:dyDescent="0.3">
      <c r="A148" s="596"/>
      <c r="B148" s="596"/>
      <c r="C148" s="596"/>
      <c r="D148" s="596"/>
      <c r="E148" s="596"/>
      <c r="F148" s="596"/>
      <c r="G148" s="596"/>
      <c r="H148" s="596"/>
      <c r="I148" s="586" t="e">
        <f>#REF!</f>
        <v>#REF!</v>
      </c>
      <c r="J148" s="1083" t="e">
        <f>#REF!</f>
        <v>#REF!</v>
      </c>
      <c r="K148" s="1083"/>
      <c r="L148" s="1083"/>
      <c r="M148" s="1083"/>
      <c r="N148" s="456"/>
      <c r="AH148" s="590"/>
      <c r="AI148" s="590"/>
      <c r="AK148" s="590"/>
      <c r="AL148" s="590"/>
    </row>
    <row r="149" spans="1:38" s="530" customFormat="1" hidden="1" x14ac:dyDescent="0.3">
      <c r="A149" s="596"/>
      <c r="B149" s="596"/>
      <c r="C149" s="596"/>
      <c r="D149" s="596"/>
      <c r="E149" s="596"/>
      <c r="F149" s="596"/>
      <c r="G149" s="596"/>
      <c r="H149" s="596"/>
      <c r="I149" s="586"/>
      <c r="J149" s="1083"/>
      <c r="K149" s="1083"/>
      <c r="L149" s="1083"/>
      <c r="M149" s="1083"/>
      <c r="N149" s="456"/>
      <c r="AH149" s="590"/>
      <c r="AI149" s="590"/>
      <c r="AK149" s="590"/>
      <c r="AL149" s="590"/>
    </row>
    <row r="150" spans="1:38" s="530" customFormat="1" ht="20.100000000000001" hidden="1" customHeight="1" x14ac:dyDescent="0.3">
      <c r="A150" s="592" t="e">
        <f>#REF!</f>
        <v>#REF!</v>
      </c>
      <c r="B150" s="592"/>
      <c r="C150" s="592"/>
      <c r="D150" s="592"/>
      <c r="E150" s="592"/>
      <c r="F150" s="592"/>
      <c r="G150" s="592"/>
      <c r="H150" s="592"/>
      <c r="I150" s="586" t="e">
        <f>#REF!</f>
        <v>#REF!</v>
      </c>
      <c r="J150" s="1083"/>
      <c r="K150" s="1083"/>
      <c r="L150" s="1083"/>
      <c r="M150" s="1083"/>
      <c r="N150" s="456"/>
      <c r="AH150" s="590"/>
      <c r="AI150" s="590"/>
      <c r="AK150" s="590"/>
      <c r="AL150" s="590"/>
    </row>
    <row r="151" spans="1:38" s="530" customFormat="1" ht="30" hidden="1" customHeight="1" x14ac:dyDescent="0.3">
      <c r="A151" s="593" t="e">
        <f>#REF!</f>
        <v>#REF!</v>
      </c>
      <c r="B151" s="593"/>
      <c r="C151" s="593"/>
      <c r="D151" s="593"/>
      <c r="E151" s="593"/>
      <c r="F151" s="593"/>
      <c r="G151" s="593"/>
      <c r="H151" s="593"/>
      <c r="I151" s="586" t="e">
        <f>#REF!</f>
        <v>#REF!</v>
      </c>
      <c r="J151" s="1083"/>
      <c r="K151" s="1083"/>
      <c r="L151" s="1083"/>
      <c r="M151" s="1083"/>
      <c r="N151" s="456"/>
      <c r="AH151" s="590"/>
      <c r="AI151" s="590"/>
      <c r="AK151" s="590"/>
      <c r="AL151" s="590"/>
    </row>
    <row r="152" spans="1:38" s="530" customFormat="1" hidden="1" x14ac:dyDescent="0.3">
      <c r="A152" s="587" t="e">
        <f>#REF!</f>
        <v>#REF!</v>
      </c>
      <c r="B152" s="587"/>
      <c r="C152" s="587"/>
      <c r="D152" s="587"/>
      <c r="E152" s="587"/>
      <c r="F152" s="587"/>
      <c r="G152" s="587"/>
      <c r="H152" s="587"/>
      <c r="I152" s="588" t="e">
        <f>#REF!</f>
        <v>#REF!</v>
      </c>
      <c r="J152" s="1083" t="e">
        <f>#REF!</f>
        <v>#REF!</v>
      </c>
      <c r="K152" s="1083"/>
      <c r="L152" s="1083"/>
      <c r="M152" s="1083"/>
      <c r="N152" s="456"/>
      <c r="AH152" s="590"/>
      <c r="AI152" s="590"/>
      <c r="AK152" s="589"/>
      <c r="AL152" s="590"/>
    </row>
    <row r="153" spans="1:38" s="530" customFormat="1" hidden="1" x14ac:dyDescent="0.3">
      <c r="A153" s="587" t="e">
        <f>#REF!</f>
        <v>#REF!</v>
      </c>
      <c r="B153" s="587"/>
      <c r="C153" s="587"/>
      <c r="D153" s="587"/>
      <c r="E153" s="587"/>
      <c r="F153" s="587"/>
      <c r="G153" s="587"/>
      <c r="H153" s="587"/>
      <c r="I153" s="588" t="e">
        <f>#REF!</f>
        <v>#REF!</v>
      </c>
      <c r="J153" s="1083" t="e">
        <f>#REF!</f>
        <v>#REF!</v>
      </c>
      <c r="K153" s="1083"/>
      <c r="L153" s="1083"/>
      <c r="M153" s="1083"/>
      <c r="N153" s="456"/>
      <c r="AH153" s="590"/>
      <c r="AI153" s="590"/>
      <c r="AK153" s="589"/>
      <c r="AL153" s="590"/>
    </row>
    <row r="154" spans="1:38" s="530" customFormat="1" hidden="1" x14ac:dyDescent="0.3">
      <c r="A154" s="587" t="e">
        <f>#REF!</f>
        <v>#REF!</v>
      </c>
      <c r="B154" s="587"/>
      <c r="C154" s="587"/>
      <c r="D154" s="587"/>
      <c r="E154" s="587"/>
      <c r="F154" s="587"/>
      <c r="G154" s="587"/>
      <c r="H154" s="587"/>
      <c r="I154" s="588" t="e">
        <f>#REF!</f>
        <v>#REF!</v>
      </c>
      <c r="J154" s="1083" t="e">
        <f>#REF!</f>
        <v>#REF!</v>
      </c>
      <c r="K154" s="1083"/>
      <c r="L154" s="1083"/>
      <c r="M154" s="1083"/>
      <c r="N154" s="456"/>
      <c r="AH154" s="590"/>
      <c r="AI154" s="590"/>
      <c r="AK154" s="589"/>
      <c r="AL154" s="590"/>
    </row>
    <row r="155" spans="1:38" s="530" customFormat="1" ht="20.100000000000001" hidden="1" customHeight="1" x14ac:dyDescent="0.3">
      <c r="A155" s="597"/>
      <c r="B155" s="597"/>
      <c r="C155" s="597"/>
      <c r="D155" s="597"/>
      <c r="E155" s="597"/>
      <c r="F155" s="597"/>
      <c r="G155" s="597"/>
      <c r="H155" s="597"/>
      <c r="I155" s="586" t="e">
        <f>#REF!</f>
        <v>#REF!</v>
      </c>
      <c r="J155" s="1083" t="e">
        <f>#REF!</f>
        <v>#REF!</v>
      </c>
      <c r="K155" s="1083"/>
      <c r="L155" s="1083"/>
      <c r="M155" s="1083"/>
      <c r="N155" s="456"/>
      <c r="AH155" s="590"/>
      <c r="AI155" s="590"/>
      <c r="AK155" s="590"/>
      <c r="AL155" s="590"/>
    </row>
    <row r="156" spans="1:38" s="530" customFormat="1" ht="20.100000000000001" hidden="1" customHeight="1" x14ac:dyDescent="0.3">
      <c r="A156" s="596"/>
      <c r="B156" s="596"/>
      <c r="C156" s="596"/>
      <c r="D156" s="596"/>
      <c r="E156" s="596"/>
      <c r="F156" s="596"/>
      <c r="G156" s="596"/>
      <c r="H156" s="596"/>
      <c r="I156" s="586" t="e">
        <f>#REF!</f>
        <v>#REF!</v>
      </c>
      <c r="J156" s="1083" t="e">
        <f>#REF!</f>
        <v>#REF!</v>
      </c>
      <c r="K156" s="1083"/>
      <c r="L156" s="1083"/>
      <c r="M156" s="1083"/>
      <c r="N156" s="456"/>
      <c r="AH156" s="590"/>
      <c r="AI156" s="590"/>
      <c r="AK156" s="590"/>
      <c r="AL156" s="590"/>
    </row>
    <row r="157" spans="1:38" s="530" customFormat="1" ht="20.100000000000001" hidden="1" customHeight="1" x14ac:dyDescent="0.3">
      <c r="A157" s="585" t="e">
        <f>#REF!</f>
        <v>#REF!</v>
      </c>
      <c r="B157" s="585"/>
      <c r="C157" s="585"/>
      <c r="D157" s="585"/>
      <c r="E157" s="585"/>
      <c r="F157" s="585"/>
      <c r="G157" s="585"/>
      <c r="H157" s="585"/>
      <c r="I157" s="586" t="e">
        <f>#REF!</f>
        <v>#REF!</v>
      </c>
      <c r="J157" s="1083"/>
      <c r="K157" s="1083"/>
      <c r="L157" s="1083"/>
      <c r="M157" s="1083"/>
      <c r="N157" s="456"/>
      <c r="AH157" s="590"/>
      <c r="AI157" s="590"/>
      <c r="AK157" s="590"/>
      <c r="AL157" s="590"/>
    </row>
    <row r="158" spans="1:38" s="530" customFormat="1" ht="30" hidden="1" customHeight="1" x14ac:dyDescent="0.3">
      <c r="A158" s="592" t="e">
        <f>#REF!</f>
        <v>#REF!</v>
      </c>
      <c r="B158" s="592"/>
      <c r="C158" s="592"/>
      <c r="D158" s="592"/>
      <c r="E158" s="592"/>
      <c r="F158" s="592"/>
      <c r="G158" s="592"/>
      <c r="H158" s="592"/>
      <c r="I158" s="586" t="e">
        <f>#REF!</f>
        <v>#REF!</v>
      </c>
      <c r="J158" s="1083"/>
      <c r="K158" s="1083"/>
      <c r="L158" s="1083"/>
      <c r="M158" s="1083"/>
      <c r="N158" s="456"/>
      <c r="AH158" s="590"/>
      <c r="AI158" s="590"/>
      <c r="AK158" s="590"/>
      <c r="AL158" s="590"/>
    </row>
    <row r="159" spans="1:38" s="530" customFormat="1" ht="20.100000000000001" hidden="1" customHeight="1" x14ac:dyDescent="0.3">
      <c r="A159" s="587" t="e">
        <f>#REF!</f>
        <v>#REF!</v>
      </c>
      <c r="B159" s="587"/>
      <c r="C159" s="587"/>
      <c r="D159" s="587"/>
      <c r="E159" s="587"/>
      <c r="F159" s="587"/>
      <c r="G159" s="587"/>
      <c r="H159" s="587"/>
      <c r="I159" s="588" t="e">
        <f>#REF!</f>
        <v>#REF!</v>
      </c>
      <c r="J159" s="1083" t="e">
        <f>#REF!</f>
        <v>#REF!</v>
      </c>
      <c r="K159" s="1083"/>
      <c r="L159" s="1083"/>
      <c r="M159" s="1083"/>
      <c r="N159" s="456"/>
      <c r="AH159" s="590"/>
      <c r="AI159" s="590"/>
      <c r="AK159" s="589"/>
      <c r="AL159" s="590"/>
    </row>
    <row r="160" spans="1:38" s="530" customFormat="1" ht="20.100000000000001" hidden="1" customHeight="1" x14ac:dyDescent="0.3">
      <c r="A160" s="587" t="e">
        <f>#REF!</f>
        <v>#REF!</v>
      </c>
      <c r="B160" s="587"/>
      <c r="C160" s="587"/>
      <c r="D160" s="587"/>
      <c r="E160" s="587"/>
      <c r="F160" s="587"/>
      <c r="G160" s="587"/>
      <c r="H160" s="587"/>
      <c r="I160" s="588" t="e">
        <f>#REF!</f>
        <v>#REF!</v>
      </c>
      <c r="J160" s="1083" t="e">
        <f>#REF!</f>
        <v>#REF!</v>
      </c>
      <c r="K160" s="1083"/>
      <c r="L160" s="1083"/>
      <c r="M160" s="1083"/>
      <c r="N160" s="456"/>
      <c r="AH160" s="590"/>
      <c r="AI160" s="590"/>
      <c r="AK160" s="589"/>
      <c r="AL160" s="590"/>
    </row>
    <row r="161" spans="1:38" s="530" customFormat="1" ht="20.100000000000001" hidden="1" customHeight="1" x14ac:dyDescent="0.3">
      <c r="A161" s="587" t="e">
        <f>#REF!</f>
        <v>#REF!</v>
      </c>
      <c r="B161" s="587"/>
      <c r="C161" s="587"/>
      <c r="D161" s="587"/>
      <c r="E161" s="587"/>
      <c r="F161" s="587"/>
      <c r="G161" s="587"/>
      <c r="H161" s="587"/>
      <c r="I161" s="588" t="e">
        <f>#REF!</f>
        <v>#REF!</v>
      </c>
      <c r="J161" s="1083" t="e">
        <f>#REF!</f>
        <v>#REF!</v>
      </c>
      <c r="K161" s="1083"/>
      <c r="L161" s="1083"/>
      <c r="M161" s="1083"/>
      <c r="N161" s="456"/>
      <c r="AH161" s="590"/>
      <c r="AI161" s="590"/>
      <c r="AK161" s="589"/>
      <c r="AL161" s="590"/>
    </row>
    <row r="162" spans="1:38" s="530" customFormat="1" ht="20.100000000000001" hidden="1" customHeight="1" x14ac:dyDescent="0.3">
      <c r="A162" s="587" t="e">
        <f>#REF!</f>
        <v>#REF!</v>
      </c>
      <c r="B162" s="587"/>
      <c r="C162" s="587"/>
      <c r="D162" s="587"/>
      <c r="E162" s="587"/>
      <c r="F162" s="587"/>
      <c r="G162" s="587"/>
      <c r="H162" s="587"/>
      <c r="I162" s="588" t="e">
        <f>#REF!</f>
        <v>#REF!</v>
      </c>
      <c r="J162" s="1083" t="e">
        <f>#REF!</f>
        <v>#REF!</v>
      </c>
      <c r="K162" s="1083"/>
      <c r="L162" s="1083"/>
      <c r="M162" s="1083"/>
      <c r="N162" s="456"/>
      <c r="AH162" s="590"/>
      <c r="AI162" s="590"/>
      <c r="AK162" s="589"/>
      <c r="AL162" s="590"/>
    </row>
    <row r="163" spans="1:38" s="530" customFormat="1" ht="20.100000000000001" hidden="1" customHeight="1" x14ac:dyDescent="0.3">
      <c r="A163" s="587" t="e">
        <f>#REF!</f>
        <v>#REF!</v>
      </c>
      <c r="B163" s="587"/>
      <c r="C163" s="587"/>
      <c r="D163" s="587"/>
      <c r="E163" s="587"/>
      <c r="F163" s="587"/>
      <c r="G163" s="587"/>
      <c r="H163" s="587"/>
      <c r="I163" s="588" t="e">
        <f>#REF!</f>
        <v>#REF!</v>
      </c>
      <c r="J163" s="1083" t="e">
        <f>#REF!</f>
        <v>#REF!</v>
      </c>
      <c r="K163" s="1083"/>
      <c r="L163" s="1083"/>
      <c r="M163" s="1083"/>
      <c r="N163" s="456"/>
      <c r="AH163" s="590"/>
      <c r="AI163" s="590"/>
      <c r="AK163" s="589"/>
      <c r="AL163" s="590"/>
    </row>
    <row r="164" spans="1:38" s="530" customFormat="1" ht="20.100000000000001" hidden="1" customHeight="1" x14ac:dyDescent="0.3">
      <c r="A164" s="591"/>
      <c r="B164" s="591"/>
      <c r="C164" s="591"/>
      <c r="D164" s="591"/>
      <c r="E164" s="591"/>
      <c r="F164" s="591"/>
      <c r="G164" s="591"/>
      <c r="H164" s="591"/>
      <c r="I164" s="586" t="e">
        <f>#REF!</f>
        <v>#REF!</v>
      </c>
      <c r="J164" s="1083" t="e">
        <f>#REF!</f>
        <v>#REF!</v>
      </c>
      <c r="K164" s="1083"/>
      <c r="L164" s="1083"/>
      <c r="M164" s="1083"/>
      <c r="N164" s="456"/>
      <c r="AH164" s="590"/>
      <c r="AI164" s="590"/>
      <c r="AK164" s="590"/>
      <c r="AL164" s="590"/>
    </row>
    <row r="165" spans="1:38" s="530" customFormat="1" ht="20.100000000000001" hidden="1" customHeight="1" x14ac:dyDescent="0.3">
      <c r="A165" s="592" t="e">
        <f>#REF!</f>
        <v>#REF!</v>
      </c>
      <c r="B165" s="592"/>
      <c r="C165" s="592"/>
      <c r="D165" s="592"/>
      <c r="E165" s="592"/>
      <c r="F165" s="592"/>
      <c r="G165" s="592"/>
      <c r="H165" s="592"/>
      <c r="I165" s="586" t="e">
        <f>#REF!</f>
        <v>#REF!</v>
      </c>
      <c r="J165" s="1083"/>
      <c r="K165" s="1083"/>
      <c r="L165" s="1083"/>
      <c r="M165" s="1083"/>
      <c r="N165" s="456"/>
      <c r="AH165" s="590"/>
      <c r="AI165" s="590"/>
      <c r="AK165" s="590"/>
      <c r="AL165" s="590"/>
    </row>
    <row r="166" spans="1:38" s="530" customFormat="1" ht="20.100000000000001" hidden="1" customHeight="1" x14ac:dyDescent="0.3">
      <c r="A166" s="587" t="e">
        <f>#REF!</f>
        <v>#REF!</v>
      </c>
      <c r="B166" s="587"/>
      <c r="C166" s="587"/>
      <c r="D166" s="587"/>
      <c r="E166" s="587"/>
      <c r="F166" s="587"/>
      <c r="G166" s="587"/>
      <c r="H166" s="587"/>
      <c r="I166" s="598" t="e">
        <f>#REF!</f>
        <v>#REF!</v>
      </c>
      <c r="J166" s="1083" t="e">
        <f>#REF!</f>
        <v>#REF!</v>
      </c>
      <c r="K166" s="1083"/>
      <c r="L166" s="1083"/>
      <c r="M166" s="1083"/>
      <c r="N166" s="456"/>
      <c r="AH166" s="590"/>
      <c r="AI166" s="590"/>
      <c r="AK166" s="589"/>
      <c r="AL166" s="590"/>
    </row>
    <row r="167" spans="1:38" s="530" customFormat="1" ht="20.100000000000001" hidden="1" customHeight="1" x14ac:dyDescent="0.3">
      <c r="A167" s="587" t="e">
        <f>#REF!</f>
        <v>#REF!</v>
      </c>
      <c r="B167" s="587"/>
      <c r="C167" s="587"/>
      <c r="D167" s="587"/>
      <c r="E167" s="587"/>
      <c r="F167" s="587"/>
      <c r="G167" s="587"/>
      <c r="H167" s="587"/>
      <c r="I167" s="598" t="e">
        <f>#REF!</f>
        <v>#REF!</v>
      </c>
      <c r="J167" s="1083" t="e">
        <f>#REF!</f>
        <v>#REF!</v>
      </c>
      <c r="K167" s="1083"/>
      <c r="L167" s="1083"/>
      <c r="M167" s="1083"/>
      <c r="N167" s="456"/>
      <c r="AH167" s="590"/>
      <c r="AI167" s="590"/>
      <c r="AK167" s="589"/>
      <c r="AL167" s="590"/>
    </row>
    <row r="168" spans="1:38" s="530" customFormat="1" ht="20.100000000000001" hidden="1" customHeight="1" x14ac:dyDescent="0.3">
      <c r="A168" s="587" t="e">
        <f>#REF!</f>
        <v>#REF!</v>
      </c>
      <c r="B168" s="587"/>
      <c r="C168" s="587"/>
      <c r="D168" s="587"/>
      <c r="E168" s="587"/>
      <c r="F168" s="587"/>
      <c r="G168" s="587"/>
      <c r="H168" s="587"/>
      <c r="I168" s="598" t="e">
        <f>#REF!</f>
        <v>#REF!</v>
      </c>
      <c r="J168" s="1083" t="e">
        <f>#REF!</f>
        <v>#REF!</v>
      </c>
      <c r="K168" s="1083"/>
      <c r="L168" s="1083"/>
      <c r="M168" s="1083"/>
      <c r="N168" s="456"/>
      <c r="AH168" s="590"/>
      <c r="AI168" s="590"/>
      <c r="AK168" s="589"/>
      <c r="AL168" s="590"/>
    </row>
    <row r="169" spans="1:38" s="530" customFormat="1" ht="20.100000000000001" hidden="1" customHeight="1" x14ac:dyDescent="0.3">
      <c r="A169" s="587" t="e">
        <f>#REF!</f>
        <v>#REF!</v>
      </c>
      <c r="B169" s="587"/>
      <c r="C169" s="587"/>
      <c r="D169" s="587"/>
      <c r="E169" s="587"/>
      <c r="F169" s="587"/>
      <c r="G169" s="587"/>
      <c r="H169" s="587"/>
      <c r="I169" s="598" t="e">
        <f>#REF!</f>
        <v>#REF!</v>
      </c>
      <c r="J169" s="1083" t="e">
        <f>#REF!</f>
        <v>#REF!</v>
      </c>
      <c r="K169" s="1083"/>
      <c r="L169" s="1083"/>
      <c r="M169" s="1083"/>
      <c r="N169" s="456"/>
      <c r="AH169" s="590"/>
      <c r="AI169" s="590"/>
      <c r="AK169" s="589"/>
      <c r="AL169" s="590"/>
    </row>
    <row r="170" spans="1:38" s="530" customFormat="1" ht="20.100000000000001" hidden="1" customHeight="1" x14ac:dyDescent="0.3">
      <c r="A170" s="587" t="e">
        <f>#REF!</f>
        <v>#REF!</v>
      </c>
      <c r="B170" s="587"/>
      <c r="C170" s="587"/>
      <c r="D170" s="587"/>
      <c r="E170" s="587"/>
      <c r="F170" s="587"/>
      <c r="G170" s="587"/>
      <c r="H170" s="587"/>
      <c r="I170" s="598" t="e">
        <f>#REF!</f>
        <v>#REF!</v>
      </c>
      <c r="J170" s="1083" t="e">
        <f>#REF!</f>
        <v>#REF!</v>
      </c>
      <c r="K170" s="1083"/>
      <c r="L170" s="1083"/>
      <c r="M170" s="1083"/>
      <c r="N170" s="456"/>
      <c r="AH170" s="590"/>
      <c r="AI170" s="590"/>
      <c r="AK170" s="589"/>
      <c r="AL170" s="590"/>
    </row>
    <row r="171" spans="1:38" s="530" customFormat="1" ht="20.100000000000001" hidden="1" customHeight="1" x14ac:dyDescent="0.3">
      <c r="A171" s="587" t="e">
        <f>#REF!</f>
        <v>#REF!</v>
      </c>
      <c r="B171" s="587"/>
      <c r="C171" s="587"/>
      <c r="D171" s="587"/>
      <c r="E171" s="587"/>
      <c r="F171" s="587"/>
      <c r="G171" s="587"/>
      <c r="H171" s="587"/>
      <c r="I171" s="598" t="e">
        <f>#REF!</f>
        <v>#REF!</v>
      </c>
      <c r="J171" s="1083" t="e">
        <f>#REF!</f>
        <v>#REF!</v>
      </c>
      <c r="K171" s="1083"/>
      <c r="L171" s="1083"/>
      <c r="M171" s="1083"/>
      <c r="N171" s="456"/>
      <c r="AH171" s="590"/>
      <c r="AI171" s="590"/>
      <c r="AK171" s="589"/>
      <c r="AL171" s="590"/>
    </row>
    <row r="172" spans="1:38" s="530" customFormat="1" ht="20.100000000000001" hidden="1" customHeight="1" x14ac:dyDescent="0.3">
      <c r="A172" s="599"/>
      <c r="B172" s="599"/>
      <c r="C172" s="599"/>
      <c r="D172" s="599"/>
      <c r="E172" s="599"/>
      <c r="F172" s="599"/>
      <c r="G172" s="599"/>
      <c r="H172" s="599"/>
      <c r="I172" s="586" t="e">
        <f>#REF!</f>
        <v>#REF!</v>
      </c>
      <c r="J172" s="1083" t="e">
        <f>#REF!</f>
        <v>#REF!</v>
      </c>
      <c r="K172" s="1083"/>
      <c r="L172" s="1083"/>
      <c r="M172" s="1083"/>
      <c r="N172" s="456"/>
      <c r="AH172" s="590"/>
      <c r="AI172" s="590"/>
      <c r="AK172" s="590"/>
      <c r="AL172" s="590"/>
    </row>
    <row r="173" spans="1:38" s="530" customFormat="1" ht="35.25" hidden="1" customHeight="1" x14ac:dyDescent="0.3">
      <c r="A173" s="592" t="e">
        <f>#REF!</f>
        <v>#REF!</v>
      </c>
      <c r="B173" s="592"/>
      <c r="C173" s="592"/>
      <c r="D173" s="592"/>
      <c r="E173" s="592"/>
      <c r="F173" s="592"/>
      <c r="G173" s="592"/>
      <c r="H173" s="592"/>
      <c r="I173" s="586" t="e">
        <f>#REF!</f>
        <v>#REF!</v>
      </c>
      <c r="J173" s="1083"/>
      <c r="K173" s="1083"/>
      <c r="L173" s="1083"/>
      <c r="M173" s="1083"/>
      <c r="N173" s="456"/>
      <c r="AH173" s="590"/>
      <c r="AI173" s="590"/>
      <c r="AK173" s="590"/>
      <c r="AL173" s="590"/>
    </row>
    <row r="174" spans="1:38" s="530" customFormat="1" ht="19.5" hidden="1" customHeight="1" x14ac:dyDescent="0.3">
      <c r="A174" s="587" t="e">
        <f>#REF!</f>
        <v>#REF!</v>
      </c>
      <c r="B174" s="587"/>
      <c r="C174" s="587"/>
      <c r="D174" s="587"/>
      <c r="E174" s="587"/>
      <c r="F174" s="587"/>
      <c r="G174" s="587"/>
      <c r="H174" s="587"/>
      <c r="I174" s="598" t="e">
        <f>#REF!</f>
        <v>#REF!</v>
      </c>
      <c r="J174" s="1083" t="e">
        <f>#REF!</f>
        <v>#REF!</v>
      </c>
      <c r="K174" s="1083"/>
      <c r="L174" s="1083"/>
      <c r="M174" s="1083"/>
      <c r="N174" s="456"/>
      <c r="AH174" s="590"/>
      <c r="AI174" s="590"/>
      <c r="AK174" s="589"/>
      <c r="AL174" s="590"/>
    </row>
    <row r="175" spans="1:38" s="530" customFormat="1" ht="19.5" hidden="1" customHeight="1" x14ac:dyDescent="0.3">
      <c r="A175" s="587" t="e">
        <f>#REF!</f>
        <v>#REF!</v>
      </c>
      <c r="B175" s="587"/>
      <c r="C175" s="587"/>
      <c r="D175" s="587"/>
      <c r="E175" s="587"/>
      <c r="F175" s="587"/>
      <c r="G175" s="587"/>
      <c r="H175" s="587"/>
      <c r="I175" s="598" t="e">
        <f>#REF!</f>
        <v>#REF!</v>
      </c>
      <c r="J175" s="1083" t="e">
        <f>#REF!</f>
        <v>#REF!</v>
      </c>
      <c r="K175" s="1083"/>
      <c r="L175" s="1083"/>
      <c r="M175" s="1083"/>
      <c r="N175" s="456"/>
      <c r="AH175" s="590"/>
      <c r="AI175" s="590"/>
      <c r="AK175" s="589"/>
      <c r="AL175" s="590"/>
    </row>
    <row r="176" spans="1:38" s="530" customFormat="1" ht="19.5" hidden="1" customHeight="1" x14ac:dyDescent="0.3">
      <c r="A176" s="587" t="e">
        <f>#REF!</f>
        <v>#REF!</v>
      </c>
      <c r="B176" s="587"/>
      <c r="C176" s="587"/>
      <c r="D176" s="587"/>
      <c r="E176" s="587"/>
      <c r="F176" s="587"/>
      <c r="G176" s="587"/>
      <c r="H176" s="587"/>
      <c r="I176" s="598" t="e">
        <f>#REF!</f>
        <v>#REF!</v>
      </c>
      <c r="J176" s="1083" t="e">
        <f>#REF!</f>
        <v>#REF!</v>
      </c>
      <c r="K176" s="1083"/>
      <c r="L176" s="1083"/>
      <c r="M176" s="1083"/>
      <c r="N176" s="456"/>
      <c r="AH176" s="590"/>
      <c r="AI176" s="590"/>
      <c r="AK176" s="589"/>
      <c r="AL176" s="590"/>
    </row>
    <row r="177" spans="1:38" s="530" customFormat="1" ht="19.5" hidden="1" customHeight="1" x14ac:dyDescent="0.3">
      <c r="A177" s="587" t="e">
        <f>#REF!</f>
        <v>#REF!</v>
      </c>
      <c r="B177" s="587"/>
      <c r="C177" s="587"/>
      <c r="D177" s="587"/>
      <c r="E177" s="587"/>
      <c r="F177" s="587"/>
      <c r="G177" s="587"/>
      <c r="H177" s="587"/>
      <c r="I177" s="598" t="e">
        <f>#REF!</f>
        <v>#REF!</v>
      </c>
      <c r="J177" s="1083" t="e">
        <f>#REF!</f>
        <v>#REF!</v>
      </c>
      <c r="K177" s="1083"/>
      <c r="L177" s="1083"/>
      <c r="M177" s="1083"/>
      <c r="N177" s="456"/>
      <c r="AH177" s="590"/>
      <c r="AI177" s="590"/>
      <c r="AK177" s="589"/>
      <c r="AL177" s="590"/>
    </row>
    <row r="178" spans="1:38" s="530" customFormat="1" ht="33" hidden="1" customHeight="1" x14ac:dyDescent="0.3">
      <c r="A178" s="587" t="e">
        <f>#REF!</f>
        <v>#REF!</v>
      </c>
      <c r="B178" s="587"/>
      <c r="C178" s="587"/>
      <c r="D178" s="587"/>
      <c r="E178" s="587"/>
      <c r="F178" s="587"/>
      <c r="G178" s="587"/>
      <c r="H178" s="587"/>
      <c r="I178" s="598" t="e">
        <f>#REF!</f>
        <v>#REF!</v>
      </c>
      <c r="J178" s="1083" t="e">
        <f>#REF!</f>
        <v>#REF!</v>
      </c>
      <c r="K178" s="1083"/>
      <c r="L178" s="1083"/>
      <c r="M178" s="1083"/>
      <c r="N178" s="456"/>
      <c r="AH178" s="590"/>
      <c r="AI178" s="590"/>
      <c r="AK178" s="589"/>
      <c r="AL178" s="590"/>
    </row>
    <row r="179" spans="1:38" s="530" customFormat="1" ht="19.5" hidden="1" customHeight="1" x14ac:dyDescent="0.3">
      <c r="A179" s="587" t="e">
        <f>#REF!</f>
        <v>#REF!</v>
      </c>
      <c r="B179" s="587"/>
      <c r="C179" s="587"/>
      <c r="D179" s="587"/>
      <c r="E179" s="587"/>
      <c r="F179" s="587"/>
      <c r="G179" s="587"/>
      <c r="H179" s="587"/>
      <c r="I179" s="598" t="e">
        <f>#REF!</f>
        <v>#REF!</v>
      </c>
      <c r="J179" s="1083" t="e">
        <f>#REF!</f>
        <v>#REF!</v>
      </c>
      <c r="K179" s="1083"/>
      <c r="L179" s="1083"/>
      <c r="M179" s="1083"/>
      <c r="N179" s="456"/>
      <c r="AH179" s="590"/>
      <c r="AI179" s="590"/>
      <c r="AK179" s="589"/>
      <c r="AL179" s="590"/>
    </row>
    <row r="180" spans="1:38" s="530" customFormat="1" ht="19.5" hidden="1" customHeight="1" x14ac:dyDescent="0.3">
      <c r="A180" s="587" t="e">
        <f>#REF!</f>
        <v>#REF!</v>
      </c>
      <c r="B180" s="587"/>
      <c r="C180" s="587"/>
      <c r="D180" s="587"/>
      <c r="E180" s="587"/>
      <c r="F180" s="587"/>
      <c r="G180" s="587"/>
      <c r="H180" s="587"/>
      <c r="I180" s="598" t="e">
        <f>#REF!</f>
        <v>#REF!</v>
      </c>
      <c r="J180" s="1083" t="e">
        <f>#REF!</f>
        <v>#REF!</v>
      </c>
      <c r="K180" s="1083"/>
      <c r="L180" s="1083"/>
      <c r="M180" s="1083"/>
      <c r="N180" s="456"/>
      <c r="AH180" s="590"/>
      <c r="AI180" s="590"/>
      <c r="AK180" s="589"/>
      <c r="AL180" s="590"/>
    </row>
    <row r="181" spans="1:38" s="530" customFormat="1" ht="19.5" hidden="1" customHeight="1" x14ac:dyDescent="0.3">
      <c r="A181" s="587" t="e">
        <f>#REF!</f>
        <v>#REF!</v>
      </c>
      <c r="B181" s="587"/>
      <c r="C181" s="587"/>
      <c r="D181" s="587"/>
      <c r="E181" s="587"/>
      <c r="F181" s="587"/>
      <c r="G181" s="587"/>
      <c r="H181" s="587"/>
      <c r="I181" s="598" t="e">
        <f>#REF!</f>
        <v>#REF!</v>
      </c>
      <c r="J181" s="1083" t="e">
        <f>#REF!</f>
        <v>#REF!</v>
      </c>
      <c r="K181" s="1083"/>
      <c r="L181" s="1083"/>
      <c r="M181" s="1083"/>
      <c r="N181" s="456"/>
      <c r="AH181" s="590"/>
      <c r="AI181" s="590"/>
      <c r="AK181" s="589"/>
      <c r="AL181" s="590"/>
    </row>
    <row r="182" spans="1:38" s="530" customFormat="1" ht="19.5" hidden="1" customHeight="1" x14ac:dyDescent="0.3">
      <c r="A182" s="587" t="e">
        <f>#REF!</f>
        <v>#REF!</v>
      </c>
      <c r="B182" s="587"/>
      <c r="C182" s="587"/>
      <c r="D182" s="587"/>
      <c r="E182" s="587"/>
      <c r="F182" s="587"/>
      <c r="G182" s="587"/>
      <c r="H182" s="587"/>
      <c r="I182" s="598" t="e">
        <f>#REF!</f>
        <v>#REF!</v>
      </c>
      <c r="J182" s="1083" t="e">
        <f>#REF!</f>
        <v>#REF!</v>
      </c>
      <c r="K182" s="1083"/>
      <c r="L182" s="1083"/>
      <c r="M182" s="1083"/>
      <c r="N182" s="456"/>
      <c r="AH182" s="590"/>
      <c r="AI182" s="590"/>
      <c r="AK182" s="589"/>
      <c r="AL182" s="590"/>
    </row>
    <row r="183" spans="1:38" s="530" customFormat="1" ht="19.5" hidden="1" customHeight="1" x14ac:dyDescent="0.3">
      <c r="A183" s="599"/>
      <c r="B183" s="599"/>
      <c r="C183" s="599"/>
      <c r="D183" s="599"/>
      <c r="E183" s="599"/>
      <c r="F183" s="599"/>
      <c r="G183" s="599"/>
      <c r="H183" s="599"/>
      <c r="I183" s="586" t="e">
        <f>#REF!</f>
        <v>#REF!</v>
      </c>
      <c r="J183" s="1083" t="e">
        <f>#REF!</f>
        <v>#REF!</v>
      </c>
      <c r="K183" s="1083"/>
      <c r="L183" s="1083"/>
      <c r="M183" s="1083"/>
      <c r="N183" s="456"/>
      <c r="AH183" s="590"/>
      <c r="AI183" s="590"/>
      <c r="AK183" s="590"/>
      <c r="AL183" s="590"/>
    </row>
    <row r="184" spans="1:38" s="530" customFormat="1" ht="19.5" hidden="1" customHeight="1" x14ac:dyDescent="0.3">
      <c r="A184" s="592" t="e">
        <f>#REF!</f>
        <v>#REF!</v>
      </c>
      <c r="B184" s="592"/>
      <c r="C184" s="592"/>
      <c r="D184" s="592"/>
      <c r="E184" s="592"/>
      <c r="F184" s="592"/>
      <c r="G184" s="592"/>
      <c r="H184" s="592"/>
      <c r="I184" s="586" t="e">
        <f>#REF!</f>
        <v>#REF!</v>
      </c>
      <c r="J184" s="1083"/>
      <c r="K184" s="1083"/>
      <c r="L184" s="1083"/>
      <c r="M184" s="1083"/>
      <c r="N184" s="456"/>
      <c r="AH184" s="590"/>
      <c r="AI184" s="590"/>
      <c r="AK184" s="590"/>
      <c r="AL184" s="590"/>
    </row>
    <row r="185" spans="1:38" s="530" customFormat="1" ht="19.5" hidden="1" customHeight="1" x14ac:dyDescent="0.3">
      <c r="A185" s="587" t="e">
        <f>#REF!</f>
        <v>#REF!</v>
      </c>
      <c r="B185" s="587"/>
      <c r="C185" s="587"/>
      <c r="D185" s="587"/>
      <c r="E185" s="587"/>
      <c r="F185" s="587"/>
      <c r="G185" s="587"/>
      <c r="H185" s="587"/>
      <c r="I185" s="588" t="e">
        <f>#REF!</f>
        <v>#REF!</v>
      </c>
      <c r="J185" s="1083" t="e">
        <f>#REF!</f>
        <v>#REF!</v>
      </c>
      <c r="K185" s="1083"/>
      <c r="L185" s="1083"/>
      <c r="M185" s="1083"/>
      <c r="N185" s="456"/>
      <c r="AH185" s="590"/>
      <c r="AI185" s="590"/>
      <c r="AK185" s="589"/>
      <c r="AL185" s="590"/>
    </row>
    <row r="186" spans="1:38" s="530" customFormat="1" ht="19.5" hidden="1" customHeight="1" x14ac:dyDescent="0.3">
      <c r="A186" s="587" t="e">
        <f>#REF!</f>
        <v>#REF!</v>
      </c>
      <c r="B186" s="587"/>
      <c r="C186" s="587"/>
      <c r="D186" s="587"/>
      <c r="E186" s="587"/>
      <c r="F186" s="587"/>
      <c r="G186" s="587"/>
      <c r="H186" s="587"/>
      <c r="I186" s="588" t="e">
        <f>#REF!</f>
        <v>#REF!</v>
      </c>
      <c r="J186" s="1083" t="e">
        <f>#REF!</f>
        <v>#REF!</v>
      </c>
      <c r="K186" s="1083"/>
      <c r="L186" s="1083"/>
      <c r="M186" s="1083"/>
      <c r="N186" s="456"/>
      <c r="AH186" s="590"/>
      <c r="AI186" s="590"/>
      <c r="AK186" s="589"/>
      <c r="AL186" s="590"/>
    </row>
    <row r="187" spans="1:38" s="530" customFormat="1" ht="19.5" hidden="1" customHeight="1" x14ac:dyDescent="0.3">
      <c r="A187" s="587" t="e">
        <f>#REF!</f>
        <v>#REF!</v>
      </c>
      <c r="B187" s="587"/>
      <c r="C187" s="587"/>
      <c r="D187" s="587"/>
      <c r="E187" s="587"/>
      <c r="F187" s="587"/>
      <c r="G187" s="587"/>
      <c r="H187" s="587"/>
      <c r="I187" s="588" t="e">
        <f>#REF!</f>
        <v>#REF!</v>
      </c>
      <c r="J187" s="1083" t="e">
        <f>#REF!</f>
        <v>#REF!</v>
      </c>
      <c r="K187" s="1083"/>
      <c r="L187" s="1083"/>
      <c r="M187" s="1083"/>
      <c r="N187" s="456"/>
      <c r="AH187" s="590"/>
      <c r="AI187" s="590"/>
      <c r="AK187" s="589"/>
      <c r="AL187" s="590"/>
    </row>
    <row r="188" spans="1:38" s="530" customFormat="1" ht="19.5" hidden="1" customHeight="1" x14ac:dyDescent="0.3">
      <c r="A188" s="599"/>
      <c r="B188" s="599"/>
      <c r="C188" s="599"/>
      <c r="D188" s="599"/>
      <c r="E188" s="599"/>
      <c r="F188" s="599"/>
      <c r="G188" s="599"/>
      <c r="H188" s="599"/>
      <c r="I188" s="586" t="e">
        <f>#REF!</f>
        <v>#REF!</v>
      </c>
      <c r="J188" s="1083" t="e">
        <f>#REF!</f>
        <v>#REF!</v>
      </c>
      <c r="K188" s="1083"/>
      <c r="L188" s="1083"/>
      <c r="M188" s="1083"/>
      <c r="N188" s="456"/>
      <c r="AH188" s="590"/>
      <c r="AI188" s="590"/>
      <c r="AK188" s="590"/>
      <c r="AL188" s="590"/>
    </row>
    <row r="189" spans="1:38" s="530" customFormat="1" ht="33" hidden="1" customHeight="1" x14ac:dyDescent="0.3">
      <c r="A189" s="592" t="e">
        <f>#REF!</f>
        <v>#REF!</v>
      </c>
      <c r="B189" s="592"/>
      <c r="C189" s="592"/>
      <c r="D189" s="592"/>
      <c r="E189" s="592"/>
      <c r="F189" s="592"/>
      <c r="G189" s="592"/>
      <c r="H189" s="592"/>
      <c r="I189" s="586" t="e">
        <f>#REF!</f>
        <v>#REF!</v>
      </c>
      <c r="J189" s="1083"/>
      <c r="K189" s="1083"/>
      <c r="L189" s="1083"/>
      <c r="M189" s="1083"/>
      <c r="N189" s="456"/>
      <c r="AH189" s="590"/>
      <c r="AI189" s="590"/>
      <c r="AK189" s="590"/>
      <c r="AL189" s="590"/>
    </row>
    <row r="190" spans="1:38" s="530" customFormat="1" ht="19.5" hidden="1" customHeight="1" x14ac:dyDescent="0.3">
      <c r="A190" s="599" t="e">
        <f>#REF!</f>
        <v>#REF!</v>
      </c>
      <c r="B190" s="599"/>
      <c r="C190" s="599"/>
      <c r="D190" s="599"/>
      <c r="E190" s="599"/>
      <c r="F190" s="599"/>
      <c r="G190" s="599"/>
      <c r="H190" s="599"/>
      <c r="I190" s="588" t="e">
        <f>#REF!</f>
        <v>#REF!</v>
      </c>
      <c r="J190" s="1083" t="e">
        <f>#REF!</f>
        <v>#REF!</v>
      </c>
      <c r="K190" s="1083"/>
      <c r="L190" s="1083"/>
      <c r="M190" s="1083"/>
      <c r="N190" s="456"/>
      <c r="AH190" s="590"/>
      <c r="AI190" s="590"/>
      <c r="AK190" s="589"/>
      <c r="AL190" s="590"/>
    </row>
    <row r="191" spans="1:38" s="530" customFormat="1" ht="19.5" hidden="1" customHeight="1" x14ac:dyDescent="0.3">
      <c r="A191" s="599" t="e">
        <f>#REF!</f>
        <v>#REF!</v>
      </c>
      <c r="B191" s="599"/>
      <c r="C191" s="599"/>
      <c r="D191" s="599"/>
      <c r="E191" s="599"/>
      <c r="F191" s="599"/>
      <c r="G191" s="599"/>
      <c r="H191" s="599"/>
      <c r="I191" s="588" t="e">
        <f>#REF!</f>
        <v>#REF!</v>
      </c>
      <c r="J191" s="1083" t="e">
        <f>#REF!</f>
        <v>#REF!</v>
      </c>
      <c r="K191" s="1083"/>
      <c r="L191" s="1083"/>
      <c r="M191" s="1083"/>
      <c r="N191" s="456"/>
      <c r="AH191" s="590"/>
      <c r="AI191" s="590"/>
      <c r="AK191" s="589"/>
      <c r="AL191" s="590"/>
    </row>
    <row r="192" spans="1:38" s="530" customFormat="1" ht="19.5" hidden="1" customHeight="1" x14ac:dyDescent="0.3">
      <c r="A192" s="599" t="e">
        <f>#REF!</f>
        <v>#REF!</v>
      </c>
      <c r="B192" s="599"/>
      <c r="C192" s="599"/>
      <c r="D192" s="599"/>
      <c r="E192" s="599"/>
      <c r="F192" s="599"/>
      <c r="G192" s="599"/>
      <c r="H192" s="599"/>
      <c r="I192" s="588" t="e">
        <f>#REF!</f>
        <v>#REF!</v>
      </c>
      <c r="J192" s="1083" t="e">
        <f>#REF!</f>
        <v>#REF!</v>
      </c>
      <c r="K192" s="1083"/>
      <c r="L192" s="1083"/>
      <c r="M192" s="1083"/>
      <c r="N192" s="456"/>
      <c r="AH192" s="590"/>
      <c r="AI192" s="590"/>
      <c r="AK192" s="589"/>
      <c r="AL192" s="590"/>
    </row>
    <row r="193" spans="1:38" s="530" customFormat="1" ht="19.5" hidden="1" customHeight="1" x14ac:dyDescent="0.3">
      <c r="A193" s="599"/>
      <c r="B193" s="599"/>
      <c r="C193" s="599"/>
      <c r="D193" s="599"/>
      <c r="E193" s="599"/>
      <c r="F193" s="599"/>
      <c r="G193" s="599"/>
      <c r="H193" s="599"/>
      <c r="I193" s="586" t="e">
        <f>#REF!</f>
        <v>#REF!</v>
      </c>
      <c r="J193" s="1083" t="e">
        <f>#REF!</f>
        <v>#REF!</v>
      </c>
      <c r="K193" s="1083"/>
      <c r="L193" s="1083"/>
      <c r="M193" s="1083"/>
      <c r="N193" s="456"/>
      <c r="AH193" s="590"/>
      <c r="AI193" s="590"/>
      <c r="AK193" s="590"/>
      <c r="AL193" s="590"/>
    </row>
    <row r="194" spans="1:38" s="530" customFormat="1" ht="19.5" hidden="1" customHeight="1" x14ac:dyDescent="0.3">
      <c r="A194" s="592" t="e">
        <f>#REF!</f>
        <v>#REF!</v>
      </c>
      <c r="B194" s="592"/>
      <c r="C194" s="592"/>
      <c r="D194" s="592"/>
      <c r="E194" s="592"/>
      <c r="F194" s="592"/>
      <c r="G194" s="592"/>
      <c r="H194" s="592"/>
      <c r="I194" s="586" t="e">
        <f>#REF!</f>
        <v>#REF!</v>
      </c>
      <c r="J194" s="1083"/>
      <c r="K194" s="1083"/>
      <c r="L194" s="1083"/>
      <c r="M194" s="1083"/>
      <c r="N194" s="456"/>
      <c r="AH194" s="590"/>
      <c r="AI194" s="590"/>
      <c r="AK194" s="590"/>
      <c r="AL194" s="590"/>
    </row>
    <row r="195" spans="1:38" s="530" customFormat="1" ht="19.5" hidden="1" customHeight="1" x14ac:dyDescent="0.3">
      <c r="A195" s="587" t="e">
        <f>#REF!</f>
        <v>#REF!</v>
      </c>
      <c r="B195" s="587"/>
      <c r="C195" s="587"/>
      <c r="D195" s="587"/>
      <c r="E195" s="587"/>
      <c r="F195" s="587"/>
      <c r="G195" s="587"/>
      <c r="H195" s="587"/>
      <c r="I195" s="588" t="e">
        <f>#REF!</f>
        <v>#REF!</v>
      </c>
      <c r="J195" s="1083" t="e">
        <f>#REF!</f>
        <v>#REF!</v>
      </c>
      <c r="K195" s="1083"/>
      <c r="L195" s="1083"/>
      <c r="M195" s="1083"/>
      <c r="N195" s="456"/>
      <c r="AH195" s="590"/>
      <c r="AI195" s="590"/>
      <c r="AK195" s="589"/>
      <c r="AL195" s="590"/>
    </row>
    <row r="196" spans="1:38" s="530" customFormat="1" ht="19.5" hidden="1" customHeight="1" x14ac:dyDescent="0.3">
      <c r="A196" s="587" t="e">
        <f>#REF!</f>
        <v>#REF!</v>
      </c>
      <c r="B196" s="587"/>
      <c r="C196" s="587"/>
      <c r="D196" s="587"/>
      <c r="E196" s="587"/>
      <c r="F196" s="587"/>
      <c r="G196" s="587"/>
      <c r="H196" s="587"/>
      <c r="I196" s="588" t="e">
        <f>#REF!</f>
        <v>#REF!</v>
      </c>
      <c r="J196" s="1083" t="e">
        <f>#REF!</f>
        <v>#REF!</v>
      </c>
      <c r="K196" s="1083"/>
      <c r="L196" s="1083"/>
      <c r="M196" s="1083"/>
      <c r="N196" s="456"/>
      <c r="AH196" s="590"/>
      <c r="AI196" s="590"/>
      <c r="AK196" s="589"/>
      <c r="AL196" s="590"/>
    </row>
    <row r="197" spans="1:38" s="530" customFormat="1" ht="19.5" hidden="1" customHeight="1" x14ac:dyDescent="0.3">
      <c r="A197" s="599"/>
      <c r="B197" s="599"/>
      <c r="C197" s="599"/>
      <c r="D197" s="599"/>
      <c r="E197" s="599"/>
      <c r="F197" s="599"/>
      <c r="G197" s="599"/>
      <c r="H197" s="599"/>
      <c r="I197" s="586" t="e">
        <f>#REF!</f>
        <v>#REF!</v>
      </c>
      <c r="J197" s="1083" t="e">
        <f>#REF!</f>
        <v>#REF!</v>
      </c>
      <c r="K197" s="1083"/>
      <c r="L197" s="1083"/>
      <c r="M197" s="1083"/>
      <c r="N197" s="456"/>
      <c r="AH197" s="590"/>
      <c r="AI197" s="590"/>
      <c r="AK197" s="590"/>
      <c r="AL197" s="590"/>
    </row>
    <row r="198" spans="1:38" s="530" customFormat="1" ht="33" hidden="1" customHeight="1" x14ac:dyDescent="0.3">
      <c r="A198" s="592" t="e">
        <f>#REF!</f>
        <v>#REF!</v>
      </c>
      <c r="B198" s="592"/>
      <c r="C198" s="592"/>
      <c r="D198" s="592"/>
      <c r="E198" s="592"/>
      <c r="F198" s="592"/>
      <c r="G198" s="592"/>
      <c r="H198" s="592"/>
      <c r="I198" s="586" t="e">
        <f>#REF!</f>
        <v>#REF!</v>
      </c>
      <c r="J198" s="1083"/>
      <c r="K198" s="1083"/>
      <c r="L198" s="1083"/>
      <c r="M198" s="1083"/>
      <c r="N198" s="456"/>
      <c r="AH198" s="590"/>
      <c r="AI198" s="590"/>
      <c r="AK198" s="590"/>
      <c r="AL198" s="590"/>
    </row>
    <row r="199" spans="1:38" s="530" customFormat="1" ht="19.5" hidden="1" customHeight="1" x14ac:dyDescent="0.3">
      <c r="A199" s="587" t="e">
        <f>#REF!</f>
        <v>#REF!</v>
      </c>
      <c r="B199" s="587"/>
      <c r="C199" s="587"/>
      <c r="D199" s="587"/>
      <c r="E199" s="587"/>
      <c r="F199" s="587"/>
      <c r="G199" s="587"/>
      <c r="H199" s="587"/>
      <c r="I199" s="588" t="e">
        <f>#REF!</f>
        <v>#REF!</v>
      </c>
      <c r="J199" s="1083" t="e">
        <f>#REF!</f>
        <v>#REF!</v>
      </c>
      <c r="K199" s="1083"/>
      <c r="L199" s="1083"/>
      <c r="M199" s="1083"/>
      <c r="N199" s="456"/>
      <c r="AH199" s="590"/>
      <c r="AI199" s="590"/>
      <c r="AK199" s="589"/>
      <c r="AL199" s="590"/>
    </row>
    <row r="200" spans="1:38" s="530" customFormat="1" ht="19.5" hidden="1" customHeight="1" x14ac:dyDescent="0.3">
      <c r="A200" s="587" t="e">
        <f>#REF!</f>
        <v>#REF!</v>
      </c>
      <c r="B200" s="587"/>
      <c r="C200" s="587"/>
      <c r="D200" s="587"/>
      <c r="E200" s="587"/>
      <c r="F200" s="587"/>
      <c r="G200" s="587"/>
      <c r="H200" s="587"/>
      <c r="I200" s="588" t="e">
        <f>#REF!</f>
        <v>#REF!</v>
      </c>
      <c r="J200" s="1083" t="e">
        <f>#REF!</f>
        <v>#REF!</v>
      </c>
      <c r="K200" s="1083"/>
      <c r="L200" s="1083"/>
      <c r="M200" s="1083"/>
      <c r="N200" s="456"/>
      <c r="AH200" s="590"/>
      <c r="AI200" s="590"/>
      <c r="AK200" s="589"/>
      <c r="AL200" s="590"/>
    </row>
    <row r="201" spans="1:38" s="530" customFormat="1" ht="19.5" hidden="1" customHeight="1" x14ac:dyDescent="0.3">
      <c r="A201" s="587" t="e">
        <f>#REF!</f>
        <v>#REF!</v>
      </c>
      <c r="B201" s="587"/>
      <c r="C201" s="587"/>
      <c r="D201" s="587"/>
      <c r="E201" s="587"/>
      <c r="F201" s="587"/>
      <c r="G201" s="587"/>
      <c r="H201" s="587"/>
      <c r="I201" s="588" t="e">
        <f>#REF!</f>
        <v>#REF!</v>
      </c>
      <c r="J201" s="1083" t="e">
        <f>#REF!</f>
        <v>#REF!</v>
      </c>
      <c r="K201" s="1083"/>
      <c r="L201" s="1083"/>
      <c r="M201" s="1083"/>
      <c r="N201" s="456"/>
      <c r="AH201" s="590"/>
      <c r="AI201" s="590"/>
      <c r="AK201" s="589"/>
      <c r="AL201" s="590"/>
    </row>
    <row r="202" spans="1:38" s="530" customFormat="1" ht="19.5" hidden="1" customHeight="1" x14ac:dyDescent="0.3">
      <c r="A202" s="587" t="e">
        <f>#REF!</f>
        <v>#REF!</v>
      </c>
      <c r="B202" s="587"/>
      <c r="C202" s="587"/>
      <c r="D202" s="587"/>
      <c r="E202" s="587"/>
      <c r="F202" s="587"/>
      <c r="G202" s="587"/>
      <c r="H202" s="587"/>
      <c r="I202" s="588" t="e">
        <f>#REF!</f>
        <v>#REF!</v>
      </c>
      <c r="J202" s="1083" t="e">
        <f>#REF!</f>
        <v>#REF!</v>
      </c>
      <c r="K202" s="1083"/>
      <c r="L202" s="1083"/>
      <c r="M202" s="1083"/>
      <c r="N202" s="456"/>
      <c r="AH202" s="590"/>
      <c r="AI202" s="590"/>
      <c r="AK202" s="589"/>
      <c r="AL202" s="590"/>
    </row>
    <row r="203" spans="1:38" s="530" customFormat="1" ht="19.5" hidden="1" customHeight="1" x14ac:dyDescent="0.3">
      <c r="A203" s="587" t="e">
        <f>#REF!</f>
        <v>#REF!</v>
      </c>
      <c r="B203" s="587"/>
      <c r="C203" s="587"/>
      <c r="D203" s="587"/>
      <c r="E203" s="587"/>
      <c r="F203" s="587"/>
      <c r="G203" s="587"/>
      <c r="H203" s="587"/>
      <c r="I203" s="588" t="e">
        <f>#REF!</f>
        <v>#REF!</v>
      </c>
      <c r="J203" s="1083" t="e">
        <f>#REF!</f>
        <v>#REF!</v>
      </c>
      <c r="K203" s="1083"/>
      <c r="L203" s="1083"/>
      <c r="M203" s="1083"/>
      <c r="N203" s="456"/>
      <c r="AH203" s="590"/>
      <c r="AI203" s="590"/>
      <c r="AK203" s="589"/>
      <c r="AL203" s="590"/>
    </row>
    <row r="204" spans="1:38" s="530" customFormat="1" ht="19.5" hidden="1" customHeight="1" x14ac:dyDescent="0.3">
      <c r="A204" s="587" t="e">
        <f>#REF!</f>
        <v>#REF!</v>
      </c>
      <c r="B204" s="587"/>
      <c r="C204" s="587"/>
      <c r="D204" s="587"/>
      <c r="E204" s="587"/>
      <c r="F204" s="587"/>
      <c r="G204" s="587"/>
      <c r="H204" s="587"/>
      <c r="I204" s="588" t="e">
        <f>#REF!</f>
        <v>#REF!</v>
      </c>
      <c r="J204" s="1083" t="e">
        <f>#REF!</f>
        <v>#REF!</v>
      </c>
      <c r="K204" s="1083"/>
      <c r="L204" s="1083"/>
      <c r="M204" s="1083"/>
      <c r="N204" s="456"/>
      <c r="AH204" s="590"/>
      <c r="AI204" s="590"/>
      <c r="AK204" s="589"/>
      <c r="AL204" s="590"/>
    </row>
    <row r="205" spans="1:38" s="530" customFormat="1" ht="19.5" hidden="1" customHeight="1" x14ac:dyDescent="0.3">
      <c r="A205" s="599"/>
      <c r="B205" s="599"/>
      <c r="C205" s="599"/>
      <c r="D205" s="599"/>
      <c r="E205" s="599"/>
      <c r="F205" s="599"/>
      <c r="G205" s="599"/>
      <c r="H205" s="599"/>
      <c r="I205" s="586" t="e">
        <f>#REF!</f>
        <v>#REF!</v>
      </c>
      <c r="J205" s="1083" t="e">
        <f>#REF!</f>
        <v>#REF!</v>
      </c>
      <c r="K205" s="1083"/>
      <c r="L205" s="1083"/>
      <c r="M205" s="1083"/>
      <c r="N205" s="456"/>
      <c r="AH205" s="590"/>
      <c r="AI205" s="590"/>
      <c r="AK205" s="590"/>
      <c r="AL205" s="590"/>
    </row>
    <row r="206" spans="1:38" s="530" customFormat="1" ht="33" hidden="1" customHeight="1" x14ac:dyDescent="0.3">
      <c r="A206" s="592" t="e">
        <f>#REF!</f>
        <v>#REF!</v>
      </c>
      <c r="B206" s="592"/>
      <c r="C206" s="592"/>
      <c r="D206" s="592"/>
      <c r="E206" s="592"/>
      <c r="F206" s="592"/>
      <c r="G206" s="592"/>
      <c r="H206" s="592"/>
      <c r="I206" s="586" t="e">
        <f>#REF!</f>
        <v>#REF!</v>
      </c>
      <c r="J206" s="1083"/>
      <c r="K206" s="1083"/>
      <c r="L206" s="1083"/>
      <c r="M206" s="1083"/>
      <c r="N206" s="456"/>
      <c r="AH206" s="590"/>
      <c r="AI206" s="590"/>
      <c r="AK206" s="590"/>
      <c r="AL206" s="590"/>
    </row>
    <row r="207" spans="1:38" s="530" customFormat="1" ht="33" hidden="1" customHeight="1" x14ac:dyDescent="0.3">
      <c r="A207" s="587" t="e">
        <f>#REF!</f>
        <v>#REF!</v>
      </c>
      <c r="B207" s="587"/>
      <c r="C207" s="587"/>
      <c r="D207" s="587"/>
      <c r="E207" s="587"/>
      <c r="F207" s="587"/>
      <c r="G207" s="587"/>
      <c r="H207" s="587"/>
      <c r="I207" s="588" t="e">
        <f>#REF!</f>
        <v>#REF!</v>
      </c>
      <c r="J207" s="1083" t="e">
        <f>#REF!</f>
        <v>#REF!</v>
      </c>
      <c r="K207" s="1083"/>
      <c r="L207" s="1083"/>
      <c r="M207" s="1083"/>
      <c r="N207" s="456"/>
      <c r="AH207" s="590"/>
      <c r="AI207" s="590"/>
      <c r="AK207" s="589"/>
      <c r="AL207" s="590"/>
    </row>
    <row r="208" spans="1:38" s="530" customFormat="1" ht="19.5" hidden="1" customHeight="1" x14ac:dyDescent="0.3">
      <c r="A208" s="587" t="e">
        <f>#REF!</f>
        <v>#REF!</v>
      </c>
      <c r="B208" s="587"/>
      <c r="C208" s="587"/>
      <c r="D208" s="587"/>
      <c r="E208" s="587"/>
      <c r="F208" s="587"/>
      <c r="G208" s="587"/>
      <c r="H208" s="587"/>
      <c r="I208" s="588" t="e">
        <f>#REF!</f>
        <v>#REF!</v>
      </c>
      <c r="J208" s="1083" t="e">
        <f>#REF!</f>
        <v>#REF!</v>
      </c>
      <c r="K208" s="1083"/>
      <c r="L208" s="1083"/>
      <c r="M208" s="1083"/>
      <c r="N208" s="456"/>
      <c r="AH208" s="590"/>
      <c r="AI208" s="590"/>
      <c r="AK208" s="589"/>
      <c r="AL208" s="590"/>
    </row>
    <row r="209" spans="1:38" s="530" customFormat="1" ht="19.5" hidden="1" customHeight="1" x14ac:dyDescent="0.3">
      <c r="A209" s="587" t="e">
        <f>#REF!</f>
        <v>#REF!</v>
      </c>
      <c r="B209" s="587"/>
      <c r="C209" s="587"/>
      <c r="D209" s="587"/>
      <c r="E209" s="587"/>
      <c r="F209" s="587"/>
      <c r="G209" s="587"/>
      <c r="H209" s="587"/>
      <c r="I209" s="588" t="e">
        <f>#REF!</f>
        <v>#REF!</v>
      </c>
      <c r="J209" s="1083" t="e">
        <f>#REF!</f>
        <v>#REF!</v>
      </c>
      <c r="K209" s="1083"/>
      <c r="L209" s="1083"/>
      <c r="M209" s="1083"/>
      <c r="N209" s="456"/>
      <c r="AH209" s="590"/>
      <c r="AI209" s="590"/>
      <c r="AK209" s="589"/>
      <c r="AL209" s="590"/>
    </row>
    <row r="210" spans="1:38" s="530" customFormat="1" ht="19.5" hidden="1" customHeight="1" x14ac:dyDescent="0.3">
      <c r="A210" s="599" t="e">
        <f>#REF!</f>
        <v>#REF!</v>
      </c>
      <c r="B210" s="599"/>
      <c r="C210" s="599"/>
      <c r="D210" s="599"/>
      <c r="E210" s="599"/>
      <c r="F210" s="599"/>
      <c r="G210" s="599"/>
      <c r="H210" s="599"/>
      <c r="I210" s="586" t="e">
        <f>#REF!</f>
        <v>#REF!</v>
      </c>
      <c r="J210" s="1083" t="e">
        <f>#REF!</f>
        <v>#REF!</v>
      </c>
      <c r="K210" s="1083"/>
      <c r="L210" s="1083"/>
      <c r="M210" s="1083"/>
      <c r="N210" s="456"/>
      <c r="AH210" s="590"/>
      <c r="AI210" s="590"/>
      <c r="AK210" s="590"/>
      <c r="AL210" s="590"/>
    </row>
    <row r="211" spans="1:38" s="530" customFormat="1" ht="33" hidden="1" customHeight="1" x14ac:dyDescent="0.3">
      <c r="A211" s="592" t="e">
        <f>#REF!</f>
        <v>#REF!</v>
      </c>
      <c r="B211" s="592"/>
      <c r="C211" s="592"/>
      <c r="D211" s="592"/>
      <c r="E211" s="592"/>
      <c r="F211" s="592"/>
      <c r="G211" s="592"/>
      <c r="H211" s="592"/>
      <c r="I211" s="586" t="e">
        <f>#REF!</f>
        <v>#REF!</v>
      </c>
      <c r="J211" s="1083"/>
      <c r="K211" s="1083"/>
      <c r="L211" s="1083"/>
      <c r="M211" s="1083"/>
      <c r="N211" s="456"/>
      <c r="AH211" s="590"/>
      <c r="AI211" s="590"/>
      <c r="AK211" s="590"/>
      <c r="AL211" s="590"/>
    </row>
    <row r="212" spans="1:38" s="530" customFormat="1" ht="19.5" hidden="1" customHeight="1" x14ac:dyDescent="0.3">
      <c r="A212" s="587" t="e">
        <f>#REF!</f>
        <v>#REF!</v>
      </c>
      <c r="B212" s="587"/>
      <c r="C212" s="587"/>
      <c r="D212" s="587"/>
      <c r="E212" s="587"/>
      <c r="F212" s="587"/>
      <c r="G212" s="587"/>
      <c r="H212" s="587"/>
      <c r="I212" s="588" t="e">
        <f>#REF!</f>
        <v>#REF!</v>
      </c>
      <c r="J212" s="1083" t="e">
        <f>#REF!</f>
        <v>#REF!</v>
      </c>
      <c r="K212" s="1083"/>
      <c r="L212" s="1083"/>
      <c r="M212" s="1083"/>
      <c r="N212" s="456"/>
      <c r="AH212" s="590"/>
      <c r="AI212" s="590"/>
      <c r="AK212" s="589"/>
      <c r="AL212" s="590"/>
    </row>
    <row r="213" spans="1:38" s="530" customFormat="1" ht="19.5" hidden="1" customHeight="1" x14ac:dyDescent="0.3">
      <c r="A213" s="587" t="e">
        <f>#REF!</f>
        <v>#REF!</v>
      </c>
      <c r="B213" s="587"/>
      <c r="C213" s="587"/>
      <c r="D213" s="587"/>
      <c r="E213" s="587"/>
      <c r="F213" s="587"/>
      <c r="G213" s="587"/>
      <c r="H213" s="587"/>
      <c r="I213" s="588" t="e">
        <f>#REF!</f>
        <v>#REF!</v>
      </c>
      <c r="J213" s="1083" t="e">
        <f>#REF!</f>
        <v>#REF!</v>
      </c>
      <c r="K213" s="1083"/>
      <c r="L213" s="1083"/>
      <c r="M213" s="1083"/>
      <c r="N213" s="456"/>
      <c r="AH213" s="590"/>
      <c r="AI213" s="590"/>
      <c r="AK213" s="589"/>
      <c r="AL213" s="590"/>
    </row>
    <row r="214" spans="1:38" s="530" customFormat="1" ht="32.25" hidden="1" customHeight="1" x14ac:dyDescent="0.3">
      <c r="A214" s="587" t="e">
        <f>#REF!</f>
        <v>#REF!</v>
      </c>
      <c r="B214" s="587"/>
      <c r="C214" s="587"/>
      <c r="D214" s="587"/>
      <c r="E214" s="587"/>
      <c r="F214" s="587"/>
      <c r="G214" s="587"/>
      <c r="H214" s="587"/>
      <c r="I214" s="588" t="e">
        <f>#REF!</f>
        <v>#REF!</v>
      </c>
      <c r="J214" s="1083" t="e">
        <f>#REF!</f>
        <v>#REF!</v>
      </c>
      <c r="K214" s="1083"/>
      <c r="L214" s="1083"/>
      <c r="M214" s="1083"/>
      <c r="N214" s="456"/>
      <c r="AH214" s="590"/>
      <c r="AI214" s="590"/>
      <c r="AK214" s="589"/>
      <c r="AL214" s="590"/>
    </row>
    <row r="215" spans="1:38" s="530" customFormat="1" ht="19.5" hidden="1" customHeight="1" x14ac:dyDescent="0.3">
      <c r="A215" s="587" t="e">
        <f>#REF!</f>
        <v>#REF!</v>
      </c>
      <c r="B215" s="587"/>
      <c r="C215" s="587"/>
      <c r="D215" s="587"/>
      <c r="E215" s="587"/>
      <c r="F215" s="587"/>
      <c r="G215" s="587"/>
      <c r="H215" s="587"/>
      <c r="I215" s="588" t="e">
        <f>#REF!</f>
        <v>#REF!</v>
      </c>
      <c r="J215" s="1083" t="e">
        <f>#REF!</f>
        <v>#REF!</v>
      </c>
      <c r="K215" s="1083"/>
      <c r="L215" s="1083"/>
      <c r="M215" s="1083"/>
      <c r="N215" s="456"/>
      <c r="AH215" s="590"/>
      <c r="AI215" s="590"/>
      <c r="AK215" s="589"/>
      <c r="AL215" s="590"/>
    </row>
    <row r="216" spans="1:38" s="530" customFormat="1" ht="19.5" hidden="1" customHeight="1" x14ac:dyDescent="0.3">
      <c r="A216" s="591"/>
      <c r="B216" s="591"/>
      <c r="C216" s="591"/>
      <c r="D216" s="591"/>
      <c r="E216" s="591"/>
      <c r="F216" s="591"/>
      <c r="G216" s="591"/>
      <c r="H216" s="591"/>
      <c r="I216" s="586" t="e">
        <f>#REF!</f>
        <v>#REF!</v>
      </c>
      <c r="J216" s="1083" t="e">
        <f>#REF!</f>
        <v>#REF!</v>
      </c>
      <c r="K216" s="1083"/>
      <c r="L216" s="1083"/>
      <c r="M216" s="1083"/>
      <c r="N216" s="582"/>
      <c r="AH216" s="590"/>
      <c r="AI216" s="590"/>
      <c r="AK216" s="590"/>
      <c r="AL216" s="590"/>
    </row>
    <row r="217" spans="1:38" s="530" customFormat="1" hidden="1" x14ac:dyDescent="0.3">
      <c r="A217" s="594"/>
      <c r="B217" s="594"/>
      <c r="C217" s="594"/>
      <c r="D217" s="594"/>
      <c r="E217" s="594"/>
      <c r="F217" s="594"/>
      <c r="G217" s="594"/>
      <c r="H217" s="594"/>
      <c r="I217" s="586" t="e">
        <f>#REF!</f>
        <v>#REF!</v>
      </c>
      <c r="J217" s="1083" t="e">
        <f>#REF!</f>
        <v>#REF!</v>
      </c>
      <c r="K217" s="1083"/>
      <c r="L217" s="1083"/>
      <c r="M217" s="1083"/>
      <c r="N217" s="582"/>
      <c r="AH217" s="590"/>
      <c r="AI217" s="590"/>
      <c r="AK217" s="590"/>
      <c r="AL217" s="590"/>
    </row>
    <row r="218" spans="1:38" s="530" customFormat="1" ht="19.5" hidden="1" customHeight="1" x14ac:dyDescent="0.3">
      <c r="A218" s="596"/>
      <c r="B218" s="596"/>
      <c r="C218" s="596"/>
      <c r="D218" s="596"/>
      <c r="E218" s="596"/>
      <c r="F218" s="596"/>
      <c r="G218" s="596"/>
      <c r="H218" s="596"/>
      <c r="I218" s="586" t="e">
        <f>#REF!</f>
        <v>#REF!</v>
      </c>
      <c r="J218" s="1083" t="e">
        <f>#REF!</f>
        <v>#REF!</v>
      </c>
      <c r="K218" s="1083"/>
      <c r="L218" s="1083"/>
      <c r="M218" s="1083"/>
      <c r="N218" s="582"/>
      <c r="AH218" s="590"/>
      <c r="AI218" s="590"/>
      <c r="AK218" s="590"/>
      <c r="AL218" s="590"/>
    </row>
    <row r="219" spans="1:38" s="531" customFormat="1" x14ac:dyDescent="0.3">
      <c r="A219" s="600"/>
      <c r="B219" s="600"/>
      <c r="C219" s="600"/>
      <c r="D219" s="600"/>
      <c r="E219" s="600"/>
      <c r="F219" s="600"/>
      <c r="G219" s="600"/>
      <c r="H219" s="600"/>
      <c r="I219" s="601"/>
      <c r="J219" s="1065"/>
      <c r="K219" s="1065"/>
      <c r="L219" s="1065"/>
      <c r="M219" s="1065"/>
      <c r="N219" s="529"/>
      <c r="O219" s="530"/>
    </row>
    <row r="220" spans="1:38" s="531" customFormat="1" x14ac:dyDescent="0.3">
      <c r="A220" s="579"/>
      <c r="B220" s="579"/>
      <c r="C220" s="579"/>
      <c r="D220" s="579"/>
      <c r="E220" s="579"/>
      <c r="F220" s="579"/>
      <c r="G220" s="579"/>
      <c r="H220" s="579"/>
      <c r="I220" s="580"/>
      <c r="J220" s="580"/>
      <c r="K220" s="580"/>
      <c r="L220" s="580"/>
      <c r="M220" s="580"/>
      <c r="N220" s="529"/>
      <c r="O220" s="530"/>
    </row>
    <row r="221" spans="1:38" s="531" customFormat="1" x14ac:dyDescent="0.3">
      <c r="A221" s="579"/>
      <c r="B221" s="579"/>
      <c r="C221" s="579"/>
      <c r="D221" s="579"/>
      <c r="E221" s="579"/>
      <c r="F221" s="579"/>
      <c r="G221" s="579"/>
      <c r="H221" s="579"/>
      <c r="I221" s="580"/>
      <c r="J221" s="580"/>
      <c r="K221" s="580"/>
      <c r="L221" s="580"/>
      <c r="M221" s="580"/>
      <c r="N221" s="529"/>
      <c r="O221" s="530"/>
    </row>
  </sheetData>
  <sheetProtection algorithmName="SHA-512" hashValue="3LSz+wDV27+/Yx9PplKrEmInltP4egDtc+xG3HHC2EVmselrXNFFXcJzHWNV6t3QOX6fd+/KHqYWYuFtTQTu4Q==" saltValue="GasOhnmP0o/N3aFGWLOJjA==" spinCount="100000" sheet="1" objects="1" scenario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7" priority="1" stopIfTrue="1">
      <formula>#REF!=""</formula>
    </cfRule>
  </conditionalFormatting>
  <conditionalFormatting sqref="N20">
    <cfRule type="expression" dxfId="6"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C12" sqref="C12:G12"/>
    </sheetView>
  </sheetViews>
  <sheetFormatPr defaultRowHeight="16.5" x14ac:dyDescent="0.3"/>
  <cols>
    <col min="1" max="2" width="6.625" style="620" customWidth="1"/>
    <col min="3" max="3" width="21.625" style="620" customWidth="1"/>
    <col min="4" max="4" width="13.375" style="620" customWidth="1"/>
    <col min="5" max="5" width="23.625" style="620" customWidth="1"/>
    <col min="6" max="6" width="11.875" style="620" customWidth="1"/>
    <col min="7" max="7" width="14.375" style="620" customWidth="1"/>
    <col min="8" max="8" width="15.625" style="607" hidden="1" customWidth="1"/>
    <col min="9" max="9" width="20" style="608" hidden="1" customWidth="1"/>
    <col min="10" max="10" width="41.5" style="608" hidden="1" customWidth="1"/>
    <col min="11" max="11" width="21.25" style="608" hidden="1" customWidth="1"/>
    <col min="12" max="12" width="14.25" style="608" hidden="1" customWidth="1"/>
    <col min="13" max="13" width="14.25" style="608" customWidth="1"/>
    <col min="14" max="16" width="9" style="609" customWidth="1"/>
    <col min="17" max="19" width="9" style="610"/>
    <col min="20" max="21" width="9" style="611"/>
    <col min="22" max="16384" width="9" style="612"/>
  </cols>
  <sheetData>
    <row r="1" spans="1:21" s="606" customFormat="1" ht="39.950000000000003" customHeight="1" x14ac:dyDescent="0.3">
      <c r="A1" s="1088" t="s">
        <v>218</v>
      </c>
      <c r="B1" s="1088"/>
      <c r="C1" s="1088"/>
      <c r="D1" s="1088"/>
      <c r="E1" s="1088"/>
      <c r="F1" s="1088"/>
      <c r="G1" s="1088"/>
      <c r="H1" s="602"/>
      <c r="I1" s="603"/>
      <c r="J1" s="603"/>
      <c r="K1" s="603"/>
      <c r="L1" s="603"/>
      <c r="M1" s="603"/>
      <c r="N1" s="603"/>
      <c r="O1" s="603"/>
      <c r="P1" s="603"/>
      <c r="Q1" s="604"/>
      <c r="R1" s="604"/>
      <c r="S1" s="604"/>
      <c r="T1" s="605"/>
      <c r="U1" s="605"/>
    </row>
    <row r="2" spans="1:21" ht="18" customHeight="1" x14ac:dyDescent="0.3">
      <c r="A2" s="426" t="str">
        <f>Cover!B3</f>
        <v>Specification No: CC/NT/W-COND/DOM/A00/26/07413</v>
      </c>
      <c r="B2" s="426"/>
      <c r="C2" s="427"/>
      <c r="D2" s="428"/>
      <c r="E2" s="428"/>
      <c r="F2" s="428"/>
      <c r="G2" s="430" t="s">
        <v>219</v>
      </c>
    </row>
    <row r="3" spans="1:21" ht="18" customHeight="1" x14ac:dyDescent="0.3">
      <c r="A3" s="502"/>
      <c r="B3" s="502"/>
      <c r="C3" s="503"/>
      <c r="D3" s="524"/>
      <c r="E3" s="524"/>
      <c r="F3" s="524"/>
      <c r="G3" s="504"/>
    </row>
    <row r="4" spans="1:21" ht="18.95" customHeight="1" x14ac:dyDescent="0.3">
      <c r="A4" s="1074" t="s">
        <v>220</v>
      </c>
      <c r="B4" s="1074"/>
      <c r="C4" s="1074"/>
      <c r="D4" s="1074"/>
      <c r="E4" s="1074"/>
      <c r="F4" s="1074"/>
      <c r="G4" s="1074"/>
    </row>
    <row r="5" spans="1:21" ht="21" customHeight="1" x14ac:dyDescent="0.3">
      <c r="A5" s="613" t="s">
        <v>5</v>
      </c>
      <c r="B5" s="613"/>
      <c r="C5" s="581"/>
      <c r="D5" s="581"/>
      <c r="E5" s="581"/>
      <c r="F5" s="581"/>
      <c r="G5" s="581"/>
    </row>
    <row r="6" spans="1:21" ht="21" customHeight="1" x14ac:dyDescent="0.3">
      <c r="A6" s="614" t="s">
        <v>221</v>
      </c>
      <c r="B6" s="614"/>
      <c r="C6" s="581"/>
      <c r="D6" s="581"/>
      <c r="E6" s="581"/>
      <c r="F6" s="581"/>
      <c r="G6" s="581"/>
    </row>
    <row r="7" spans="1:21" ht="21" customHeight="1" x14ac:dyDescent="0.3">
      <c r="A7" s="614" t="s">
        <v>8</v>
      </c>
      <c r="B7" s="614"/>
      <c r="C7" s="581"/>
      <c r="D7" s="581"/>
      <c r="E7" s="581"/>
      <c r="F7" s="581"/>
      <c r="G7" s="581"/>
    </row>
    <row r="8" spans="1:21" ht="21" customHeight="1" x14ac:dyDescent="0.3">
      <c r="A8" s="614" t="s">
        <v>10</v>
      </c>
      <c r="B8" s="614"/>
      <c r="C8" s="581"/>
      <c r="D8" s="581"/>
      <c r="E8" s="581"/>
      <c r="F8" s="581"/>
      <c r="G8" s="581"/>
    </row>
    <row r="9" spans="1:21" ht="21" customHeight="1" x14ac:dyDescent="0.3">
      <c r="A9" s="614" t="s">
        <v>222</v>
      </c>
      <c r="B9" s="614"/>
      <c r="C9" s="581"/>
      <c r="D9" s="581"/>
      <c r="E9" s="581"/>
      <c r="F9" s="581"/>
      <c r="G9" s="581"/>
    </row>
    <row r="10" spans="1:21" ht="21" customHeight="1" x14ac:dyDescent="0.3">
      <c r="A10" s="614" t="s">
        <v>223</v>
      </c>
      <c r="B10" s="614"/>
      <c r="C10" s="581"/>
      <c r="D10" s="581"/>
      <c r="E10" s="581"/>
      <c r="F10" s="581"/>
      <c r="G10" s="581"/>
    </row>
    <row r="11" spans="1:21" ht="21" customHeight="1" x14ac:dyDescent="0.3">
      <c r="A11" s="581"/>
      <c r="B11" s="581"/>
      <c r="C11" s="581"/>
      <c r="D11" s="581"/>
      <c r="E11" s="581"/>
      <c r="F11" s="581"/>
      <c r="G11" s="581"/>
    </row>
    <row r="12" spans="1:21" ht="112.5" customHeight="1" x14ac:dyDescent="0.3">
      <c r="A12" s="615" t="s">
        <v>224</v>
      </c>
      <c r="B12" s="615"/>
      <c r="C12" s="1089"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2" s="1089"/>
      <c r="E12" s="1089"/>
      <c r="F12" s="1089"/>
      <c r="G12" s="1089"/>
    </row>
    <row r="13" spans="1:21" ht="21" customHeight="1" x14ac:dyDescent="0.3">
      <c r="A13" s="616" t="s">
        <v>225</v>
      </c>
      <c r="B13" s="616"/>
      <c r="C13" s="617"/>
      <c r="D13" s="616"/>
      <c r="E13" s="616"/>
      <c r="F13" s="616"/>
      <c r="G13" s="616"/>
    </row>
    <row r="14" spans="1:21" ht="55.5" customHeight="1" x14ac:dyDescent="0.3">
      <c r="A14" s="1090" t="s">
        <v>226</v>
      </c>
      <c r="B14" s="1090"/>
      <c r="C14" s="1090"/>
      <c r="D14" s="1090"/>
      <c r="E14" s="1090"/>
      <c r="F14" s="1090"/>
      <c r="G14" s="1090"/>
      <c r="I14" s="618" t="s">
        <v>227</v>
      </c>
      <c r="J14" s="619" t="s">
        <v>228</v>
      </c>
    </row>
    <row r="15" spans="1:21" ht="69.95" customHeight="1" x14ac:dyDescent="0.3">
      <c r="B15" s="621">
        <v>1</v>
      </c>
      <c r="C15" s="1085" t="s">
        <v>475</v>
      </c>
      <c r="D15" s="1086"/>
      <c r="E15" s="1086"/>
      <c r="F15" s="1087"/>
      <c r="G15" s="622"/>
      <c r="H15" s="623">
        <f>'Sch-1'!N133+'Sch-2'!J134+'Sch-3 '!P68+'Sch-4'!P33+'Sch-4b'!P35+'Sch-8'!M20</f>
        <v>0</v>
      </c>
      <c r="I15" s="624">
        <f>IF(H15=0,0,G15/H15)</f>
        <v>0</v>
      </c>
    </row>
    <row r="16" spans="1:21" ht="69.95" customHeight="1" x14ac:dyDescent="0.3">
      <c r="B16" s="621">
        <v>2</v>
      </c>
      <c r="C16" s="1085" t="s">
        <v>476</v>
      </c>
      <c r="D16" s="1086"/>
      <c r="E16" s="1086"/>
      <c r="F16" s="1087"/>
      <c r="G16" s="625"/>
      <c r="H16" s="623">
        <f>'Sch-1'!N133+'Sch-2'!J134+'Sch-3 '!P68+'Sch-4'!P33+'Sch-4b'!P35+'Sch-8'!M20</f>
        <v>0</v>
      </c>
      <c r="I16" s="626">
        <f>G16</f>
        <v>0</v>
      </c>
    </row>
    <row r="17" spans="1:21" s="627" customFormat="1" ht="54.95" customHeight="1" x14ac:dyDescent="0.3">
      <c r="B17" s="628">
        <v>3</v>
      </c>
      <c r="C17" s="1092" t="s">
        <v>229</v>
      </c>
      <c r="D17" s="1093"/>
      <c r="E17" s="1093"/>
      <c r="F17" s="1094"/>
      <c r="G17" s="629"/>
      <c r="H17" s="630"/>
      <c r="I17" s="631"/>
      <c r="J17" s="631"/>
      <c r="K17" s="631"/>
      <c r="L17" s="631"/>
      <c r="M17" s="631"/>
      <c r="N17" s="632"/>
      <c r="O17" s="632"/>
      <c r="P17" s="632"/>
      <c r="Q17" s="633"/>
      <c r="R17" s="633"/>
      <c r="S17" s="633"/>
      <c r="T17" s="634"/>
      <c r="U17" s="634"/>
    </row>
    <row r="18" spans="1:21" s="627" customFormat="1" ht="21" customHeight="1" x14ac:dyDescent="0.3">
      <c r="B18" s="635"/>
      <c r="C18" s="636" t="s">
        <v>230</v>
      </c>
      <c r="D18" s="637"/>
      <c r="E18" s="638"/>
      <c r="F18" s="639" t="s">
        <v>231</v>
      </c>
      <c r="G18" s="640"/>
      <c r="H18" s="641">
        <f>'Sch-1'!N133</f>
        <v>0</v>
      </c>
      <c r="I18" s="642">
        <f t="shared" ref="I18:I23" si="0">IF(H18=0,0,G18/H18)</f>
        <v>0</v>
      </c>
      <c r="J18" s="643" t="s">
        <v>232</v>
      </c>
      <c r="K18" s="644">
        <f>I15+I16+I18+I25</f>
        <v>0</v>
      </c>
      <c r="L18" s="631"/>
      <c r="M18" s="631"/>
      <c r="N18" s="632"/>
      <c r="O18" s="632"/>
      <c r="P18" s="632"/>
      <c r="Q18" s="633"/>
      <c r="R18" s="633"/>
      <c r="S18" s="633"/>
      <c r="T18" s="634"/>
      <c r="U18" s="634"/>
    </row>
    <row r="19" spans="1:21" s="627" customFormat="1" ht="21" customHeight="1" x14ac:dyDescent="0.3">
      <c r="B19" s="635"/>
      <c r="C19" s="645" t="s">
        <v>233</v>
      </c>
      <c r="D19" s="637"/>
      <c r="E19" s="638"/>
      <c r="F19" s="639" t="s">
        <v>231</v>
      </c>
      <c r="G19" s="640"/>
      <c r="H19" s="641">
        <f>'Sch-2'!J134</f>
        <v>0</v>
      </c>
      <c r="I19" s="642">
        <f t="shared" si="0"/>
        <v>0</v>
      </c>
      <c r="J19" s="643" t="s">
        <v>233</v>
      </c>
      <c r="K19" s="644">
        <f>I15+I16+I19+I26</f>
        <v>0</v>
      </c>
      <c r="L19" s="631"/>
      <c r="M19" s="631"/>
      <c r="N19" s="632"/>
      <c r="O19" s="632"/>
      <c r="P19" s="632"/>
      <c r="Q19" s="633"/>
      <c r="R19" s="633"/>
      <c r="S19" s="633"/>
      <c r="T19" s="634"/>
      <c r="U19" s="634"/>
    </row>
    <row r="20" spans="1:21" s="627" customFormat="1" ht="21" customHeight="1" x14ac:dyDescent="0.3">
      <c r="B20" s="635"/>
      <c r="C20" s="645" t="s">
        <v>234</v>
      </c>
      <c r="D20" s="637"/>
      <c r="E20" s="638"/>
      <c r="F20" s="639" t="s">
        <v>231</v>
      </c>
      <c r="G20" s="640"/>
      <c r="H20" s="641">
        <f>'Sch-3 '!P68</f>
        <v>0</v>
      </c>
      <c r="I20" s="642">
        <f t="shared" si="0"/>
        <v>0</v>
      </c>
      <c r="J20" s="643" t="s">
        <v>234</v>
      </c>
      <c r="K20" s="644">
        <f>I15+I16+I20+I27</f>
        <v>0</v>
      </c>
      <c r="L20" s="631"/>
      <c r="M20" s="631"/>
      <c r="N20" s="632"/>
      <c r="O20" s="632"/>
      <c r="P20" s="632"/>
      <c r="Q20" s="633"/>
      <c r="R20" s="633"/>
      <c r="S20" s="633"/>
      <c r="T20" s="634"/>
      <c r="U20" s="634"/>
    </row>
    <row r="21" spans="1:21" s="627" customFormat="1" ht="21" hidden="1" customHeight="1" x14ac:dyDescent="0.3">
      <c r="B21" s="635"/>
      <c r="C21" s="636" t="s">
        <v>235</v>
      </c>
      <c r="D21" s="637"/>
      <c r="E21" s="638"/>
      <c r="F21" s="639" t="s">
        <v>231</v>
      </c>
      <c r="G21" s="640"/>
      <c r="H21" s="641">
        <f>'Sch-4'!P33</f>
        <v>0</v>
      </c>
      <c r="I21" s="642">
        <f t="shared" si="0"/>
        <v>0</v>
      </c>
      <c r="J21" s="643" t="s">
        <v>235</v>
      </c>
      <c r="K21" s="644">
        <f>I15+I16+I21+I28</f>
        <v>0</v>
      </c>
      <c r="L21" s="631"/>
      <c r="M21" s="631"/>
      <c r="N21" s="632"/>
      <c r="O21" s="632"/>
      <c r="P21" s="632"/>
      <c r="Q21" s="633"/>
      <c r="R21" s="633"/>
      <c r="S21" s="633"/>
      <c r="T21" s="634"/>
      <c r="U21" s="634"/>
    </row>
    <row r="22" spans="1:21" s="627" customFormat="1" ht="21" hidden="1" customHeight="1" x14ac:dyDescent="0.3">
      <c r="B22" s="635"/>
      <c r="C22" s="636" t="s">
        <v>236</v>
      </c>
      <c r="D22" s="637"/>
      <c r="E22" s="638"/>
      <c r="F22" s="639" t="s">
        <v>231</v>
      </c>
      <c r="G22" s="640"/>
      <c r="H22" s="641">
        <f>'Sch-4b'!P35</f>
        <v>0</v>
      </c>
      <c r="I22" s="642">
        <f t="shared" si="0"/>
        <v>0</v>
      </c>
      <c r="J22" s="643" t="s">
        <v>237</v>
      </c>
      <c r="K22" s="644">
        <f>I15+I16+I22+I29</f>
        <v>0</v>
      </c>
      <c r="L22" s="631"/>
      <c r="M22" s="631"/>
      <c r="N22" s="632"/>
      <c r="O22" s="632"/>
      <c r="P22" s="632"/>
      <c r="Q22" s="633"/>
      <c r="R22" s="633"/>
      <c r="S22" s="633"/>
      <c r="T22" s="634"/>
      <c r="U22" s="634"/>
    </row>
    <row r="23" spans="1:21" s="627" customFormat="1" ht="23.25" customHeight="1" x14ac:dyDescent="0.3">
      <c r="B23" s="646"/>
      <c r="C23" s="647" t="s">
        <v>238</v>
      </c>
      <c r="D23" s="648"/>
      <c r="E23" s="638"/>
      <c r="F23" s="649" t="s">
        <v>231</v>
      </c>
      <c r="G23" s="650"/>
      <c r="H23" s="641">
        <f>'[1]Sch-7'!M20</f>
        <v>0</v>
      </c>
      <c r="I23" s="642">
        <f t="shared" si="0"/>
        <v>0</v>
      </c>
      <c r="J23" s="643" t="s">
        <v>238</v>
      </c>
      <c r="K23" s="644">
        <f>I15+I16+I23+I30</f>
        <v>0</v>
      </c>
      <c r="L23" s="631"/>
      <c r="M23" s="631"/>
      <c r="N23" s="632"/>
      <c r="O23" s="632"/>
      <c r="P23" s="632"/>
      <c r="Q23" s="633"/>
      <c r="R23" s="633"/>
      <c r="S23" s="633"/>
      <c r="T23" s="634"/>
      <c r="U23" s="634"/>
    </row>
    <row r="24" spans="1:21" s="627" customFormat="1" ht="54.95" customHeight="1" x14ac:dyDescent="0.3">
      <c r="B24" s="628">
        <v>4</v>
      </c>
      <c r="C24" s="1095" t="s">
        <v>306</v>
      </c>
      <c r="D24" s="1096"/>
      <c r="E24" s="1096"/>
      <c r="F24" s="1097"/>
      <c r="G24" s="629"/>
      <c r="H24" s="630"/>
      <c r="I24" s="631"/>
      <c r="J24" s="631"/>
      <c r="K24" s="631"/>
      <c r="L24" s="631"/>
      <c r="M24" s="631"/>
      <c r="N24" s="632"/>
      <c r="O24" s="632"/>
      <c r="P24" s="632"/>
      <c r="Q24" s="633"/>
      <c r="R24" s="633"/>
      <c r="S24" s="633"/>
      <c r="T24" s="634"/>
      <c r="U24" s="634"/>
    </row>
    <row r="25" spans="1:21" s="627" customFormat="1" ht="21" customHeight="1" x14ac:dyDescent="0.3">
      <c r="A25" s="651"/>
      <c r="B25" s="635"/>
      <c r="C25" s="636" t="s">
        <v>239</v>
      </c>
      <c r="D25" s="637"/>
      <c r="E25" s="652"/>
      <c r="F25" s="639" t="s">
        <v>240</v>
      </c>
      <c r="G25" s="653"/>
      <c r="H25" s="641">
        <f>'Sch-1'!N133</f>
        <v>0</v>
      </c>
      <c r="I25" s="654">
        <f t="shared" ref="I25:I30" si="1">G25</f>
        <v>0</v>
      </c>
      <c r="J25" s="631"/>
      <c r="K25" s="631"/>
      <c r="L25" s="631"/>
      <c r="M25" s="631"/>
      <c r="N25" s="632"/>
      <c r="O25" s="632"/>
      <c r="P25" s="632"/>
      <c r="Q25" s="633"/>
      <c r="R25" s="633"/>
      <c r="S25" s="633"/>
      <c r="T25" s="634"/>
      <c r="U25" s="634"/>
    </row>
    <row r="26" spans="1:21" s="627" customFormat="1" ht="21" customHeight="1" x14ac:dyDescent="0.3">
      <c r="A26" s="651"/>
      <c r="B26" s="635"/>
      <c r="C26" s="645" t="s">
        <v>233</v>
      </c>
      <c r="D26" s="637"/>
      <c r="E26" s="652"/>
      <c r="F26" s="639" t="s">
        <v>240</v>
      </c>
      <c r="G26" s="653"/>
      <c r="H26" s="641">
        <f>'Sch-2'!J134</f>
        <v>0</v>
      </c>
      <c r="I26" s="654">
        <f t="shared" si="1"/>
        <v>0</v>
      </c>
      <c r="J26" s="631"/>
      <c r="K26" s="631"/>
      <c r="L26" s="631"/>
      <c r="M26" s="631"/>
      <c r="N26" s="632"/>
      <c r="O26" s="632"/>
      <c r="P26" s="632"/>
      <c r="Q26" s="633"/>
      <c r="R26" s="633"/>
      <c r="S26" s="633"/>
      <c r="T26" s="634"/>
      <c r="U26" s="634"/>
    </row>
    <row r="27" spans="1:21" s="627" customFormat="1" ht="21" customHeight="1" x14ac:dyDescent="0.3">
      <c r="A27" s="651"/>
      <c r="B27" s="635"/>
      <c r="C27" s="645" t="s">
        <v>234</v>
      </c>
      <c r="D27" s="637"/>
      <c r="E27" s="652"/>
      <c r="F27" s="639" t="s">
        <v>240</v>
      </c>
      <c r="G27" s="653"/>
      <c r="H27" s="641">
        <f>'Sch-3 '!P68</f>
        <v>0</v>
      </c>
      <c r="I27" s="654">
        <f t="shared" si="1"/>
        <v>0</v>
      </c>
      <c r="J27" s="631"/>
      <c r="K27" s="631"/>
      <c r="L27" s="631"/>
      <c r="M27" s="631"/>
      <c r="N27" s="632"/>
      <c r="O27" s="632"/>
      <c r="P27" s="632"/>
      <c r="Q27" s="633"/>
      <c r="R27" s="633"/>
      <c r="S27" s="633"/>
      <c r="T27" s="634"/>
      <c r="U27" s="634"/>
    </row>
    <row r="28" spans="1:21" s="627" customFormat="1" ht="21" hidden="1" customHeight="1" x14ac:dyDescent="0.3">
      <c r="A28" s="651"/>
      <c r="B28" s="635"/>
      <c r="C28" s="636" t="s">
        <v>235</v>
      </c>
      <c r="D28" s="637"/>
      <c r="E28" s="652"/>
      <c r="F28" s="639" t="s">
        <v>240</v>
      </c>
      <c r="G28" s="653"/>
      <c r="H28" s="641">
        <f>'Sch-4'!P33</f>
        <v>0</v>
      </c>
      <c r="I28" s="654">
        <f t="shared" si="1"/>
        <v>0</v>
      </c>
      <c r="J28" s="631"/>
      <c r="K28" s="631"/>
      <c r="L28" s="631"/>
      <c r="M28" s="631"/>
      <c r="N28" s="632"/>
      <c r="O28" s="632"/>
      <c r="P28" s="632"/>
      <c r="Q28" s="633"/>
      <c r="R28" s="633"/>
      <c r="S28" s="633"/>
      <c r="T28" s="634"/>
      <c r="U28" s="634"/>
    </row>
    <row r="29" spans="1:21" s="627" customFormat="1" ht="21" hidden="1" customHeight="1" x14ac:dyDescent="0.3">
      <c r="A29" s="651"/>
      <c r="B29" s="635"/>
      <c r="C29" s="636" t="s">
        <v>236</v>
      </c>
      <c r="D29" s="637"/>
      <c r="E29" s="652"/>
      <c r="F29" s="639" t="s">
        <v>240</v>
      </c>
      <c r="G29" s="653"/>
      <c r="H29" s="641">
        <f>'Sch-4b'!P35</f>
        <v>0</v>
      </c>
      <c r="I29" s="654">
        <f t="shared" si="1"/>
        <v>0</v>
      </c>
      <c r="J29" s="631"/>
      <c r="K29" s="631"/>
      <c r="L29" s="631"/>
      <c r="M29" s="631"/>
      <c r="N29" s="632"/>
      <c r="O29" s="632"/>
      <c r="P29" s="632"/>
      <c r="Q29" s="633"/>
      <c r="R29" s="633"/>
      <c r="S29" s="633"/>
      <c r="T29" s="634"/>
      <c r="U29" s="634"/>
    </row>
    <row r="30" spans="1:21" s="627" customFormat="1" ht="21" customHeight="1" x14ac:dyDescent="0.3">
      <c r="A30" s="651"/>
      <c r="B30" s="646"/>
      <c r="C30" s="647" t="s">
        <v>238</v>
      </c>
      <c r="D30" s="648"/>
      <c r="E30" s="655"/>
      <c r="F30" s="649" t="s">
        <v>240</v>
      </c>
      <c r="G30" s="650"/>
      <c r="H30" s="641">
        <f>'[1]Sch-7'!M20</f>
        <v>0</v>
      </c>
      <c r="I30" s="654">
        <f t="shared" si="1"/>
        <v>0</v>
      </c>
      <c r="J30" s="631"/>
      <c r="K30" s="631"/>
      <c r="L30" s="631"/>
      <c r="M30" s="631"/>
      <c r="N30" s="632"/>
      <c r="O30" s="632"/>
      <c r="P30" s="632"/>
      <c r="Q30" s="633"/>
      <c r="R30" s="633"/>
      <c r="S30" s="633"/>
      <c r="T30" s="634"/>
      <c r="U30" s="634"/>
    </row>
    <row r="31" spans="1:21" s="627" customFormat="1" x14ac:dyDescent="0.3">
      <c r="A31" s="651"/>
      <c r="B31" s="656"/>
      <c r="C31" s="1098" t="s">
        <v>241</v>
      </c>
      <c r="D31" s="1099"/>
      <c r="E31" s="1099"/>
      <c r="F31" s="1099"/>
      <c r="G31" s="1099"/>
      <c r="H31" s="630"/>
      <c r="I31" s="631"/>
      <c r="J31" s="631"/>
      <c r="K31" s="631"/>
      <c r="L31" s="631"/>
      <c r="M31" s="631"/>
      <c r="N31" s="632"/>
      <c r="O31" s="632"/>
      <c r="P31" s="632"/>
      <c r="Q31" s="633"/>
      <c r="R31" s="633"/>
      <c r="S31" s="633"/>
      <c r="T31" s="634"/>
      <c r="U31" s="634"/>
    </row>
    <row r="32" spans="1:21" s="627" customFormat="1" ht="48.75" hidden="1" customHeight="1" x14ac:dyDescent="0.3">
      <c r="A32" s="651"/>
      <c r="B32" s="657">
        <v>5</v>
      </c>
      <c r="C32" s="1100" t="s">
        <v>242</v>
      </c>
      <c r="D32" s="1100"/>
      <c r="E32" s="1100"/>
      <c r="F32" s="1100"/>
      <c r="G32" s="1100"/>
      <c r="H32" s="630"/>
      <c r="I32" s="631"/>
      <c r="J32" s="631"/>
      <c r="K32" s="631"/>
      <c r="L32" s="631"/>
      <c r="M32" s="631"/>
      <c r="N32" s="632"/>
      <c r="O32" s="632"/>
      <c r="P32" s="632"/>
      <c r="Q32" s="633"/>
      <c r="R32" s="633"/>
      <c r="S32" s="633"/>
      <c r="T32" s="634"/>
      <c r="U32" s="634"/>
    </row>
    <row r="33" spans="1:21" s="627" customFormat="1" ht="48.75" hidden="1" customHeight="1" x14ac:dyDescent="0.3">
      <c r="A33" s="651"/>
      <c r="B33" s="1101"/>
      <c r="C33" s="1101"/>
      <c r="D33" s="1101"/>
      <c r="E33" s="1101"/>
      <c r="F33" s="1101"/>
      <c r="G33" s="1101"/>
      <c r="H33" s="630"/>
      <c r="I33" s="631"/>
      <c r="J33" s="631"/>
      <c r="K33" s="631"/>
      <c r="L33" s="631"/>
      <c r="M33" s="631"/>
      <c r="N33" s="632"/>
      <c r="O33" s="632"/>
      <c r="P33" s="632"/>
      <c r="Q33" s="633"/>
      <c r="R33" s="633"/>
      <c r="S33" s="633"/>
      <c r="T33" s="634"/>
      <c r="U33" s="634"/>
    </row>
    <row r="34" spans="1:21" s="627" customFormat="1" ht="48.75" hidden="1" customHeight="1" x14ac:dyDescent="0.3">
      <c r="A34" s="651"/>
      <c r="B34" s="658"/>
      <c r="C34" s="1100" t="s">
        <v>243</v>
      </c>
      <c r="D34" s="1102"/>
      <c r="E34" s="1102"/>
      <c r="F34" s="1102"/>
      <c r="G34" s="1102"/>
      <c r="H34" s="630"/>
      <c r="I34" s="631"/>
      <c r="J34" s="631"/>
      <c r="K34" s="631"/>
      <c r="L34" s="631"/>
      <c r="M34" s="631"/>
      <c r="N34" s="632"/>
      <c r="O34" s="632"/>
      <c r="P34" s="632"/>
      <c r="Q34" s="633"/>
      <c r="R34" s="633"/>
      <c r="S34" s="633"/>
      <c r="T34" s="634"/>
      <c r="U34" s="634"/>
    </row>
    <row r="35" spans="1:21" s="627" customFormat="1" ht="33" customHeight="1" x14ac:dyDescent="0.3">
      <c r="A35" s="616" t="s">
        <v>244</v>
      </c>
      <c r="B35" s="658"/>
      <c r="C35" s="659"/>
      <c r="E35" s="660"/>
      <c r="F35" s="660"/>
      <c r="G35" s="661"/>
      <c r="H35" s="630"/>
      <c r="I35" s="631"/>
      <c r="J35" s="631"/>
      <c r="K35" s="631"/>
      <c r="L35" s="631"/>
      <c r="M35" s="631"/>
      <c r="N35" s="632"/>
      <c r="O35" s="632"/>
      <c r="P35" s="632"/>
      <c r="Q35" s="633"/>
      <c r="R35" s="633"/>
      <c r="S35" s="633"/>
      <c r="T35" s="634"/>
      <c r="U35" s="634"/>
    </row>
    <row r="36" spans="1:21" s="627" customFormat="1" ht="33" customHeight="1" x14ac:dyDescent="0.3">
      <c r="A36" s="504" t="s">
        <v>245</v>
      </c>
      <c r="B36" s="658"/>
      <c r="C36" s="659"/>
      <c r="E36" s="660"/>
      <c r="F36" s="660"/>
      <c r="G36" s="661"/>
      <c r="H36" s="630"/>
      <c r="I36" s="631"/>
      <c r="J36" s="631"/>
      <c r="K36" s="631"/>
      <c r="L36" s="631"/>
      <c r="M36" s="631"/>
      <c r="N36" s="632"/>
      <c r="O36" s="632"/>
      <c r="P36" s="632"/>
      <c r="Q36" s="633"/>
      <c r="R36" s="633"/>
      <c r="S36" s="633"/>
      <c r="T36" s="634"/>
      <c r="U36" s="634"/>
    </row>
    <row r="37" spans="1:21" s="627" customFormat="1" ht="33" customHeight="1" x14ac:dyDescent="0.3">
      <c r="B37" s="504"/>
      <c r="D37" s="662"/>
      <c r="E37" s="503"/>
      <c r="F37" s="503"/>
      <c r="G37" s="503"/>
      <c r="H37" s="630"/>
      <c r="I37" s="631"/>
      <c r="J37" s="631"/>
      <c r="K37" s="631"/>
      <c r="L37" s="631"/>
      <c r="M37" s="631"/>
      <c r="N37" s="632"/>
      <c r="O37" s="632"/>
      <c r="P37" s="632"/>
      <c r="Q37" s="633"/>
      <c r="R37" s="633"/>
      <c r="S37" s="633"/>
      <c r="T37" s="634"/>
      <c r="U37" s="634"/>
    </row>
    <row r="38" spans="1:21" ht="33" customHeight="1" x14ac:dyDescent="0.3">
      <c r="A38" s="663"/>
      <c r="B38" s="663"/>
      <c r="C38" s="664"/>
      <c r="D38" s="503"/>
      <c r="E38" s="504"/>
      <c r="F38" s="504"/>
      <c r="G38" s="523" t="s">
        <v>246</v>
      </c>
    </row>
    <row r="39" spans="1:21" ht="33" customHeight="1" x14ac:dyDescent="0.3">
      <c r="A39" s="663"/>
      <c r="B39" s="663"/>
      <c r="C39" s="664"/>
      <c r="D39" s="503"/>
      <c r="E39" s="504"/>
      <c r="F39" s="504"/>
      <c r="G39" s="523" t="str">
        <f>"For and on behalf of " &amp; '[1]Sch-1'!C8</f>
        <v xml:space="preserve">For and on behalf of </v>
      </c>
    </row>
    <row r="40" spans="1:21" ht="33" customHeight="1" x14ac:dyDescent="0.25">
      <c r="A40" s="665"/>
      <c r="B40" s="665"/>
      <c r="C40" s="665"/>
      <c r="D40" s="666"/>
      <c r="E40" s="667"/>
      <c r="F40" s="667"/>
      <c r="G40" s="612"/>
    </row>
    <row r="41" spans="1:21" ht="33" customHeight="1" x14ac:dyDescent="0.3">
      <c r="A41" s="668" t="s">
        <v>247</v>
      </c>
      <c r="B41" s="668"/>
      <c r="C41" s="666" t="str">
        <f>'Sch-8'!E25</f>
        <v>--</v>
      </c>
      <c r="D41" s="666"/>
      <c r="E41" s="667" t="s">
        <v>248</v>
      </c>
      <c r="F41" s="1091" t="str">
        <f>'Sch-8'!N25</f>
        <v/>
      </c>
      <c r="G41" s="1091"/>
    </row>
    <row r="42" spans="1:21" ht="33" customHeight="1" x14ac:dyDescent="0.3">
      <c r="A42" s="668" t="s">
        <v>249</v>
      </c>
      <c r="B42" s="668"/>
      <c r="C42" s="666" t="str">
        <f>'Sch-8'!E26</f>
        <v/>
      </c>
      <c r="D42" s="669"/>
      <c r="E42" s="667" t="s">
        <v>250</v>
      </c>
      <c r="F42" s="1091" t="str">
        <f>'Sch-8'!N26</f>
        <v/>
      </c>
      <c r="G42" s="1091"/>
    </row>
    <row r="43" spans="1:21" ht="33" customHeight="1" x14ac:dyDescent="0.3">
      <c r="A43" s="663"/>
      <c r="B43" s="663"/>
      <c r="C43" s="663"/>
      <c r="D43" s="663"/>
      <c r="E43" s="667"/>
      <c r="F43" s="667"/>
      <c r="G43" s="612"/>
    </row>
  </sheetData>
  <sheetProtection algorithmName="SHA-512" hashValue="VqDfOHktc4QH7AWIcUAj5yyJS+brkIDzDpe1iwxlJewz1NW/qv5ipn/5k+dGDq3FobGQwdrQ4NfFcSOmdI70Pw==" saltValue="0mquAfLDmPdEpA3H05aoVw==" spinCount="100000" sheet="1" objects="1" scenarios="1" formatColumns="0" formatRows="0"/>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29" zoomScale="110" zoomScaleNormal="100" zoomScaleSheetLayoutView="110" workbookViewId="0">
      <selection activeCell="B32" sqref="B32:F32"/>
    </sheetView>
  </sheetViews>
  <sheetFormatPr defaultColWidth="8" defaultRowHeight="16.5" x14ac:dyDescent="0.3"/>
  <cols>
    <col min="1" max="1" width="9.375" style="673" customWidth="1"/>
    <col min="2" max="2" width="10.5" style="678" customWidth="1"/>
    <col min="3" max="3" width="12.875" style="673" customWidth="1"/>
    <col min="4" max="4" width="18.125" style="673" customWidth="1"/>
    <col min="5" max="5" width="11.125" style="673" customWidth="1"/>
    <col min="6" max="6" width="29" style="673" customWidth="1"/>
    <col min="7" max="8" width="8" style="673" hidden="1" customWidth="1"/>
    <col min="9" max="27" width="8" style="674" hidden="1" customWidth="1"/>
    <col min="28" max="28" width="17.5" style="674" hidden="1" customWidth="1"/>
    <col min="29" max="29" width="12.125" style="674" hidden="1" customWidth="1"/>
    <col min="30" max="30" width="8" style="675" hidden="1" customWidth="1"/>
    <col min="31" max="31" width="8" style="676" hidden="1" customWidth="1"/>
    <col min="32" max="32" width="12" style="676" hidden="1" customWidth="1"/>
    <col min="33" max="35" width="8" style="675" hidden="1" customWidth="1"/>
    <col min="36" max="36" width="9.125" style="675" hidden="1" customWidth="1"/>
    <col min="37" max="40" width="8" style="675" hidden="1" customWidth="1"/>
    <col min="41" max="41" width="8" style="675" customWidth="1"/>
    <col min="42" max="16384" width="8" style="674"/>
  </cols>
  <sheetData>
    <row r="1" spans="1:36" ht="17.25" x14ac:dyDescent="0.3">
      <c r="A1" s="670" t="str">
        <f>Cover!B3</f>
        <v>Specification No: CC/NT/W-COND/DOM/A00/26/07413</v>
      </c>
      <c r="B1" s="670"/>
      <c r="C1" s="671"/>
      <c r="D1" s="671"/>
      <c r="E1" s="671"/>
      <c r="F1" s="672" t="s">
        <v>251</v>
      </c>
      <c r="Z1" s="674" t="str">
        <f>'[1]Names of Bidder'!C6</f>
        <v>Sole Bidder</v>
      </c>
      <c r="AE1" s="676">
        <v>1</v>
      </c>
      <c r="AF1" s="676" t="s">
        <v>252</v>
      </c>
      <c r="AI1" s="676">
        <v>1</v>
      </c>
      <c r="AJ1" s="675" t="s">
        <v>253</v>
      </c>
    </row>
    <row r="2" spans="1:36" x14ac:dyDescent="0.3">
      <c r="B2" s="673"/>
      <c r="Z2" s="674">
        <f>'[1]Names of Bidder'!K6</f>
        <v>0</v>
      </c>
      <c r="AE2" s="676">
        <v>2</v>
      </c>
      <c r="AF2" s="676" t="s">
        <v>254</v>
      </c>
      <c r="AI2" s="676">
        <v>2</v>
      </c>
      <c r="AJ2" s="675" t="s">
        <v>255</v>
      </c>
    </row>
    <row r="3" spans="1:36" x14ac:dyDescent="0.3">
      <c r="A3" s="851" t="s">
        <v>256</v>
      </c>
      <c r="B3" s="851"/>
      <c r="C3" s="851"/>
      <c r="D3" s="851"/>
      <c r="E3" s="851"/>
      <c r="F3" s="851"/>
      <c r="AE3" s="676">
        <v>3</v>
      </c>
      <c r="AF3" s="676" t="s">
        <v>257</v>
      </c>
      <c r="AI3" s="676">
        <v>3</v>
      </c>
      <c r="AJ3" s="675" t="s">
        <v>258</v>
      </c>
    </row>
    <row r="4" spans="1:36" x14ac:dyDescent="0.3">
      <c r="A4" s="677"/>
      <c r="B4" s="677"/>
      <c r="C4" s="677"/>
      <c r="D4" s="677"/>
      <c r="E4" s="677"/>
      <c r="F4" s="677"/>
      <c r="AE4" s="676">
        <v>4</v>
      </c>
      <c r="AF4" s="676" t="s">
        <v>259</v>
      </c>
      <c r="AI4" s="676">
        <v>4</v>
      </c>
      <c r="AJ4" s="675" t="s">
        <v>260</v>
      </c>
    </row>
    <row r="5" spans="1:36" x14ac:dyDescent="0.3">
      <c r="A5" s="678" t="s">
        <v>261</v>
      </c>
      <c r="C5" s="852"/>
      <c r="D5" s="852"/>
      <c r="E5" s="852"/>
      <c r="F5" s="852"/>
      <c r="AE5" s="676">
        <v>5</v>
      </c>
      <c r="AF5" s="676" t="s">
        <v>259</v>
      </c>
      <c r="AI5" s="676">
        <v>5</v>
      </c>
      <c r="AJ5" s="675" t="s">
        <v>262</v>
      </c>
    </row>
    <row r="6" spans="1:36" x14ac:dyDescent="0.3">
      <c r="A6" s="678" t="s">
        <v>263</v>
      </c>
      <c r="B6" s="853" t="str">
        <f>'[1]Sch-1'!B187</f>
        <v>--</v>
      </c>
      <c r="C6" s="853"/>
      <c r="AE6" s="676">
        <v>6</v>
      </c>
      <c r="AF6" s="676" t="s">
        <v>259</v>
      </c>
      <c r="AG6" s="679" t="e">
        <f>DAY(B6)</f>
        <v>#VALUE!</v>
      </c>
      <c r="AI6" s="676">
        <v>6</v>
      </c>
      <c r="AJ6" s="675" t="s">
        <v>264</v>
      </c>
    </row>
    <row r="7" spans="1:36" x14ac:dyDescent="0.3">
      <c r="A7" s="678"/>
      <c r="B7" s="680"/>
      <c r="C7" s="680"/>
      <c r="AE7" s="676">
        <v>7</v>
      </c>
      <c r="AF7" s="676" t="s">
        <v>259</v>
      </c>
      <c r="AG7" s="679" t="e">
        <f>MONTH(B6)</f>
        <v>#VALUE!</v>
      </c>
      <c r="AI7" s="676">
        <v>7</v>
      </c>
      <c r="AJ7" s="675" t="s">
        <v>265</v>
      </c>
    </row>
    <row r="8" spans="1:36" x14ac:dyDescent="0.3">
      <c r="A8" s="681" t="s">
        <v>5</v>
      </c>
      <c r="B8" s="682"/>
      <c r="F8" s="683"/>
      <c r="AE8" s="676">
        <v>8</v>
      </c>
      <c r="AF8" s="676" t="s">
        <v>259</v>
      </c>
      <c r="AG8" s="679" t="e">
        <f>LOOKUP(AG7,AI1:AI12,AJ1:AJ12)</f>
        <v>#VALUE!</v>
      </c>
      <c r="AI8" s="676">
        <v>8</v>
      </c>
      <c r="AJ8" s="675" t="s">
        <v>266</v>
      </c>
    </row>
    <row r="9" spans="1:36" x14ac:dyDescent="0.3">
      <c r="A9" s="684" t="str">
        <f>'[1]Sch-1'!M7</f>
        <v>Contracts Services, 3rd Floor</v>
      </c>
      <c r="B9" s="684"/>
      <c r="F9" s="683"/>
      <c r="AE9" s="676">
        <v>9</v>
      </c>
      <c r="AF9" s="676" t="s">
        <v>259</v>
      </c>
      <c r="AG9" s="679" t="e">
        <f>YEAR(B6)</f>
        <v>#VALUE!</v>
      </c>
      <c r="AI9" s="676">
        <v>9</v>
      </c>
      <c r="AJ9" s="675" t="s">
        <v>267</v>
      </c>
    </row>
    <row r="10" spans="1:36" x14ac:dyDescent="0.3">
      <c r="A10" s="684" t="str">
        <f>'[1]Sch-1'!M8</f>
        <v>Power Grid Corporation of India Ltd.,</v>
      </c>
      <c r="B10" s="684"/>
      <c r="F10" s="683"/>
      <c r="AE10" s="676">
        <v>10</v>
      </c>
      <c r="AF10" s="676" t="s">
        <v>259</v>
      </c>
      <c r="AI10" s="676">
        <v>10</v>
      </c>
      <c r="AJ10" s="675" t="s">
        <v>268</v>
      </c>
    </row>
    <row r="11" spans="1:36" x14ac:dyDescent="0.3">
      <c r="A11" s="684" t="str">
        <f>'[1]Sch-1'!M9</f>
        <v>"Saudamini", Plot No.-2</v>
      </c>
      <c r="B11" s="684"/>
      <c r="F11" s="683"/>
      <c r="AE11" s="676">
        <v>11</v>
      </c>
      <c r="AF11" s="676" t="s">
        <v>259</v>
      </c>
      <c r="AI11" s="676">
        <v>11</v>
      </c>
      <c r="AJ11" s="675" t="s">
        <v>269</v>
      </c>
    </row>
    <row r="12" spans="1:36" x14ac:dyDescent="0.3">
      <c r="A12" s="684" t="str">
        <f>'[1]Sch-1'!M10</f>
        <v xml:space="preserve">Sector-29, </v>
      </c>
      <c r="B12" s="684"/>
      <c r="F12" s="683"/>
      <c r="AE12" s="676">
        <v>12</v>
      </c>
      <c r="AF12" s="676" t="s">
        <v>259</v>
      </c>
      <c r="AI12" s="676">
        <v>12</v>
      </c>
      <c r="AJ12" s="675" t="s">
        <v>270</v>
      </c>
    </row>
    <row r="13" spans="1:36" x14ac:dyDescent="0.3">
      <c r="A13" s="684" t="str">
        <f>'[1]Sch-1'!M11</f>
        <v>Gurugram (Haryana) - 122001</v>
      </c>
      <c r="B13" s="684"/>
      <c r="F13" s="683"/>
      <c r="AE13" s="676">
        <v>13</v>
      </c>
      <c r="AF13" s="676" t="s">
        <v>259</v>
      </c>
    </row>
    <row r="14" spans="1:36" ht="22.5" customHeight="1" x14ac:dyDescent="0.3">
      <c r="A14" s="678"/>
      <c r="F14" s="683"/>
      <c r="AE14" s="676">
        <v>14</v>
      </c>
      <c r="AF14" s="676" t="s">
        <v>259</v>
      </c>
    </row>
    <row r="15" spans="1:36" ht="150" customHeight="1" x14ac:dyDescent="0.3">
      <c r="A15" s="685" t="s">
        <v>271</v>
      </c>
      <c r="B15" s="686"/>
      <c r="C15" s="854"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5" s="854"/>
      <c r="E15" s="854"/>
      <c r="F15" s="854"/>
      <c r="AE15" s="676">
        <v>15</v>
      </c>
      <c r="AF15" s="676" t="s">
        <v>259</v>
      </c>
    </row>
    <row r="16" spans="1:36" ht="27.75" customHeight="1" x14ac:dyDescent="0.3">
      <c r="A16" s="673" t="s">
        <v>272</v>
      </c>
      <c r="B16" s="673"/>
      <c r="C16" s="683"/>
      <c r="D16" s="683"/>
      <c r="E16" s="683"/>
      <c r="F16" s="683"/>
      <c r="AE16" s="676">
        <v>16</v>
      </c>
      <c r="AF16" s="676" t="s">
        <v>259</v>
      </c>
    </row>
    <row r="17" spans="1:41" ht="152.25" customHeight="1" x14ac:dyDescent="0.3">
      <c r="A17" s="686">
        <v>1</v>
      </c>
      <c r="B17" s="85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855"/>
      <c r="D17" s="855"/>
      <c r="E17" s="855"/>
      <c r="F17" s="855"/>
      <c r="Z17" s="687" t="s">
        <v>273</v>
      </c>
      <c r="AA17" s="688" t="s">
        <v>274</v>
      </c>
      <c r="AB17" s="689">
        <f>'Sch-7 After Discount'!D31</f>
        <v>0</v>
      </c>
      <c r="AC17" s="690"/>
      <c r="AE17" s="676">
        <v>17</v>
      </c>
      <c r="AF17" s="676" t="s">
        <v>259</v>
      </c>
    </row>
    <row r="18" spans="1:41" ht="39" customHeight="1" x14ac:dyDescent="0.3">
      <c r="B18" s="856" t="s">
        <v>275</v>
      </c>
      <c r="C18" s="856"/>
      <c r="D18" s="856"/>
      <c r="E18" s="856"/>
      <c r="F18" s="856"/>
      <c r="AE18" s="676">
        <v>18</v>
      </c>
      <c r="AF18" s="676" t="s">
        <v>259</v>
      </c>
    </row>
    <row r="19" spans="1:41" s="673" customFormat="1" ht="27.75" customHeight="1" x14ac:dyDescent="0.3">
      <c r="A19" s="691">
        <v>2</v>
      </c>
      <c r="B19" s="857" t="s">
        <v>276</v>
      </c>
      <c r="C19" s="857"/>
      <c r="D19" s="857"/>
      <c r="E19" s="857"/>
      <c r="F19" s="857"/>
      <c r="AD19" s="692"/>
      <c r="AE19" s="676">
        <v>19</v>
      </c>
      <c r="AF19" s="676" t="s">
        <v>259</v>
      </c>
      <c r="AG19" s="692"/>
      <c r="AH19" s="692"/>
      <c r="AI19" s="692"/>
      <c r="AJ19" s="692"/>
      <c r="AK19" s="692"/>
      <c r="AL19" s="692"/>
      <c r="AM19" s="692"/>
      <c r="AN19" s="692"/>
      <c r="AO19" s="692"/>
    </row>
    <row r="20" spans="1:41" ht="39.75" customHeight="1" x14ac:dyDescent="0.3">
      <c r="A20" s="686">
        <v>2.1</v>
      </c>
      <c r="B20" s="855" t="s">
        <v>277</v>
      </c>
      <c r="C20" s="855"/>
      <c r="D20" s="855"/>
      <c r="E20" s="855"/>
      <c r="F20" s="855"/>
      <c r="AE20" s="676">
        <v>20</v>
      </c>
      <c r="AF20" s="676" t="s">
        <v>259</v>
      </c>
    </row>
    <row r="21" spans="1:41" ht="36.75" customHeight="1" x14ac:dyDescent="0.3">
      <c r="B21" s="850" t="s">
        <v>278</v>
      </c>
      <c r="C21" s="850"/>
      <c r="D21" s="855" t="s">
        <v>279</v>
      </c>
      <c r="E21" s="855"/>
      <c r="F21" s="855"/>
      <c r="AE21" s="676">
        <v>21</v>
      </c>
      <c r="AF21" s="676" t="s">
        <v>252</v>
      </c>
    </row>
    <row r="22" spans="1:41" ht="33" customHeight="1" x14ac:dyDescent="0.3">
      <c r="B22" s="850" t="s">
        <v>280</v>
      </c>
      <c r="C22" s="850"/>
      <c r="D22" s="693" t="s">
        <v>281</v>
      </c>
      <c r="E22" s="685"/>
      <c r="F22" s="685"/>
      <c r="AE22" s="676">
        <v>22</v>
      </c>
      <c r="AF22" s="676" t="s">
        <v>259</v>
      </c>
    </row>
    <row r="23" spans="1:41" ht="27.95" customHeight="1" x14ac:dyDescent="0.3">
      <c r="B23" s="850" t="s">
        <v>282</v>
      </c>
      <c r="C23" s="850"/>
      <c r="D23" s="685" t="s">
        <v>283</v>
      </c>
      <c r="E23" s="685"/>
      <c r="F23" s="685"/>
      <c r="H23" s="692"/>
      <c r="AE23" s="676">
        <v>23</v>
      </c>
      <c r="AF23" s="676" t="s">
        <v>259</v>
      </c>
    </row>
    <row r="24" spans="1:41" ht="27.95" customHeight="1" x14ac:dyDescent="0.3">
      <c r="B24" s="859" t="s">
        <v>357</v>
      </c>
      <c r="C24" s="850"/>
      <c r="D24" s="693" t="s">
        <v>467</v>
      </c>
      <c r="E24" s="685"/>
      <c r="F24" s="685"/>
      <c r="AE24" s="676">
        <v>24</v>
      </c>
      <c r="AF24" s="676" t="s">
        <v>259</v>
      </c>
    </row>
    <row r="25" spans="1:41" ht="27.95" hidden="1" customHeight="1" x14ac:dyDescent="0.3">
      <c r="B25" s="859" t="s">
        <v>284</v>
      </c>
      <c r="C25" s="850"/>
      <c r="D25" s="693" t="s">
        <v>285</v>
      </c>
      <c r="E25" s="685"/>
      <c r="F25" s="685"/>
    </row>
    <row r="26" spans="1:41" ht="27.95" customHeight="1" x14ac:dyDescent="0.3">
      <c r="B26" s="850" t="s">
        <v>286</v>
      </c>
      <c r="C26" s="850"/>
      <c r="D26" s="685" t="s">
        <v>287</v>
      </c>
      <c r="E26" s="685"/>
      <c r="F26" s="685"/>
      <c r="AE26" s="676">
        <v>25</v>
      </c>
      <c r="AF26" s="676" t="s">
        <v>259</v>
      </c>
    </row>
    <row r="27" spans="1:41" ht="27.95" customHeight="1" x14ac:dyDescent="0.3">
      <c r="B27" s="859" t="s">
        <v>288</v>
      </c>
      <c r="C27" s="850"/>
      <c r="D27" s="693" t="s">
        <v>477</v>
      </c>
      <c r="E27" s="685"/>
      <c r="F27" s="685"/>
      <c r="AE27" s="676">
        <v>25</v>
      </c>
      <c r="AF27" s="676" t="s">
        <v>259</v>
      </c>
    </row>
    <row r="28" spans="1:41" ht="27.95" customHeight="1" x14ac:dyDescent="0.3">
      <c r="B28" s="859" t="s">
        <v>198</v>
      </c>
      <c r="C28" s="850"/>
      <c r="D28" s="693" t="s">
        <v>329</v>
      </c>
      <c r="E28" s="685"/>
      <c r="F28" s="685"/>
      <c r="AE28" s="676">
        <v>26</v>
      </c>
      <c r="AF28" s="676" t="s">
        <v>259</v>
      </c>
    </row>
    <row r="29" spans="1:41" ht="43.5" customHeight="1" x14ac:dyDescent="0.3">
      <c r="B29" s="859" t="s">
        <v>319</v>
      </c>
      <c r="C29" s="850"/>
      <c r="D29" s="860" t="s">
        <v>289</v>
      </c>
      <c r="E29" s="860"/>
      <c r="F29" s="860"/>
      <c r="AE29" s="676">
        <v>27</v>
      </c>
      <c r="AF29" s="676" t="s">
        <v>259</v>
      </c>
    </row>
    <row r="30" spans="1:41" ht="104.25" customHeight="1" x14ac:dyDescent="0.3">
      <c r="A30" s="694">
        <v>2.2000000000000002</v>
      </c>
      <c r="B30" s="855" t="s">
        <v>290</v>
      </c>
      <c r="C30" s="855"/>
      <c r="D30" s="855"/>
      <c r="E30" s="855"/>
      <c r="F30" s="855"/>
      <c r="AE30" s="676">
        <v>28</v>
      </c>
      <c r="AF30" s="676" t="s">
        <v>259</v>
      </c>
    </row>
    <row r="31" spans="1:41" ht="85.5" customHeight="1" x14ac:dyDescent="0.3">
      <c r="A31" s="694">
        <v>2.2999999999999998</v>
      </c>
      <c r="B31" s="858" t="s">
        <v>468</v>
      </c>
      <c r="C31" s="855"/>
      <c r="D31" s="855"/>
      <c r="E31" s="855"/>
      <c r="F31" s="855"/>
      <c r="AE31" s="676">
        <v>29</v>
      </c>
      <c r="AF31" s="676" t="s">
        <v>259</v>
      </c>
    </row>
    <row r="32" spans="1:41" ht="146.25" customHeight="1" x14ac:dyDescent="0.3">
      <c r="A32" s="694">
        <v>2.4</v>
      </c>
      <c r="B32" s="855" t="s">
        <v>291</v>
      </c>
      <c r="C32" s="855"/>
      <c r="D32" s="855"/>
      <c r="E32" s="855"/>
      <c r="F32" s="855"/>
      <c r="AE32" s="676">
        <v>30</v>
      </c>
      <c r="AF32" s="676" t="s">
        <v>259</v>
      </c>
    </row>
    <row r="33" spans="1:32" ht="93" customHeight="1" x14ac:dyDescent="0.3">
      <c r="A33" s="694">
        <v>2.5</v>
      </c>
      <c r="B33" s="855" t="s">
        <v>292</v>
      </c>
      <c r="C33" s="855"/>
      <c r="D33" s="855"/>
      <c r="E33" s="855"/>
      <c r="F33" s="855"/>
      <c r="AE33" s="676">
        <v>31</v>
      </c>
      <c r="AF33" s="676" t="s">
        <v>252</v>
      </c>
    </row>
    <row r="34" spans="1:32" ht="86.25" customHeight="1" x14ac:dyDescent="0.3">
      <c r="A34" s="686">
        <v>3</v>
      </c>
      <c r="B34" s="855" t="s">
        <v>293</v>
      </c>
      <c r="C34" s="855"/>
      <c r="D34" s="855"/>
      <c r="E34" s="855"/>
      <c r="F34" s="855"/>
    </row>
    <row r="35" spans="1:32" ht="57" customHeight="1" x14ac:dyDescent="0.3">
      <c r="A35" s="686">
        <v>3.1</v>
      </c>
      <c r="B35" s="858" t="s">
        <v>294</v>
      </c>
      <c r="C35" s="855"/>
      <c r="D35" s="855"/>
      <c r="E35" s="855"/>
      <c r="F35" s="855"/>
    </row>
    <row r="36" spans="1:32" ht="107.25" customHeight="1" x14ac:dyDescent="0.3">
      <c r="A36" s="694">
        <v>3.2</v>
      </c>
      <c r="B36" s="858" t="s">
        <v>481</v>
      </c>
      <c r="C36" s="855"/>
      <c r="D36" s="855"/>
      <c r="E36" s="855"/>
      <c r="F36" s="855"/>
    </row>
    <row r="37" spans="1:32" ht="15.75" customHeight="1" x14ac:dyDescent="0.3">
      <c r="A37" s="694"/>
      <c r="B37" s="855"/>
      <c r="C37" s="855"/>
      <c r="D37" s="855"/>
      <c r="E37" s="855"/>
      <c r="F37" s="855"/>
    </row>
    <row r="38" spans="1:32" ht="58.5" customHeight="1" x14ac:dyDescent="0.3">
      <c r="A38" s="694">
        <v>3.3</v>
      </c>
      <c r="B38" s="858" t="s">
        <v>295</v>
      </c>
      <c r="C38" s="855"/>
      <c r="D38" s="855"/>
      <c r="E38" s="855"/>
      <c r="F38" s="855"/>
    </row>
    <row r="39" spans="1:32" ht="5.25" customHeight="1" x14ac:dyDescent="0.3">
      <c r="A39" s="694"/>
      <c r="B39" s="855"/>
      <c r="C39" s="855"/>
      <c r="D39" s="855"/>
      <c r="E39" s="855"/>
      <c r="F39" s="855"/>
    </row>
    <row r="40" spans="1:32" ht="84" customHeight="1" x14ac:dyDescent="0.3">
      <c r="A40" s="686">
        <v>4</v>
      </c>
      <c r="B40" s="864" t="s">
        <v>296</v>
      </c>
      <c r="C40" s="864"/>
      <c r="D40" s="864"/>
      <c r="E40" s="864"/>
      <c r="F40" s="864"/>
    </row>
    <row r="41" spans="1:32" ht="117" customHeight="1" x14ac:dyDescent="0.3">
      <c r="A41" s="686">
        <v>5</v>
      </c>
      <c r="B41" s="855" t="s">
        <v>297</v>
      </c>
      <c r="C41" s="855"/>
      <c r="D41" s="855"/>
      <c r="E41" s="855"/>
      <c r="F41" s="855"/>
    </row>
    <row r="42" spans="1:32" ht="30" customHeight="1" x14ac:dyDescent="0.3">
      <c r="B42" s="466" t="str">
        <f>IF(ISERROR("Dated this " &amp; AG6 &amp; LOOKUP(AG6,AE1:AE33,AF1:AF33) &amp; " day of " &amp; AG8 &amp; " " &amp;AG9), "", "Dated this " &amp; AG6 &amp; LOOKUP(AG6,AE1:AE33,AF1:AF33) &amp; " day of " &amp; AG8 &amp; " " &amp;AG9)</f>
        <v/>
      </c>
      <c r="C42" s="466"/>
      <c r="D42" s="466"/>
      <c r="E42" s="695"/>
      <c r="F42" s="695"/>
    </row>
    <row r="43" spans="1:32" ht="30" customHeight="1" x14ac:dyDescent="0.3">
      <c r="B43" s="466" t="s">
        <v>245</v>
      </c>
      <c r="C43" s="696"/>
      <c r="D43" s="464"/>
      <c r="E43" s="464"/>
      <c r="F43" s="464"/>
    </row>
    <row r="44" spans="1:32" ht="30" customHeight="1" x14ac:dyDescent="0.3">
      <c r="B44" s="697"/>
      <c r="C44" s="464"/>
      <c r="D44" s="464"/>
      <c r="E44" s="466"/>
      <c r="F44" s="698" t="s">
        <v>246</v>
      </c>
    </row>
    <row r="45" spans="1:32" ht="30" customHeight="1" x14ac:dyDescent="0.3">
      <c r="B45" s="697"/>
      <c r="C45" s="464"/>
      <c r="D45" s="466"/>
      <c r="E45" s="466"/>
      <c r="F45" s="698" t="str">
        <f>"For and on behalf of " &amp; '[1]Sch-1'!C8</f>
        <v xml:space="preserve">For and on behalf of </v>
      </c>
    </row>
    <row r="46" spans="1:32" ht="30" customHeight="1" x14ac:dyDescent="0.3">
      <c r="A46" s="674"/>
      <c r="B46" s="674"/>
      <c r="C46" s="699"/>
      <c r="D46" s="674"/>
      <c r="E46" s="700" t="s">
        <v>298</v>
      </c>
      <c r="F46" s="678"/>
    </row>
    <row r="47" spans="1:32" ht="30" customHeight="1" x14ac:dyDescent="0.3">
      <c r="A47" s="701" t="s">
        <v>247</v>
      </c>
      <c r="B47" s="865" t="str">
        <f>Discount!C41</f>
        <v>--</v>
      </c>
      <c r="C47" s="865"/>
      <c r="D47" s="674"/>
      <c r="E47" s="700" t="s">
        <v>248</v>
      </c>
      <c r="F47" s="702" t="str">
        <f>Discount!F41</f>
        <v/>
      </c>
    </row>
    <row r="48" spans="1:32" ht="30" customHeight="1" x14ac:dyDescent="0.3">
      <c r="A48" s="701" t="s">
        <v>249</v>
      </c>
      <c r="B48" s="702" t="str">
        <f>Discount!C42</f>
        <v/>
      </c>
      <c r="C48" s="703"/>
      <c r="D48" s="674"/>
      <c r="E48" s="700" t="s">
        <v>250</v>
      </c>
      <c r="F48" s="702" t="str">
        <f>Discount!F42</f>
        <v/>
      </c>
    </row>
    <row r="49" spans="1:41" ht="30" customHeight="1" x14ac:dyDescent="0.3">
      <c r="B49" s="673"/>
      <c r="D49" s="674"/>
      <c r="E49" s="700" t="s">
        <v>299</v>
      </c>
    </row>
    <row r="50" spans="1:41" s="673" customFormat="1" ht="33" customHeight="1" x14ac:dyDescent="0.3">
      <c r="A50" s="704" t="s">
        <v>300</v>
      </c>
      <c r="B50" s="705"/>
      <c r="C50" s="491"/>
      <c r="D50" s="466"/>
      <c r="E50" s="698"/>
      <c r="F50" s="466"/>
      <c r="H50" s="678"/>
      <c r="AD50" s="692"/>
      <c r="AE50" s="676"/>
      <c r="AF50" s="676"/>
      <c r="AG50" s="692"/>
      <c r="AH50" s="692"/>
      <c r="AI50" s="692"/>
      <c r="AJ50" s="692"/>
      <c r="AK50" s="692"/>
      <c r="AL50" s="692"/>
      <c r="AM50" s="692"/>
      <c r="AN50" s="692"/>
      <c r="AO50" s="692"/>
    </row>
    <row r="51" spans="1:41" s="673" customFormat="1" ht="33" customHeight="1" x14ac:dyDescent="0.3">
      <c r="A51" s="866" t="s">
        <v>301</v>
      </c>
      <c r="B51" s="866"/>
      <c r="C51" s="866"/>
      <c r="D51" s="862"/>
      <c r="E51" s="863"/>
      <c r="F51" s="863"/>
      <c r="H51" s="678"/>
      <c r="AD51" s="692"/>
      <c r="AE51" s="676"/>
      <c r="AF51" s="676"/>
      <c r="AG51" s="692"/>
      <c r="AH51" s="692"/>
      <c r="AI51" s="692"/>
      <c r="AJ51" s="692"/>
      <c r="AK51" s="692"/>
      <c r="AL51" s="692"/>
      <c r="AM51" s="692"/>
      <c r="AN51" s="692"/>
      <c r="AO51" s="692"/>
    </row>
    <row r="52" spans="1:41" s="673" customFormat="1" ht="33" customHeight="1" x14ac:dyDescent="0.3">
      <c r="A52" s="867"/>
      <c r="B52" s="867"/>
      <c r="C52" s="867"/>
      <c r="D52" s="706"/>
      <c r="E52" s="706"/>
      <c r="F52" s="706"/>
      <c r="H52" s="678"/>
      <c r="AD52" s="692"/>
      <c r="AE52" s="676"/>
      <c r="AF52" s="676"/>
      <c r="AG52" s="692"/>
      <c r="AH52" s="692"/>
      <c r="AI52" s="692"/>
      <c r="AJ52" s="692"/>
      <c r="AK52" s="692"/>
      <c r="AL52" s="692"/>
      <c r="AM52" s="692"/>
      <c r="AN52" s="692"/>
      <c r="AO52" s="692"/>
    </row>
    <row r="53" spans="1:41" s="673" customFormat="1" ht="33" customHeight="1" x14ac:dyDescent="0.3">
      <c r="A53" s="868"/>
      <c r="B53" s="868"/>
      <c r="C53" s="868"/>
      <c r="D53" s="706"/>
      <c r="E53" s="706"/>
      <c r="F53" s="706"/>
      <c r="H53" s="678"/>
      <c r="AD53" s="692"/>
      <c r="AE53" s="676"/>
      <c r="AF53" s="676"/>
      <c r="AG53" s="692"/>
      <c r="AH53" s="692"/>
      <c r="AI53" s="692"/>
      <c r="AJ53" s="692"/>
      <c r="AK53" s="692"/>
      <c r="AL53" s="692"/>
      <c r="AM53" s="692"/>
      <c r="AN53" s="692"/>
      <c r="AO53" s="692"/>
    </row>
    <row r="54" spans="1:41" s="673" customFormat="1" ht="33" customHeight="1" x14ac:dyDescent="0.3">
      <c r="A54" s="861" t="s">
        <v>302</v>
      </c>
      <c r="B54" s="861"/>
      <c r="C54" s="861"/>
      <c r="D54" s="862"/>
      <c r="E54" s="863"/>
      <c r="F54" s="863"/>
      <c r="H54" s="678"/>
      <c r="AD54" s="692"/>
      <c r="AE54" s="676"/>
      <c r="AF54" s="676"/>
      <c r="AG54" s="692"/>
      <c r="AH54" s="692"/>
      <c r="AI54" s="692"/>
      <c r="AJ54" s="692"/>
      <c r="AK54" s="692"/>
      <c r="AL54" s="692"/>
      <c r="AM54" s="692"/>
      <c r="AN54" s="692"/>
      <c r="AO54" s="692"/>
    </row>
    <row r="55" spans="1:41" s="673" customFormat="1" ht="33" customHeight="1" x14ac:dyDescent="0.3">
      <c r="A55" s="861" t="s">
        <v>303</v>
      </c>
      <c r="B55" s="861"/>
      <c r="C55" s="861"/>
      <c r="D55" s="862"/>
      <c r="E55" s="863"/>
      <c r="F55" s="863"/>
      <c r="H55" s="678"/>
      <c r="AD55" s="692"/>
      <c r="AE55" s="676"/>
      <c r="AF55" s="676"/>
      <c r="AG55" s="692"/>
      <c r="AH55" s="692"/>
      <c r="AI55" s="692"/>
      <c r="AJ55" s="692"/>
      <c r="AK55" s="692"/>
      <c r="AL55" s="692"/>
      <c r="AM55" s="692"/>
      <c r="AN55" s="692"/>
      <c r="AO55" s="692"/>
    </row>
    <row r="56" spans="1:41" s="673" customFormat="1" ht="33" customHeight="1" x14ac:dyDescent="0.3">
      <c r="A56" s="861" t="s">
        <v>304</v>
      </c>
      <c r="B56" s="861"/>
      <c r="C56" s="861"/>
      <c r="D56" s="862"/>
      <c r="E56" s="863"/>
      <c r="F56" s="863"/>
      <c r="H56" s="678"/>
      <c r="AD56" s="692"/>
      <c r="AE56" s="676"/>
      <c r="AF56" s="676"/>
      <c r="AG56" s="692"/>
      <c r="AH56" s="692"/>
      <c r="AI56" s="692"/>
      <c r="AJ56" s="692"/>
      <c r="AK56" s="692"/>
      <c r="AL56" s="692"/>
      <c r="AM56" s="692"/>
      <c r="AN56" s="692"/>
      <c r="AO56" s="692"/>
    </row>
    <row r="57" spans="1:41" s="673" customFormat="1" ht="33" customHeight="1" x14ac:dyDescent="0.3">
      <c r="A57" s="866" t="s">
        <v>305</v>
      </c>
      <c r="B57" s="866"/>
      <c r="C57" s="866"/>
      <c r="D57" s="862"/>
      <c r="E57" s="863"/>
      <c r="F57" s="863"/>
      <c r="H57" s="678"/>
      <c r="AD57" s="692"/>
      <c r="AE57" s="676"/>
      <c r="AF57" s="676"/>
      <c r="AG57" s="692"/>
      <c r="AH57" s="692"/>
      <c r="AI57" s="692"/>
      <c r="AJ57" s="692"/>
      <c r="AK57" s="692"/>
      <c r="AL57" s="692"/>
      <c r="AM57" s="692"/>
      <c r="AN57" s="692"/>
      <c r="AO57" s="692"/>
    </row>
    <row r="58" spans="1:41" s="673" customFormat="1" ht="33" customHeight="1" x14ac:dyDescent="0.3">
      <c r="A58" s="867"/>
      <c r="B58" s="867"/>
      <c r="C58" s="867"/>
      <c r="D58" s="706"/>
      <c r="E58" s="706"/>
      <c r="F58" s="706"/>
      <c r="H58" s="678"/>
      <c r="AD58" s="692"/>
      <c r="AE58" s="676"/>
      <c r="AF58" s="676"/>
      <c r="AG58" s="692"/>
      <c r="AH58" s="692"/>
      <c r="AI58" s="692"/>
      <c r="AJ58" s="692"/>
      <c r="AK58" s="692"/>
      <c r="AL58" s="692"/>
      <c r="AM58" s="692"/>
      <c r="AN58" s="692"/>
      <c r="AO58" s="692"/>
    </row>
    <row r="59" spans="1:41" s="673" customFormat="1" ht="33" customHeight="1" x14ac:dyDescent="0.3">
      <c r="A59" s="868"/>
      <c r="B59" s="868"/>
      <c r="C59" s="868"/>
      <c r="D59" s="706"/>
      <c r="E59" s="706"/>
      <c r="F59" s="706"/>
      <c r="H59" s="678"/>
      <c r="AD59" s="692"/>
      <c r="AE59" s="676"/>
      <c r="AF59" s="676"/>
      <c r="AG59" s="692"/>
      <c r="AH59" s="692"/>
      <c r="AI59" s="692"/>
      <c r="AJ59" s="692"/>
      <c r="AK59" s="692"/>
      <c r="AL59" s="692"/>
      <c r="AM59" s="692"/>
      <c r="AN59" s="692"/>
      <c r="AO59" s="692"/>
    </row>
    <row r="60" spans="1:41" s="673" customFormat="1" ht="60.75" customHeight="1" x14ac:dyDescent="0.3">
      <c r="A60" s="86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869"/>
      <c r="C60" s="869"/>
      <c r="D60" s="869"/>
      <c r="E60" s="869"/>
      <c r="F60" s="869"/>
      <c r="H60" s="678"/>
      <c r="AD60" s="692"/>
      <c r="AE60" s="676"/>
      <c r="AF60" s="676"/>
      <c r="AG60" s="692"/>
      <c r="AH60" s="692"/>
      <c r="AI60" s="692"/>
      <c r="AJ60" s="692"/>
      <c r="AK60" s="692"/>
      <c r="AL60" s="692"/>
      <c r="AM60" s="692"/>
      <c r="AN60" s="692"/>
      <c r="AO60" s="692"/>
    </row>
    <row r="61" spans="1:41" s="673" customFormat="1" ht="33" customHeight="1" x14ac:dyDescent="0.3">
      <c r="A61" s="870" t="s">
        <v>97</v>
      </c>
      <c r="B61" s="870"/>
      <c r="C61" s="870"/>
      <c r="D61" s="870"/>
      <c r="E61" s="870"/>
      <c r="F61" s="870"/>
      <c r="H61" s="678"/>
      <c r="AD61" s="692"/>
      <c r="AE61" s="676"/>
      <c r="AF61" s="676"/>
      <c r="AG61" s="692"/>
      <c r="AH61" s="692"/>
      <c r="AI61" s="692"/>
      <c r="AJ61" s="692"/>
      <c r="AK61" s="692"/>
      <c r="AL61" s="692"/>
      <c r="AM61" s="692"/>
      <c r="AN61" s="692"/>
      <c r="AO61" s="692"/>
    </row>
    <row r="62" spans="1:41" s="673" customFormat="1" ht="33" customHeight="1" x14ac:dyDescent="0.3">
      <c r="A62" s="678"/>
      <c r="B62" s="678"/>
      <c r="H62" s="678"/>
      <c r="AD62" s="692"/>
      <c r="AE62" s="676"/>
      <c r="AF62" s="676"/>
      <c r="AG62" s="692"/>
      <c r="AH62" s="692"/>
      <c r="AI62" s="692"/>
      <c r="AJ62" s="692"/>
      <c r="AK62" s="692"/>
      <c r="AL62" s="692"/>
      <c r="AM62" s="692"/>
      <c r="AN62" s="692"/>
      <c r="AO62" s="692"/>
    </row>
    <row r="63" spans="1:41" x14ac:dyDescent="0.3">
      <c r="A63" s="678"/>
    </row>
    <row r="64" spans="1:41" x14ac:dyDescent="0.3">
      <c r="A64" s="678"/>
    </row>
    <row r="65" spans="1:1" x14ac:dyDescent="0.3">
      <c r="A65" s="678"/>
    </row>
    <row r="66" spans="1:1" x14ac:dyDescent="0.3">
      <c r="A66" s="678"/>
    </row>
    <row r="67" spans="1:1" x14ac:dyDescent="0.3">
      <c r="A67" s="678"/>
    </row>
    <row r="68" spans="1:1" x14ac:dyDescent="0.3">
      <c r="A68" s="678"/>
    </row>
    <row r="69" spans="1:1" x14ac:dyDescent="0.3">
      <c r="A69" s="678"/>
    </row>
    <row r="70" spans="1:1" x14ac:dyDescent="0.3">
      <c r="A70" s="678"/>
    </row>
    <row r="71" spans="1:1" x14ac:dyDescent="0.3">
      <c r="A71" s="678"/>
    </row>
    <row r="72" spans="1:1" x14ac:dyDescent="0.3">
      <c r="A72" s="678"/>
    </row>
    <row r="73" spans="1:1" x14ac:dyDescent="0.3">
      <c r="A73" s="678"/>
    </row>
    <row r="74" spans="1:1" x14ac:dyDescent="0.3">
      <c r="A74" s="678"/>
    </row>
  </sheetData>
  <sheetProtection algorithmName="SHA-512" hashValue="c0TBgtjj6adCz1ViFngE2h7f/IRtLslHQkeppeCnrIoR+hhElZXvN8fQZpiXXAw4Jz+6mrdXy8bPLq1r31weOA==" saltValue="TCMvEh5voVLPZyO+7rMd7Q==" spinCount="100000" sheet="1" formatColumns="0" formatRows="0"/>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Manju Meena {मंजू मीना}</cp:lastModifiedBy>
  <cp:lastPrinted>2023-01-30T08:54:21Z</cp:lastPrinted>
  <dcterms:created xsi:type="dcterms:W3CDTF">2021-08-24T06:52:23Z</dcterms:created>
  <dcterms:modified xsi:type="dcterms:W3CDTF">2026-05-27T08:12:52Z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