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ThisWorkbook" checkCompatibility="1" defaultThemeVersion="166925"/>
  <mc:AlternateContent xmlns:mc="http://schemas.openxmlformats.org/markup-compatibility/2006">
    <mc:Choice Requires="x15">
      <x15ac:absPath xmlns:x15ac="http://schemas.microsoft.com/office/spreadsheetml/2010/11/ac" url="\\CC-1934\Full Report\80_OPTCL STAMS Consultancy Project\04 Amend &amp; Clar\05 Errata No-I\"/>
    </mc:Choice>
  </mc:AlternateContent>
  <xr:revisionPtr revIDLastSave="0" documentId="13_ncr:1_{B14155CB-18F0-4E3B-BB6C-047EBE285DFB}" xr6:coauthVersionLast="47" xr6:coauthVersionMax="47" xr10:uidLastSave="{00000000-0000-0000-0000-000000000000}"/>
  <workbookProtection workbookAlgorithmName="SHA-512" workbookHashValue="Sg+Q+ErS/SOhC7VQn68TbLEC1u9eOvwkZhqol/S9kl1TE4gDNKimK0URnJgv3ZDc53sL8UcJUv6c4eOwJ9SgSA==" workbookSaltValue="faXliVkxsqcg6EW8+OPfXw==" workbookSpinCount="100000" lockStructure="1"/>
  <bookViews>
    <workbookView xWindow="-108" yWindow="-108" windowWidth="23256" windowHeight="12456" tabRatio="916" firstSheet="1" activeTab="6"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a" sheetId="8" r:id="rId8"/>
    <sheet name="Sch-4b" sheetId="9" r:id="rId9"/>
    <sheet name="Sch-5 Dis" sheetId="10" state="hidden" r:id="rId10"/>
    <sheet name="Sch-5" sheetId="11" r:id="rId11"/>
    <sheet name="Sch-6(buy-back)" sheetId="12" state="hidden" r:id="rId12"/>
    <sheet name="Sch-6" sheetId="13" r:id="rId13"/>
    <sheet name="Sch-6 After Discount" sheetId="14" r:id="rId14"/>
    <sheet name="Sch-7"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'Sch-1'!$A$16:$O$296</definedName>
    <definedName name="_xlnm._FilterDatabase" localSheetId="5" hidden="1">'Sch-2'!$G$297:$J$298</definedName>
    <definedName name="_xlnm._FilterDatabase" localSheetId="6" hidden="1">'Sch-3 '!$A$17:$Q$297</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'Sch-1'!$A$1:$O$308</definedName>
    <definedName name="_xlnm.Print_Area" localSheetId="5">'Sch-2'!$A$1:$K$307</definedName>
    <definedName name="_xlnm.Print_Area" localSheetId="6">'Sch-3 '!$A$1:$Q$306</definedName>
    <definedName name="_xlnm.Print_Area" localSheetId="7">'Sch-4a'!$A$1:$Q$41</definedName>
    <definedName name="_xlnm.Print_Area" localSheetId="8">'Sch-4b'!$A$1:$Q$106</definedName>
    <definedName name="_xlnm.Print_Area" localSheetId="10">'Sch-5'!$A$1:$E$26</definedName>
    <definedName name="_xlnm.Print_Area" localSheetId="9">'Sch-5 Dis'!$A$1:$E$26</definedName>
    <definedName name="_xlnm.Print_Area" localSheetId="12">'Sch-6'!$A$1:$D$35</definedName>
    <definedName name="_xlnm.Print_Area" localSheetId="13">'Sch-6 After Discount'!$A$1:$D$35</definedName>
    <definedName name="_xlnm.Print_Area" localSheetId="11">'Sch-6(buy-back)'!$A$1:$Q$33</definedName>
    <definedName name="_xlnm.Print_Area" localSheetId="14">'Sch-7'!$A$1:$N$27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'Sch-6'!$3:$13</definedName>
    <definedName name="_xlnm.Print_Titles" localSheetId="13">'Sch-6 After Discount'!$3:$13</definedName>
    <definedName name="_xlnm.Print_Titles" localSheetId="14">'Sch-7'!$14:$14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'Sch-1'!$A$1:$O$309</definedName>
    <definedName name="Z_01ACF2E1_8E61_4459_ABC1_B6C183DEED61_.wvu.PrintArea" localSheetId="5" hidden="1">'Sch-2'!$A$1:$J$297</definedName>
    <definedName name="Z_01ACF2E1_8E61_4459_ABC1_B6C183DEED61_.wvu.PrintArea" localSheetId="6" hidden="1">'Sch-3 '!$A$1:$P$298</definedName>
    <definedName name="Z_01ACF2E1_8E61_4459_ABC1_B6C183DEED61_.wvu.PrintArea" localSheetId="7" hidden="1">'Sch-4a'!$A$1:$Q$41</definedName>
    <definedName name="Z_01ACF2E1_8E61_4459_ABC1_B6C183DEED61_.wvu.PrintArea" localSheetId="8" hidden="1">'Sch-4b'!$A$1:$Q$106</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2" hidden="1">'Sch-6'!$A$1:$D$37</definedName>
    <definedName name="Z_01ACF2E1_8E61_4459_ABC1_B6C183DEED61_.wvu.PrintArea" localSheetId="13" hidden="1">'Sch-6 After Discount'!$A$1:$D$37</definedName>
    <definedName name="Z_01ACF2E1_8E61_4459_ABC1_B6C183DEED61_.wvu.PrintArea" localSheetId="11" hidden="1">'Sch-6(buy-back)'!$A$1:$Q$33</definedName>
    <definedName name="Z_01ACF2E1_8E61_4459_ABC1_B6C183DEED61_.wvu.PrintArea" localSheetId="14" hidden="1">'Sch-7'!$A$1:$M$27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'Sch-6'!$3:$13</definedName>
    <definedName name="Z_01ACF2E1_8E61_4459_ABC1_B6C183DEED61_.wvu.PrintTitles" localSheetId="13" hidden="1">'Sch-6 After Discount'!$3:$13</definedName>
    <definedName name="Z_01ACF2E1_8E61_4459_ABC1_B6C183DEED61_.wvu.PrintTitles" localSheetId="14" hidden="1">'Sch-7'!$14:$14</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'Sch-4a'!$R:$S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'Sch-7'!$P:$R,'Sch-7'!$AG:$AM</definedName>
    <definedName name="Z_0E784DF4_DCB0_4594_B697_9BB3E5A34D91_.wvu.FilterData" localSheetId="4" hidden="1">'Sch-1'!$A$297:$AZ$300</definedName>
    <definedName name="Z_0E784DF4_DCB0_4594_B697_9BB3E5A34D91_.wvu.FilterData" localSheetId="5" hidden="1">'Sch-2'!$G$297:$J$298</definedName>
    <definedName name="Z_0E784DF4_DCB0_4594_B697_9BB3E5A34D91_.wvu.FilterData" localSheetId="6" hidden="1">'Sch-3 '!$A$298:$BB$299</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'Sch-1'!$A$1:$O$308</definedName>
    <definedName name="Z_0E784DF4_DCB0_4594_B697_9BB3E5A34D91_.wvu.PrintArea" localSheetId="5" hidden="1">'Sch-2'!$A$1:$J$307</definedName>
    <definedName name="Z_0E784DF4_DCB0_4594_B697_9BB3E5A34D91_.wvu.PrintArea" localSheetId="6" hidden="1">'Sch-3 '!$A$1:$Q$306</definedName>
    <definedName name="Z_0E784DF4_DCB0_4594_B697_9BB3E5A34D91_.wvu.PrintArea" localSheetId="7" hidden="1">'Sch-4a'!$A$1:$Q$41</definedName>
    <definedName name="Z_0E784DF4_DCB0_4594_B697_9BB3E5A34D91_.wvu.PrintArea" localSheetId="8" hidden="1">'Sch-4b'!$A$1:$Q$106</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2" hidden="1">'Sch-6'!$A$1:$D$35</definedName>
    <definedName name="Z_0E784DF4_DCB0_4594_B697_9BB3E5A34D91_.wvu.PrintArea" localSheetId="13" hidden="1">'Sch-6 After Discount'!$A$1:$D$35</definedName>
    <definedName name="Z_0E784DF4_DCB0_4594_B697_9BB3E5A34D91_.wvu.PrintArea" localSheetId="11" hidden="1">'Sch-6(buy-back)'!$A$1:$Q$33</definedName>
    <definedName name="Z_0E784DF4_DCB0_4594_B697_9BB3E5A34D91_.wvu.PrintArea" localSheetId="14" hidden="1">'Sch-7'!$A$1:$N$27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'Sch-6'!$3:$13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'Sch-4a'!$R:$W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'Sch-7'!$P:$R,'Sch-7'!$AG:$AM</definedName>
    <definedName name="Z_12CD1B5E_A60A_4336_BE5B_8500E8354FE1_.wvu.FilterData" localSheetId="4" hidden="1">'Sch-1'!$A$297:$AZ$300</definedName>
    <definedName name="Z_12CD1B5E_A60A_4336_BE5B_8500E8354FE1_.wvu.FilterData" localSheetId="5" hidden="1">'Sch-2'!$G$297:$J$298</definedName>
    <definedName name="Z_12CD1B5E_A60A_4336_BE5B_8500E8354FE1_.wvu.FilterData" localSheetId="6" hidden="1">'Sch-3 '!$A$298:$BB$299</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'Sch-1'!$A$1:$O$308</definedName>
    <definedName name="Z_12CD1B5E_A60A_4336_BE5B_8500E8354FE1_.wvu.PrintArea" localSheetId="5" hidden="1">'Sch-2'!$A$1:$K$307</definedName>
    <definedName name="Z_12CD1B5E_A60A_4336_BE5B_8500E8354FE1_.wvu.PrintArea" localSheetId="6" hidden="1">'Sch-3 '!$A$1:$Q$306</definedName>
    <definedName name="Z_12CD1B5E_A60A_4336_BE5B_8500E8354FE1_.wvu.PrintArea" localSheetId="7" hidden="1">'Sch-4a'!$A$1:$Q$41</definedName>
    <definedName name="Z_12CD1B5E_A60A_4336_BE5B_8500E8354FE1_.wvu.PrintArea" localSheetId="8" hidden="1">'Sch-4b'!$A$1:$Q$106</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2" hidden="1">'Sch-6'!$A$1:$D$35</definedName>
    <definedName name="Z_12CD1B5E_A60A_4336_BE5B_8500E8354FE1_.wvu.PrintArea" localSheetId="13" hidden="1">'Sch-6 After Discount'!$A$1:$D$35</definedName>
    <definedName name="Z_12CD1B5E_A60A_4336_BE5B_8500E8354FE1_.wvu.PrintArea" localSheetId="11" hidden="1">'Sch-6(buy-back)'!$A$1:$Q$33</definedName>
    <definedName name="Z_12CD1B5E_A60A_4336_BE5B_8500E8354FE1_.wvu.PrintArea" localSheetId="14" hidden="1">'Sch-7'!$A$1:$N$27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'Sch-6'!$3:$13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'Sch-6'!$33:$33</definedName>
    <definedName name="Z_12CD1B5E_A60A_4336_BE5B_8500E8354FE1_.wvu.Rows" localSheetId="14" hidden="1">'Sch-7'!$17:$18,'Sch-7'!$100:$218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'Sch-7'!$AG:$AM</definedName>
    <definedName name="Z_14D7F02E_BCCA_4517_ABC7_537FF4AEB67A_.wvu.FilterData" localSheetId="4" hidden="1">'Sch-1'!$A$297:$O$303</definedName>
    <definedName name="Z_14D7F02E_BCCA_4517_ABC7_537FF4AEB67A_.wvu.FilterData" localSheetId="6" hidden="1">'Sch-3 '!$A$16:$P$299</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'Sch-1'!$A$1:$O$309</definedName>
    <definedName name="Z_14D7F02E_BCCA_4517_ABC7_537FF4AEB67A_.wvu.PrintArea" localSheetId="5" hidden="1">'Sch-2'!$A$1:$J$306</definedName>
    <definedName name="Z_14D7F02E_BCCA_4517_ABC7_537FF4AEB67A_.wvu.PrintArea" localSheetId="6" hidden="1">'Sch-3 '!$A$1:$P$307</definedName>
    <definedName name="Z_14D7F02E_BCCA_4517_ABC7_537FF4AEB67A_.wvu.PrintArea" localSheetId="7" hidden="1">'Sch-4a'!$A$1:$Q$41</definedName>
    <definedName name="Z_14D7F02E_BCCA_4517_ABC7_537FF4AEB67A_.wvu.PrintArea" localSheetId="8" hidden="1">'Sch-4b'!$A$1:$Q$106</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2" hidden="1">'Sch-6'!$A$1:$D$36</definedName>
    <definedName name="Z_14D7F02E_BCCA_4517_ABC7_537FF4AEB67A_.wvu.PrintArea" localSheetId="13" hidden="1">'Sch-6 After Discount'!$A$1:$D$36</definedName>
    <definedName name="Z_14D7F02E_BCCA_4517_ABC7_537FF4AEB67A_.wvu.PrintArea" localSheetId="11" hidden="1">'Sch-6(buy-back)'!$A$1:$Q$33</definedName>
    <definedName name="Z_14D7F02E_BCCA_4517_ABC7_537FF4AEB67A_.wvu.PrintArea" localSheetId="14" hidden="1">'Sch-7'!$A$1:$M$27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'Sch-6'!$3:$13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'Sch-7'!$O:$O,'Sch-7'!$AG:$AM</definedName>
    <definedName name="Z_223BC0FC_814D_40F0_9795_CE82A16FF3A5_.wvu.FilterData" localSheetId="4" hidden="1">'Sch-1'!$A$297:$O$297</definedName>
    <definedName name="Z_223BC0FC_814D_40F0_9795_CE82A16FF3A5_.wvu.FilterData" localSheetId="5" hidden="1">'Sch-2'!$G$297:$J$298</definedName>
    <definedName name="Z_223BC0FC_814D_40F0_9795_CE82A16FF3A5_.wvu.FilterData" localSheetId="6" hidden="1">'Sch-3 '!$A$298:$P$299</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'Sch-1'!$A$1:$O$308</definedName>
    <definedName name="Z_223BC0FC_814D_40F0_9795_CE82A16FF3A5_.wvu.PrintArea" localSheetId="5" hidden="1">'Sch-2'!$A$1:$J$305</definedName>
    <definedName name="Z_223BC0FC_814D_40F0_9795_CE82A16FF3A5_.wvu.PrintArea" localSheetId="6" hidden="1">'Sch-3 '!$A$1:$P$306</definedName>
    <definedName name="Z_223BC0FC_814D_40F0_9795_CE82A16FF3A5_.wvu.PrintArea" localSheetId="7" hidden="1">'Sch-4a'!$A$1:$Q$41</definedName>
    <definedName name="Z_223BC0FC_814D_40F0_9795_CE82A16FF3A5_.wvu.PrintArea" localSheetId="8" hidden="1">'Sch-4b'!$A$1:$Q$106</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2" hidden="1">'Sch-6'!$A$1:$D$35</definedName>
    <definedName name="Z_223BC0FC_814D_40F0_9795_CE82A16FF3A5_.wvu.PrintArea" localSheetId="13" hidden="1">'Sch-6 After Discount'!$A$1:$D$35</definedName>
    <definedName name="Z_223BC0FC_814D_40F0_9795_CE82A16FF3A5_.wvu.PrintArea" localSheetId="11" hidden="1">'Sch-6(buy-back)'!$A$1:$Q$33</definedName>
    <definedName name="Z_223BC0FC_814D_40F0_9795_CE82A16FF3A5_.wvu.PrintArea" localSheetId="14" hidden="1">'Sch-7'!$A$1:$M$27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'Sch-6'!$3:$13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'Sch-7'!$24:$24,'Sch-7'!$100:$218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'Sch-7'!$O:$O,'Sch-7'!$AG:$AM</definedName>
    <definedName name="Z_27A45B7A_04F2_4516_B80B_5ED0825D4ED3_.wvu.FilterData" localSheetId="4" hidden="1">'Sch-1'!$A$297:$O$297</definedName>
    <definedName name="Z_27A45B7A_04F2_4516_B80B_5ED0825D4ED3_.wvu.FilterData" localSheetId="5" hidden="1">'Sch-2'!$G$297:$J$298</definedName>
    <definedName name="Z_27A45B7A_04F2_4516_B80B_5ED0825D4ED3_.wvu.FilterData" localSheetId="6" hidden="1">'Sch-3 '!$A$298:$P$299</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'Sch-1'!$A$1:$O$309</definedName>
    <definedName name="Z_27A45B7A_04F2_4516_B80B_5ED0825D4ED3_.wvu.PrintArea" localSheetId="5" hidden="1">'Sch-2'!$A$1:$J$306</definedName>
    <definedName name="Z_27A45B7A_04F2_4516_B80B_5ED0825D4ED3_.wvu.PrintArea" localSheetId="6" hidden="1">'Sch-3 '!$A$1:$P$307</definedName>
    <definedName name="Z_27A45B7A_04F2_4516_B80B_5ED0825D4ED3_.wvu.PrintArea" localSheetId="7" hidden="1">'Sch-4a'!$A$1:$Q$41</definedName>
    <definedName name="Z_27A45B7A_04F2_4516_B80B_5ED0825D4ED3_.wvu.PrintArea" localSheetId="8" hidden="1">'Sch-4b'!$A$1:$Q$106</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2" hidden="1">'Sch-6'!$A$1:$D$36</definedName>
    <definedName name="Z_27A45B7A_04F2_4516_B80B_5ED0825D4ED3_.wvu.PrintArea" localSheetId="13" hidden="1">'Sch-6 After Discount'!$A$1:$D$36</definedName>
    <definedName name="Z_27A45B7A_04F2_4516_B80B_5ED0825D4ED3_.wvu.PrintArea" localSheetId="11" hidden="1">'Sch-6(buy-back)'!$A$1:$Q$33</definedName>
    <definedName name="Z_27A45B7A_04F2_4516_B80B_5ED0825D4ED3_.wvu.PrintArea" localSheetId="14" hidden="1">'Sch-7'!$A$1:$M$27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'Sch-6'!$3:$13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'Sch-4a'!$R:$W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'Sch-7'!$P:$R,'Sch-7'!$AG:$AM</definedName>
    <definedName name="Z_2B5B6511_F071_4C6C_8CE7_AD89764673F9_.wvu.FilterData" localSheetId="4" hidden="1">'Sch-1'!$A$297:$AZ$300</definedName>
    <definedName name="Z_2B5B6511_F071_4C6C_8CE7_AD89764673F9_.wvu.FilterData" localSheetId="5" hidden="1">'Sch-2'!$G$297:$J$298</definedName>
    <definedName name="Z_2B5B6511_F071_4C6C_8CE7_AD89764673F9_.wvu.FilterData" localSheetId="6" hidden="1">'Sch-3 '!$A$298:$BB$299</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'Sch-1'!$A$1:$O$308</definedName>
    <definedName name="Z_2B5B6511_F071_4C6C_8CE7_AD89764673F9_.wvu.PrintArea" localSheetId="5" hidden="1">'Sch-2'!$A$1:$K$307</definedName>
    <definedName name="Z_2B5B6511_F071_4C6C_8CE7_AD89764673F9_.wvu.PrintArea" localSheetId="6" hidden="1">'Sch-3 '!$A$1:$Q$306</definedName>
    <definedName name="Z_2B5B6511_F071_4C6C_8CE7_AD89764673F9_.wvu.PrintArea" localSheetId="7" hidden="1">'Sch-4a'!$A$1:$Q$41</definedName>
    <definedName name="Z_2B5B6511_F071_4C6C_8CE7_AD89764673F9_.wvu.PrintArea" localSheetId="8" hidden="1">'Sch-4b'!$A$1:$Q$106</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2" hidden="1">'Sch-6'!$A$1:$D$35</definedName>
    <definedName name="Z_2B5B6511_F071_4C6C_8CE7_AD89764673F9_.wvu.PrintArea" localSheetId="13" hidden="1">'Sch-6 After Discount'!$A$1:$D$35</definedName>
    <definedName name="Z_2B5B6511_F071_4C6C_8CE7_AD89764673F9_.wvu.PrintArea" localSheetId="11" hidden="1">'Sch-6(buy-back)'!$A$1:$Q$33</definedName>
    <definedName name="Z_2B5B6511_F071_4C6C_8CE7_AD89764673F9_.wvu.PrintArea" localSheetId="14" hidden="1">'Sch-7'!$A$1:$N$27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'Sch-6'!$3:$13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'Sch-6'!$33:$33</definedName>
    <definedName name="Z_2B5B6511_F071_4C6C_8CE7_AD89764673F9_.wvu.Rows" localSheetId="14" hidden="1">'Sch-7'!$17:$18,'Sch-7'!$100:$218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'Sch-4a'!$R:$U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'Sch-7'!$P:$R,'Sch-7'!$AG:$AM</definedName>
    <definedName name="Z_302D9D75_0757_45DA_AFBF_614F08F1401B_.wvu.FilterData" localSheetId="4" hidden="1">'Sch-1'!$A$18:$AY$296</definedName>
    <definedName name="Z_302D9D75_0757_45DA_AFBF_614F08F1401B_.wvu.FilterData" localSheetId="5" hidden="1">'Sch-2'!$G$297:$J$298</definedName>
    <definedName name="Z_302D9D75_0757_45DA_AFBF_614F08F1401B_.wvu.FilterData" localSheetId="6" hidden="1">'Sch-3 '!$A$298:$BB$299</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'Sch-1'!$A$1:$O$308</definedName>
    <definedName name="Z_302D9D75_0757_45DA_AFBF_614F08F1401B_.wvu.PrintArea" localSheetId="5" hidden="1">'Sch-2'!$A$1:$K$307</definedName>
    <definedName name="Z_302D9D75_0757_45DA_AFBF_614F08F1401B_.wvu.PrintArea" localSheetId="6" hidden="1">'Sch-3 '!$A$1:$Q$306</definedName>
    <definedName name="Z_302D9D75_0757_45DA_AFBF_614F08F1401B_.wvu.PrintArea" localSheetId="7" hidden="1">'Sch-4a'!$A$1:$Q$41</definedName>
    <definedName name="Z_302D9D75_0757_45DA_AFBF_614F08F1401B_.wvu.PrintArea" localSheetId="8" hidden="1">'Sch-4b'!$A$1:$Q$106</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2" hidden="1">'Sch-6'!$A$1:$D$35</definedName>
    <definedName name="Z_302D9D75_0757_45DA_AFBF_614F08F1401B_.wvu.PrintArea" localSheetId="13" hidden="1">'Sch-6 After Discount'!$A$1:$D$35</definedName>
    <definedName name="Z_302D9D75_0757_45DA_AFBF_614F08F1401B_.wvu.PrintArea" localSheetId="11" hidden="1">'Sch-6(buy-back)'!$A$1:$Q$33</definedName>
    <definedName name="Z_302D9D75_0757_45DA_AFBF_614F08F1401B_.wvu.PrintArea" localSheetId="14" hidden="1">'Sch-7'!$A$1:$N$27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'Sch-6'!$3:$13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'Sch-6'!$33:$33</definedName>
    <definedName name="Z_302D9D75_0757_45DA_AFBF_614F08F1401B_.wvu.Rows" localSheetId="14" hidden="1">'Sch-7'!$17:$18,'Sch-7'!$100:$218</definedName>
    <definedName name="Z_4452BE38_CCC8_48C7_BE23_59874684899B_.wvu.Cols" localSheetId="16" hidden="1">'Bid Form 2nd Envelope'!$G:$AN</definedName>
    <definedName name="Z_4452BE38_CCC8_48C7_BE23_59874684899B_.wvu.Cols" localSheetId="15" hidden="1">Discount!$H:$L</definedName>
    <definedName name="Z_4452BE38_CCC8_48C7_BE23_59874684899B_.wvu.Cols" localSheetId="3" hidden="1">'Names of Bidder'!$J:$Z</definedName>
    <definedName name="Z_4452BE38_CCC8_48C7_BE23_59874684899B_.wvu.Cols" localSheetId="4" hidden="1">'Sch-1'!$P:$U,'Sch-1'!$AD:$AH</definedName>
    <definedName name="Z_4452BE38_CCC8_48C7_BE23_59874684899B_.wvu.Cols" localSheetId="5" hidden="1">'Sch-2'!$K:$N</definedName>
    <definedName name="Z_4452BE38_CCC8_48C7_BE23_59874684899B_.wvu.Cols" localSheetId="6" hidden="1">'Sch-3 '!$R:$U,'Sch-3 '!$AK:$AP</definedName>
    <definedName name="Z_4452BE38_CCC8_48C7_BE23_59874684899B_.wvu.Cols" localSheetId="7" hidden="1">'Sch-4a'!$R:$U</definedName>
    <definedName name="Z_4452BE38_CCC8_48C7_BE23_59874684899B_.wvu.Cols" localSheetId="8" hidden="1">'Sch-4b'!$R:$T</definedName>
    <definedName name="Z_4452BE38_CCC8_48C7_BE23_59874684899B_.wvu.Cols" localSheetId="10" hidden="1">'Sch-5'!$I:$P</definedName>
    <definedName name="Z_4452BE38_CCC8_48C7_BE23_59874684899B_.wvu.Cols" localSheetId="11" hidden="1">'Sch-6(buy-back)'!$Q:$T</definedName>
    <definedName name="Z_4452BE38_CCC8_48C7_BE23_59874684899B_.wvu.Cols" localSheetId="14" hidden="1">'Sch-7'!$P:$R,'Sch-7'!$AG:$AM</definedName>
    <definedName name="Z_4452BE38_CCC8_48C7_BE23_59874684899B_.wvu.FilterData" localSheetId="4" hidden="1">'Sch-1'!$A$17:$AZ$296</definedName>
    <definedName name="Z_4452BE38_CCC8_48C7_BE23_59874684899B_.wvu.FilterData" localSheetId="5" hidden="1">'Sch-2'!$G$297:$J$298</definedName>
    <definedName name="Z_4452BE38_CCC8_48C7_BE23_59874684899B_.wvu.FilterData" localSheetId="6" hidden="1">'Sch-3 '!$A$18:$BB$297</definedName>
    <definedName name="Z_4452BE38_CCC8_48C7_BE23_59874684899B_.wvu.FilterData" localSheetId="8" hidden="1">'Sch-4b'!$A$17:$AD$17</definedName>
    <definedName name="Z_4452BE38_CCC8_48C7_BE23_59874684899B_.wvu.FilterData" localSheetId="11" hidden="1">'Sch-6(buy-back)'!$A$17:$AD$17</definedName>
    <definedName name="Z_4452BE38_CCC8_48C7_BE23_59874684899B_.wvu.PrintArea" localSheetId="16" hidden="1">'Bid Form 2nd Envelope'!$A$1:$F$61</definedName>
    <definedName name="Z_4452BE38_CCC8_48C7_BE23_59874684899B_.wvu.PrintArea" localSheetId="1" hidden="1">Cover!$A$1:$F$15</definedName>
    <definedName name="Z_4452BE38_CCC8_48C7_BE23_59874684899B_.wvu.PrintArea" localSheetId="15" hidden="1">Discount!$A$2:$G$43</definedName>
    <definedName name="Z_4452BE38_CCC8_48C7_BE23_59874684899B_.wvu.PrintArea" localSheetId="2" hidden="1">Instructions!$A$1:$C$50</definedName>
    <definedName name="Z_4452BE38_CCC8_48C7_BE23_59874684899B_.wvu.PrintArea" localSheetId="3" hidden="1">'Names of Bidder'!$A$1:$F$33</definedName>
    <definedName name="Z_4452BE38_CCC8_48C7_BE23_59874684899B_.wvu.PrintArea" localSheetId="4" hidden="1">'Sch-1'!$A$1:$O$308</definedName>
    <definedName name="Z_4452BE38_CCC8_48C7_BE23_59874684899B_.wvu.PrintArea" localSheetId="5" hidden="1">'Sch-2'!$A$1:$K$307</definedName>
    <definedName name="Z_4452BE38_CCC8_48C7_BE23_59874684899B_.wvu.PrintArea" localSheetId="6" hidden="1">'Sch-3 '!$A$1:$Q$306</definedName>
    <definedName name="Z_4452BE38_CCC8_48C7_BE23_59874684899B_.wvu.PrintArea" localSheetId="7" hidden="1">'Sch-4a'!$A$1:$Q$41</definedName>
    <definedName name="Z_4452BE38_CCC8_48C7_BE23_59874684899B_.wvu.PrintArea" localSheetId="8" hidden="1">'Sch-4b'!$A$1:$Q$106</definedName>
    <definedName name="Z_4452BE38_CCC8_48C7_BE23_59874684899B_.wvu.PrintArea" localSheetId="10" hidden="1">'Sch-5'!$A$1:$E$26</definedName>
    <definedName name="Z_4452BE38_CCC8_48C7_BE23_59874684899B_.wvu.PrintArea" localSheetId="9" hidden="1">'Sch-5 Dis'!$A$1:$E$26</definedName>
    <definedName name="Z_4452BE38_CCC8_48C7_BE23_59874684899B_.wvu.PrintArea" localSheetId="12" hidden="1">'Sch-6'!$A$1:$D$35</definedName>
    <definedName name="Z_4452BE38_CCC8_48C7_BE23_59874684899B_.wvu.PrintArea" localSheetId="13" hidden="1">'Sch-6 After Discount'!$A$1:$D$35</definedName>
    <definedName name="Z_4452BE38_CCC8_48C7_BE23_59874684899B_.wvu.PrintArea" localSheetId="11" hidden="1">'Sch-6(buy-back)'!$A$1:$Q$33</definedName>
    <definedName name="Z_4452BE38_CCC8_48C7_BE23_59874684899B_.wvu.PrintArea" localSheetId="14" hidden="1">'Sch-7'!$A$1:$N$27</definedName>
    <definedName name="Z_4452BE38_CCC8_48C7_BE23_59874684899B_.wvu.PrintTitles" localSheetId="4" hidden="1">'Sch-1'!$15:$17</definedName>
    <definedName name="Z_4452BE38_CCC8_48C7_BE23_59874684899B_.wvu.PrintTitles" localSheetId="5" hidden="1">'Sch-2'!$15:$17</definedName>
    <definedName name="Z_4452BE38_CCC8_48C7_BE23_59874684899B_.wvu.PrintTitles" localSheetId="6" hidden="1">'Sch-3 '!$13:$17</definedName>
    <definedName name="Z_4452BE38_CCC8_48C7_BE23_59874684899B_.wvu.PrintTitles" localSheetId="10" hidden="1">'Sch-5'!$3:$13</definedName>
    <definedName name="Z_4452BE38_CCC8_48C7_BE23_59874684899B_.wvu.PrintTitles" localSheetId="9" hidden="1">'Sch-5 Dis'!$3:$13</definedName>
    <definedName name="Z_4452BE38_CCC8_48C7_BE23_59874684899B_.wvu.PrintTitles" localSheetId="12" hidden="1">'Sch-6'!$3:$13</definedName>
    <definedName name="Z_4452BE38_CCC8_48C7_BE23_59874684899B_.wvu.PrintTitles" localSheetId="13" hidden="1">'Sch-6 After Discount'!$3:$13</definedName>
    <definedName name="Z_4452BE38_CCC8_48C7_BE23_59874684899B_.wvu.PrintTitles" localSheetId="14" hidden="1">'Sch-7'!$14:$14</definedName>
    <definedName name="Z_4452BE38_CCC8_48C7_BE23_59874684899B_.wvu.Rows" localSheetId="1" hidden="1">Cover!$7:$7</definedName>
    <definedName name="Z_4452BE38_CCC8_48C7_BE23_59874684899B_.wvu.Rows" localSheetId="15" hidden="1">Discount!$32:$34</definedName>
    <definedName name="Z_4452BE38_CCC8_48C7_BE23_59874684899B_.wvu.Rows" localSheetId="3" hidden="1">'Names of Bidder'!$7:$7,'Names of Bidder'!$14:$23,'Names of Bidder'!$27:$30</definedName>
    <definedName name="Z_4452BE38_CCC8_48C7_BE23_59874684899B_.wvu.Rows" localSheetId="5" hidden="1">'Sch-2'!$299:$301</definedName>
    <definedName name="Z_4452BE38_CCC8_48C7_BE23_59874684899B_.wvu.Rows" localSheetId="12" hidden="1">'Sch-6'!$30:$30,'Sch-6'!$33:$33</definedName>
    <definedName name="Z_4452BE38_CCC8_48C7_BE23_59874684899B_.wvu.Rows" localSheetId="13" hidden="1">'Sch-6 After Discount'!$30:$30</definedName>
    <definedName name="Z_4452BE38_CCC8_48C7_BE23_59874684899B_.wvu.Rows" localSheetId="14" hidden="1">'Sch-7'!$17:$18,'Sch-7'!$100:$218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'Sch-4a'!$R:$W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'Sch-7'!$P:$R,'Sch-7'!$AG:$AM</definedName>
    <definedName name="Z_49037B54_2990_41F2_A98D_615EDAEEEC02_.wvu.FilterData" localSheetId="4" hidden="1">'Sch-1'!$A$297:$AZ$300</definedName>
    <definedName name="Z_49037B54_2990_41F2_A98D_615EDAEEEC02_.wvu.FilterData" localSheetId="5" hidden="1">'Sch-2'!$G$297:$J$298</definedName>
    <definedName name="Z_49037B54_2990_41F2_A98D_615EDAEEEC02_.wvu.FilterData" localSheetId="6" hidden="1">'Sch-3 '!$A$298:$BB$299</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'Sch-1'!$A$1:$O$308</definedName>
    <definedName name="Z_49037B54_2990_41F2_A98D_615EDAEEEC02_.wvu.PrintArea" localSheetId="5" hidden="1">'Sch-2'!$A$1:$J$307</definedName>
    <definedName name="Z_49037B54_2990_41F2_A98D_615EDAEEEC02_.wvu.PrintArea" localSheetId="6" hidden="1">'Sch-3 '!$A$1:$Q$306</definedName>
    <definedName name="Z_49037B54_2990_41F2_A98D_615EDAEEEC02_.wvu.PrintArea" localSheetId="7" hidden="1">'Sch-4a'!$A$1:$Q$41</definedName>
    <definedName name="Z_49037B54_2990_41F2_A98D_615EDAEEEC02_.wvu.PrintArea" localSheetId="8" hidden="1">'Sch-4b'!$A$1:$Q$106</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2" hidden="1">'Sch-6'!$A$1:$D$35</definedName>
    <definedName name="Z_49037B54_2990_41F2_A98D_615EDAEEEC02_.wvu.PrintArea" localSheetId="13" hidden="1">'Sch-6 After Discount'!$A$1:$D$35</definedName>
    <definedName name="Z_49037B54_2990_41F2_A98D_615EDAEEEC02_.wvu.PrintArea" localSheetId="11" hidden="1">'Sch-6(buy-back)'!$A$1:$Q$33</definedName>
    <definedName name="Z_49037B54_2990_41F2_A98D_615EDAEEEC02_.wvu.PrintArea" localSheetId="14" hidden="1">'Sch-7'!$A$1:$N$27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'Sch-6'!$3:$13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'Sch-1'!#REF!,'Sch-1'!$297:$297</definedName>
    <definedName name="Z_49037B54_2990_41F2_A98D_615EDAEEEC02_.wvu.Rows" localSheetId="5" hidden="1">'Sch-2'!#REF!</definedName>
    <definedName name="Z_49037B54_2990_41F2_A98D_615EDAEEEC02_.wvu.Rows" localSheetId="14" hidden="1">'Sch-7'!$17:$18,'Sch-7'!$100:$218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'Sch-4a'!$R:$S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'Sch-7'!$P:$R,'Sch-7'!$AG:$AM</definedName>
    <definedName name="Z_498493C3_769C_4143_9114_C68CD1D40B11_.wvu.FilterData" localSheetId="4" hidden="1">'Sch-1'!$A$297:$AZ$300</definedName>
    <definedName name="Z_498493C3_769C_4143_9114_C68CD1D40B11_.wvu.FilterData" localSheetId="5" hidden="1">'Sch-2'!$G$297:$J$298</definedName>
    <definedName name="Z_498493C3_769C_4143_9114_C68CD1D40B11_.wvu.FilterData" localSheetId="6" hidden="1">'Sch-3 '!$A$298:$BB$299</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'Sch-1'!$A$1:$O$308</definedName>
    <definedName name="Z_498493C3_769C_4143_9114_C68CD1D40B11_.wvu.PrintArea" localSheetId="5" hidden="1">'Sch-2'!$A$1:$J$307</definedName>
    <definedName name="Z_498493C3_769C_4143_9114_C68CD1D40B11_.wvu.PrintArea" localSheetId="6" hidden="1">'Sch-3 '!$A$1:$Q$306</definedName>
    <definedName name="Z_498493C3_769C_4143_9114_C68CD1D40B11_.wvu.PrintArea" localSheetId="7" hidden="1">'Sch-4a'!$A$1:$Q$41</definedName>
    <definedName name="Z_498493C3_769C_4143_9114_C68CD1D40B11_.wvu.PrintArea" localSheetId="8" hidden="1">'Sch-4b'!$A$1:$Q$106</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2" hidden="1">'Sch-6'!$A$1:$D$35</definedName>
    <definedName name="Z_498493C3_769C_4143_9114_C68CD1D40B11_.wvu.PrintArea" localSheetId="13" hidden="1">'Sch-6 After Discount'!$A$1:$D$35</definedName>
    <definedName name="Z_498493C3_769C_4143_9114_C68CD1D40B11_.wvu.PrintArea" localSheetId="11" hidden="1">'Sch-6(buy-back)'!$A$1:$Q$33</definedName>
    <definedName name="Z_498493C3_769C_4143_9114_C68CD1D40B11_.wvu.PrintArea" localSheetId="14" hidden="1">'Sch-7'!$A$1:$N$27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'Sch-6'!$3:$13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'Sch-7'!$O:$O,'Sch-7'!$AG:$AM</definedName>
    <definedName name="Z_4AA1107B_A795_4744_B566_827168772C7A_.wvu.FilterData" localSheetId="4" hidden="1">'Sch-1'!$A$297:$O$297</definedName>
    <definedName name="Z_4AA1107B_A795_4744_B566_827168772C7A_.wvu.FilterData" localSheetId="5" hidden="1">'Sch-2'!$G$297:$J$298</definedName>
    <definedName name="Z_4AA1107B_A795_4744_B566_827168772C7A_.wvu.FilterData" localSheetId="6" hidden="1">'Sch-3 '!$A$298:$P$299</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'Sch-1'!$A$1:$O$308</definedName>
    <definedName name="Z_4AA1107B_A795_4744_B566_827168772C7A_.wvu.PrintArea" localSheetId="5" hidden="1">'Sch-2'!$A$1:$J$305</definedName>
    <definedName name="Z_4AA1107B_A795_4744_B566_827168772C7A_.wvu.PrintArea" localSheetId="6" hidden="1">'Sch-3 '!$A$1:$P$306</definedName>
    <definedName name="Z_4AA1107B_A795_4744_B566_827168772C7A_.wvu.PrintArea" localSheetId="7" hidden="1">'Sch-4a'!$A$1:$Q$41</definedName>
    <definedName name="Z_4AA1107B_A795_4744_B566_827168772C7A_.wvu.PrintArea" localSheetId="8" hidden="1">'Sch-4b'!$A$1:$Q$106</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2" hidden="1">'Sch-6'!$A$1:$D$35</definedName>
    <definedName name="Z_4AA1107B_A795_4744_B566_827168772C7A_.wvu.PrintArea" localSheetId="13" hidden="1">'Sch-6 After Discount'!$A$1:$D$35</definedName>
    <definedName name="Z_4AA1107B_A795_4744_B566_827168772C7A_.wvu.PrintArea" localSheetId="11" hidden="1">'Sch-6(buy-back)'!$A$1:$Q$33</definedName>
    <definedName name="Z_4AA1107B_A795_4744_B566_827168772C7A_.wvu.PrintArea" localSheetId="14" hidden="1">'Sch-7'!$A$1:$M$27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'Sch-6'!$3:$13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'Sch-7'!$24:$24,'Sch-7'!$100:$218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'Sch-7'!$AG:$AM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'Sch-1'!$A$1:$O$309</definedName>
    <definedName name="Z_4F65FF32_EC61_4022_A399_2986D7B6B8B3_.wvu.PrintArea" localSheetId="5" hidden="1">'Sch-2'!$A$1:$J$297</definedName>
    <definedName name="Z_4F65FF32_EC61_4022_A399_2986D7B6B8B3_.wvu.PrintArea" localSheetId="6" hidden="1">'Sch-3 '!$A$1:$P$298</definedName>
    <definedName name="Z_4F65FF32_EC61_4022_A399_2986D7B6B8B3_.wvu.PrintArea" localSheetId="7" hidden="1">'Sch-4a'!$A$1:$Q$41</definedName>
    <definedName name="Z_4F65FF32_EC61_4022_A399_2986D7B6B8B3_.wvu.PrintArea" localSheetId="8" hidden="1">'Sch-4b'!$A$1:$Q$106</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2" hidden="1">'Sch-6'!$A$1:$D$36</definedName>
    <definedName name="Z_4F65FF32_EC61_4022_A399_2986D7B6B8B3_.wvu.PrintArea" localSheetId="13" hidden="1">'Sch-6 After Discount'!$A$1:$D$36</definedName>
    <definedName name="Z_4F65FF32_EC61_4022_A399_2986D7B6B8B3_.wvu.PrintArea" localSheetId="11" hidden="1">'Sch-6(buy-back)'!$A$1:$Q$33</definedName>
    <definedName name="Z_4F65FF32_EC61_4022_A399_2986D7B6B8B3_.wvu.PrintArea" localSheetId="14" hidden="1">'Sch-7'!$A$1:$M$27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'Sch-6'!$3:$13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'Sch-1'!$334:$400</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'Sch-7'!$O:$O,'Sch-7'!$AG:$AM</definedName>
    <definedName name="Z_7487ED9F_BBED_4B2A_9631_22F1A430946B_.wvu.FilterData" localSheetId="4" hidden="1">'Sch-1'!$A$297:$O$297</definedName>
    <definedName name="Z_7487ED9F_BBED_4B2A_9631_22F1A430946B_.wvu.FilterData" localSheetId="5" hidden="1">'Sch-2'!$G$297:$J$298</definedName>
    <definedName name="Z_7487ED9F_BBED_4B2A_9631_22F1A430946B_.wvu.FilterData" localSheetId="6" hidden="1">'Sch-3 '!$A$298:$P$299</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'Sch-1'!$A$1:$O$308</definedName>
    <definedName name="Z_7487ED9F_BBED_4B2A_9631_22F1A430946B_.wvu.PrintArea" localSheetId="5" hidden="1">'Sch-2'!$A$1:$J$305</definedName>
    <definedName name="Z_7487ED9F_BBED_4B2A_9631_22F1A430946B_.wvu.PrintArea" localSheetId="6" hidden="1">'Sch-3 '!$A$1:$P$306</definedName>
    <definedName name="Z_7487ED9F_BBED_4B2A_9631_22F1A430946B_.wvu.PrintArea" localSheetId="7" hidden="1">'Sch-4a'!$A$1:$Q$41</definedName>
    <definedName name="Z_7487ED9F_BBED_4B2A_9631_22F1A430946B_.wvu.PrintArea" localSheetId="8" hidden="1">'Sch-4b'!$A$1:$Q$106</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2" hidden="1">'Sch-6'!$A$1:$D$35</definedName>
    <definedName name="Z_7487ED9F_BBED_4B2A_9631_22F1A430946B_.wvu.PrintArea" localSheetId="13" hidden="1">'Sch-6 After Discount'!$A$1:$D$35</definedName>
    <definedName name="Z_7487ED9F_BBED_4B2A_9631_22F1A430946B_.wvu.PrintArea" localSheetId="11" hidden="1">'Sch-6(buy-back)'!$A$1:$Q$33</definedName>
    <definedName name="Z_7487ED9F_BBED_4B2A_9631_22F1A430946B_.wvu.PrintArea" localSheetId="14" hidden="1">'Sch-7'!$A$1:$M$27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'Sch-6'!$3:$13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'Sch-7'!$24:$24,'Sch-7'!$100:$218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'Sch-4a'!$R:$W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'Sch-7'!$P:$R,'Sch-7'!$AG:$AM</definedName>
    <definedName name="Z_8E2BD47E_9D90_4E85_B636_9331A76FA1A9_.wvu.FilterData" localSheetId="4" hidden="1">'Sch-1'!$A$297:$AZ$300</definedName>
    <definedName name="Z_8E2BD47E_9D90_4E85_B636_9331A76FA1A9_.wvu.FilterData" localSheetId="5" hidden="1">'Sch-2'!$G$297:$J$298</definedName>
    <definedName name="Z_8E2BD47E_9D90_4E85_B636_9331A76FA1A9_.wvu.FilterData" localSheetId="6" hidden="1">'Sch-3 '!$A$298:$BB$299</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'Sch-1'!$A$1:$O$308</definedName>
    <definedName name="Z_8E2BD47E_9D90_4E85_B636_9331A76FA1A9_.wvu.PrintArea" localSheetId="5" hidden="1">'Sch-2'!$A$1:$K$307</definedName>
    <definedName name="Z_8E2BD47E_9D90_4E85_B636_9331A76FA1A9_.wvu.PrintArea" localSheetId="6" hidden="1">'Sch-3 '!$A$1:$Q$306</definedName>
    <definedName name="Z_8E2BD47E_9D90_4E85_B636_9331A76FA1A9_.wvu.PrintArea" localSheetId="7" hidden="1">'Sch-4a'!$A$1:$Q$41</definedName>
    <definedName name="Z_8E2BD47E_9D90_4E85_B636_9331A76FA1A9_.wvu.PrintArea" localSheetId="8" hidden="1">'Sch-4b'!$A$1:$Q$106</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2" hidden="1">'Sch-6'!$A$1:$D$35</definedName>
    <definedName name="Z_8E2BD47E_9D90_4E85_B636_9331A76FA1A9_.wvu.PrintArea" localSheetId="13" hidden="1">'Sch-6 After Discount'!$A$1:$D$35</definedName>
    <definedName name="Z_8E2BD47E_9D90_4E85_B636_9331A76FA1A9_.wvu.PrintArea" localSheetId="11" hidden="1">'Sch-6(buy-back)'!$A$1:$Q$33</definedName>
    <definedName name="Z_8E2BD47E_9D90_4E85_B636_9331A76FA1A9_.wvu.PrintArea" localSheetId="14" hidden="1">'Sch-7'!$A$1:$N$27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'Sch-6'!$3:$13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'Sch-6'!$33:$33</definedName>
    <definedName name="Z_8E2BD47E_9D90_4E85_B636_9331A76FA1A9_.wvu.Rows" localSheetId="14" hidden="1">'Sch-7'!$17:$18,'Sch-7'!$100:$218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'Sch-7'!$O:$O,'Sch-7'!$AG:$AM</definedName>
    <definedName name="Z_A7DBDDEF_9245_44C6_9EBF_032DB6E1C0A2_.wvu.FilterData" localSheetId="4" hidden="1">'Sch-1'!$A$297:$O$297</definedName>
    <definedName name="Z_A7DBDDEF_9245_44C6_9EBF_032DB6E1C0A2_.wvu.FilterData" localSheetId="5" hidden="1">'Sch-2'!$G$297:$J$298</definedName>
    <definedName name="Z_A7DBDDEF_9245_44C6_9EBF_032DB6E1C0A2_.wvu.FilterData" localSheetId="6" hidden="1">'Sch-3 '!$A$298:$P$299</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'Sch-1'!$A$1:$O$308</definedName>
    <definedName name="Z_A7DBDDEF_9245_44C6_9EBF_032DB6E1C0A2_.wvu.PrintArea" localSheetId="5" hidden="1">'Sch-2'!$A$1:$J$305</definedName>
    <definedName name="Z_A7DBDDEF_9245_44C6_9EBF_032DB6E1C0A2_.wvu.PrintArea" localSheetId="6" hidden="1">'Sch-3 '!$A$1:$P$306</definedName>
    <definedName name="Z_A7DBDDEF_9245_44C6_9EBF_032DB6E1C0A2_.wvu.PrintArea" localSheetId="7" hidden="1">'Sch-4a'!$A$1:$Q$41</definedName>
    <definedName name="Z_A7DBDDEF_9245_44C6_9EBF_032DB6E1C0A2_.wvu.PrintArea" localSheetId="8" hidden="1">'Sch-4b'!$A$1:$Q$106</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2" hidden="1">'Sch-6'!$A$1:$D$35</definedName>
    <definedName name="Z_A7DBDDEF_9245_44C6_9EBF_032DB6E1C0A2_.wvu.PrintArea" localSheetId="13" hidden="1">'Sch-6 After Discount'!$A$1:$D$35</definedName>
    <definedName name="Z_A7DBDDEF_9245_44C6_9EBF_032DB6E1C0A2_.wvu.PrintArea" localSheetId="11" hidden="1">'Sch-6(buy-back)'!$A$1:$Q$33</definedName>
    <definedName name="Z_A7DBDDEF_9245_44C6_9EBF_032DB6E1C0A2_.wvu.PrintArea" localSheetId="14" hidden="1">'Sch-7'!$A$1:$M$27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'Sch-6'!$3:$13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'Sch-7'!$24:$24,'Sch-7'!$100:$218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'Sch-7'!$O:$O,'Sch-7'!$AG:$AM</definedName>
    <definedName name="Z_B23AD343_29DA_4CE0_BD10_47BF44F3782F_.wvu.FilterData" localSheetId="4" hidden="1">'Sch-1'!$A$297:$O$297</definedName>
    <definedName name="Z_B23AD343_29DA_4CE0_BD10_47BF44F3782F_.wvu.FilterData" localSheetId="5" hidden="1">'Sch-2'!$G$297:$J$298</definedName>
    <definedName name="Z_B23AD343_29DA_4CE0_BD10_47BF44F3782F_.wvu.FilterData" localSheetId="6" hidden="1">'Sch-3 '!$A$298:$P$299</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'Sch-1'!$A$1:$O$308</definedName>
    <definedName name="Z_B23AD343_29DA_4CE0_BD10_47BF44F3782F_.wvu.PrintArea" localSheetId="5" hidden="1">'Sch-2'!$A$1:$J$305</definedName>
    <definedName name="Z_B23AD343_29DA_4CE0_BD10_47BF44F3782F_.wvu.PrintArea" localSheetId="6" hidden="1">'Sch-3 '!$A$1:$P$306</definedName>
    <definedName name="Z_B23AD343_29DA_4CE0_BD10_47BF44F3782F_.wvu.PrintArea" localSheetId="7" hidden="1">'Sch-4a'!$A$1:$Q$41</definedName>
    <definedName name="Z_B23AD343_29DA_4CE0_BD10_47BF44F3782F_.wvu.PrintArea" localSheetId="8" hidden="1">'Sch-4b'!$A$1:$Q$106</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2" hidden="1">'Sch-6'!$A$1:$D$36</definedName>
    <definedName name="Z_B23AD343_29DA_4CE0_BD10_47BF44F3782F_.wvu.PrintArea" localSheetId="13" hidden="1">'Sch-6 After Discount'!$A$1:$D$36</definedName>
    <definedName name="Z_B23AD343_29DA_4CE0_BD10_47BF44F3782F_.wvu.PrintArea" localSheetId="11" hidden="1">'Sch-6(buy-back)'!$A$1:$Q$33</definedName>
    <definedName name="Z_B23AD343_29DA_4CE0_BD10_47BF44F3782F_.wvu.PrintArea" localSheetId="14" hidden="1">'Sch-7'!$A$1:$M$27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'Sch-6'!$3:$13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'Sch-7'!$24:$24,'Sch-7'!$100:$218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'Sch-7'!$O:$O,'Sch-7'!$AG:$AM</definedName>
    <definedName name="Z_B3CE7B10_A914_4559_A6DA_AED8C22AFD6D_.wvu.FilterData" localSheetId="4" hidden="1">'Sch-1'!$A$297:$O$297</definedName>
    <definedName name="Z_B3CE7B10_A914_4559_A6DA_AED8C22AFD6D_.wvu.FilterData" localSheetId="5" hidden="1">'Sch-2'!$G$297:$J$298</definedName>
    <definedName name="Z_B3CE7B10_A914_4559_A6DA_AED8C22AFD6D_.wvu.FilterData" localSheetId="6" hidden="1">'Sch-3 '!$A$298:$P$299</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'Sch-1'!$A$1:$O$308</definedName>
    <definedName name="Z_B3CE7B10_A914_4559_A6DA_AED8C22AFD6D_.wvu.PrintArea" localSheetId="5" hidden="1">'Sch-2'!$A$1:$J$305</definedName>
    <definedName name="Z_B3CE7B10_A914_4559_A6DA_AED8C22AFD6D_.wvu.PrintArea" localSheetId="6" hidden="1">'Sch-3 '!$A$1:$P$306</definedName>
    <definedName name="Z_B3CE7B10_A914_4559_A6DA_AED8C22AFD6D_.wvu.PrintArea" localSheetId="7" hidden="1">'Sch-4a'!$A$1:$Q$41</definedName>
    <definedName name="Z_B3CE7B10_A914_4559_A6DA_AED8C22AFD6D_.wvu.PrintArea" localSheetId="8" hidden="1">'Sch-4b'!$A$1:$Q$106</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2" hidden="1">'Sch-6'!$A$1:$D$35</definedName>
    <definedName name="Z_B3CE7B10_A914_4559_A6DA_AED8C22AFD6D_.wvu.PrintArea" localSheetId="13" hidden="1">'Sch-6 After Discount'!$A$1:$D$35</definedName>
    <definedName name="Z_B3CE7B10_A914_4559_A6DA_AED8C22AFD6D_.wvu.PrintArea" localSheetId="11" hidden="1">'Sch-6(buy-back)'!$A$1:$Q$33</definedName>
    <definedName name="Z_B3CE7B10_A914_4559_A6DA_AED8C22AFD6D_.wvu.PrintArea" localSheetId="14" hidden="1">'Sch-7'!$A$1:$M$27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'Sch-6'!$3:$13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'Sch-7'!$24:$24,'Sch-7'!$100:$218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'Sch-7'!$O:$O,'Sch-7'!$AG:$AM</definedName>
    <definedName name="Z_B835C05C_B615_4DCB_982D_4519616B3CD8_.wvu.FilterData" localSheetId="4" hidden="1">'Sch-1'!$A$297:$AZ$300</definedName>
    <definedName name="Z_B835C05C_B615_4DCB_982D_4519616B3CD8_.wvu.FilterData" localSheetId="5" hidden="1">'Sch-2'!$G$297:$J$298</definedName>
    <definedName name="Z_B835C05C_B615_4DCB_982D_4519616B3CD8_.wvu.FilterData" localSheetId="6" hidden="1">'Sch-3 '!$A$298:$BB$299</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'Sch-1'!$A$1:$O$308</definedName>
    <definedName name="Z_B835C05C_B615_4DCB_982D_4519616B3CD8_.wvu.PrintArea" localSheetId="5" hidden="1">'Sch-2'!$A$1:$J$305</definedName>
    <definedName name="Z_B835C05C_B615_4DCB_982D_4519616B3CD8_.wvu.PrintArea" localSheetId="6" hidden="1">'Sch-3 '!$A$1:$P$306</definedName>
    <definedName name="Z_B835C05C_B615_4DCB_982D_4519616B3CD8_.wvu.PrintArea" localSheetId="7" hidden="1">'Sch-4a'!$A$1:$Q$41</definedName>
    <definedName name="Z_B835C05C_B615_4DCB_982D_4519616B3CD8_.wvu.PrintArea" localSheetId="8" hidden="1">'Sch-4b'!$A$1:$Q$106</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2" hidden="1">'Sch-6'!$A$1:$D$35</definedName>
    <definedName name="Z_B835C05C_B615_4DCB_982D_4519616B3CD8_.wvu.PrintArea" localSheetId="13" hidden="1">'Sch-6 After Discount'!$A$1:$D$35</definedName>
    <definedName name="Z_B835C05C_B615_4DCB_982D_4519616B3CD8_.wvu.PrintArea" localSheetId="11" hidden="1">'Sch-6(buy-back)'!$A$1:$Q$33</definedName>
    <definedName name="Z_B835C05C_B615_4DCB_982D_4519616B3CD8_.wvu.PrintArea" localSheetId="14" hidden="1">'Sch-7'!$A$1:$M$27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'Sch-6'!$3:$13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'Sch-7'!$24:$24,'Sch-7'!#REF!,'Sch-7'!$100:$218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'Sch-7'!$O:$O,'Sch-7'!$AG:$AM</definedName>
    <definedName name="Z_C431BC99_7569_44AB_83F6_AB73BDED3783_.wvu.FilterData" localSheetId="4" hidden="1">'Sch-1'!$A$297:$AZ$300</definedName>
    <definedName name="Z_C431BC99_7569_44AB_83F6_AB73BDED3783_.wvu.FilterData" localSheetId="5" hidden="1">'Sch-2'!$G$297:$J$298</definedName>
    <definedName name="Z_C431BC99_7569_44AB_83F6_AB73BDED3783_.wvu.FilterData" localSheetId="6" hidden="1">'Sch-3 '!$A$298:$BB$299</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'Sch-1'!$A$1:$O$308</definedName>
    <definedName name="Z_C431BC99_7569_44AB_83F6_AB73BDED3783_.wvu.PrintArea" localSheetId="5" hidden="1">'Sch-2'!$A$1:$J$305</definedName>
    <definedName name="Z_C431BC99_7569_44AB_83F6_AB73BDED3783_.wvu.PrintArea" localSheetId="6" hidden="1">'Sch-3 '!$A$1:$P$306</definedName>
    <definedName name="Z_C431BC99_7569_44AB_83F6_AB73BDED3783_.wvu.PrintArea" localSheetId="7" hidden="1">'Sch-4a'!$A$1:$Q$41</definedName>
    <definedName name="Z_C431BC99_7569_44AB_83F6_AB73BDED3783_.wvu.PrintArea" localSheetId="8" hidden="1">'Sch-4b'!$A$1:$Q$106</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2" hidden="1">'Sch-6'!$A$1:$D$35</definedName>
    <definedName name="Z_C431BC99_7569_44AB_83F6_AB73BDED3783_.wvu.PrintArea" localSheetId="13" hidden="1">'Sch-6 After Discount'!$A$1:$D$35</definedName>
    <definedName name="Z_C431BC99_7569_44AB_83F6_AB73BDED3783_.wvu.PrintArea" localSheetId="11" hidden="1">'Sch-6(buy-back)'!$A$1:$Q$33</definedName>
    <definedName name="Z_C431BC99_7569_44AB_83F6_AB73BDED3783_.wvu.PrintArea" localSheetId="14" hidden="1">'Sch-7'!$A$1:$M$27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'Sch-6'!$3:$13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'Sch-7'!$24:$24,'Sch-7'!#REF!,'Sch-7'!$100:$218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'Sch-4a'!$R:$U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'Sch-7'!$P:$R,'Sch-7'!$AG:$AM</definedName>
    <definedName name="Z_C6A7FFED_91EB_41DF_A944_2BFB2D792481_.wvu.FilterData" localSheetId="4" hidden="1">'Sch-1'!$A$18:$AY$296</definedName>
    <definedName name="Z_C6A7FFED_91EB_41DF_A944_2BFB2D792481_.wvu.FilterData" localSheetId="5" hidden="1">'Sch-2'!$G$297:$J$298</definedName>
    <definedName name="Z_C6A7FFED_91EB_41DF_A944_2BFB2D792481_.wvu.FilterData" localSheetId="6" hidden="1">'Sch-3 '!$A$298:$BB$299</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'Sch-1'!$A$1:$O$308</definedName>
    <definedName name="Z_C6A7FFED_91EB_41DF_A944_2BFB2D792481_.wvu.PrintArea" localSheetId="5" hidden="1">'Sch-2'!$A$1:$K$307</definedName>
    <definedName name="Z_C6A7FFED_91EB_41DF_A944_2BFB2D792481_.wvu.PrintArea" localSheetId="6" hidden="1">'Sch-3 '!$A$1:$Q$306</definedName>
    <definedName name="Z_C6A7FFED_91EB_41DF_A944_2BFB2D792481_.wvu.PrintArea" localSheetId="7" hidden="1">'Sch-4a'!$A$1:$Q$41</definedName>
    <definedName name="Z_C6A7FFED_91EB_41DF_A944_2BFB2D792481_.wvu.PrintArea" localSheetId="8" hidden="1">'Sch-4b'!$A$1:$Q$106</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2" hidden="1">'Sch-6'!$A$1:$D$35</definedName>
    <definedName name="Z_C6A7FFED_91EB_41DF_A944_2BFB2D792481_.wvu.PrintArea" localSheetId="13" hidden="1">'Sch-6 After Discount'!$A$1:$D$35</definedName>
    <definedName name="Z_C6A7FFED_91EB_41DF_A944_2BFB2D792481_.wvu.PrintArea" localSheetId="11" hidden="1">'Sch-6(buy-back)'!$A$1:$Q$33</definedName>
    <definedName name="Z_C6A7FFED_91EB_41DF_A944_2BFB2D792481_.wvu.PrintArea" localSheetId="14" hidden="1">'Sch-7'!$A$1:$N$27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'Sch-6'!$3:$13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'Sch-6'!$33:$33</definedName>
    <definedName name="Z_C6A7FFED_91EB_41DF_A944_2BFB2D792481_.wvu.Rows" localSheetId="14" hidden="1">'Sch-7'!$17:$18,'Sch-7'!$100:$218</definedName>
    <definedName name="Z_CCDCC0D3_DF6E_48C7_BC25_59CC95F7F53D_.wvu.Cols" localSheetId="16" hidden="1">'Bid Form 2nd Envelope'!$G:$AN</definedName>
    <definedName name="Z_CCDCC0D3_DF6E_48C7_BC25_59CC95F7F53D_.wvu.Cols" localSheetId="15" hidden="1">Discount!$H:$L</definedName>
    <definedName name="Z_CCDCC0D3_DF6E_48C7_BC25_59CC95F7F53D_.wvu.Cols" localSheetId="3" hidden="1">'Names of Bidder'!$J:$Z</definedName>
    <definedName name="Z_CCDCC0D3_DF6E_48C7_BC25_59CC95F7F53D_.wvu.Cols" localSheetId="4" hidden="1">'Sch-1'!$P:$U,'Sch-1'!$AD:$AH</definedName>
    <definedName name="Z_CCDCC0D3_DF6E_48C7_BC25_59CC95F7F53D_.wvu.Cols" localSheetId="5" hidden="1">'Sch-2'!$K:$N</definedName>
    <definedName name="Z_CCDCC0D3_DF6E_48C7_BC25_59CC95F7F53D_.wvu.Cols" localSheetId="6" hidden="1">'Sch-3 '!$R:$U,'Sch-3 '!$AK:$AP</definedName>
    <definedName name="Z_CCDCC0D3_DF6E_48C7_BC25_59CC95F7F53D_.wvu.Cols" localSheetId="7" hidden="1">'Sch-4a'!$R:$U</definedName>
    <definedName name="Z_CCDCC0D3_DF6E_48C7_BC25_59CC95F7F53D_.wvu.Cols" localSheetId="8" hidden="1">'Sch-4b'!$R:$T</definedName>
    <definedName name="Z_CCDCC0D3_DF6E_48C7_BC25_59CC95F7F53D_.wvu.Cols" localSheetId="10" hidden="1">'Sch-5'!$I:$P</definedName>
    <definedName name="Z_CCDCC0D3_DF6E_48C7_BC25_59CC95F7F53D_.wvu.Cols" localSheetId="11" hidden="1">'Sch-6(buy-back)'!$Q:$T</definedName>
    <definedName name="Z_CCDCC0D3_DF6E_48C7_BC25_59CC95F7F53D_.wvu.Cols" localSheetId="14" hidden="1">'Sch-7'!$P:$R,'Sch-7'!$AG:$AM</definedName>
    <definedName name="Z_CCDCC0D3_DF6E_48C7_BC25_59CC95F7F53D_.wvu.FilterData" localSheetId="4" hidden="1">'Sch-1'!$A$17:$AZ$296</definedName>
    <definedName name="Z_CCDCC0D3_DF6E_48C7_BC25_59CC95F7F53D_.wvu.FilterData" localSheetId="5" hidden="1">'Sch-2'!$G$297:$J$298</definedName>
    <definedName name="Z_CCDCC0D3_DF6E_48C7_BC25_59CC95F7F53D_.wvu.FilterData" localSheetId="6" hidden="1">'Sch-3 '!$A$18:$BB$297</definedName>
    <definedName name="Z_CCDCC0D3_DF6E_48C7_BC25_59CC95F7F53D_.wvu.FilterData" localSheetId="8" hidden="1">'Sch-4b'!$A$17:$AD$17</definedName>
    <definedName name="Z_CCDCC0D3_DF6E_48C7_BC25_59CC95F7F53D_.wvu.FilterData" localSheetId="11" hidden="1">'Sch-6(buy-back)'!$A$17:$AD$17</definedName>
    <definedName name="Z_CCDCC0D3_DF6E_48C7_BC25_59CC95F7F53D_.wvu.PrintArea" localSheetId="16" hidden="1">'Bid Form 2nd Envelope'!$A$1:$F$61</definedName>
    <definedName name="Z_CCDCC0D3_DF6E_48C7_BC25_59CC95F7F53D_.wvu.PrintArea" localSheetId="1" hidden="1">Cover!$A$1:$F$15</definedName>
    <definedName name="Z_CCDCC0D3_DF6E_48C7_BC25_59CC95F7F53D_.wvu.PrintArea" localSheetId="15" hidden="1">Discount!$A$2:$G$43</definedName>
    <definedName name="Z_CCDCC0D3_DF6E_48C7_BC25_59CC95F7F53D_.wvu.PrintArea" localSheetId="2" hidden="1">Instructions!$A$1:$C$50</definedName>
    <definedName name="Z_CCDCC0D3_DF6E_48C7_BC25_59CC95F7F53D_.wvu.PrintArea" localSheetId="3" hidden="1">'Names of Bidder'!$A$1:$F$33</definedName>
    <definedName name="Z_CCDCC0D3_DF6E_48C7_BC25_59CC95F7F53D_.wvu.PrintArea" localSheetId="4" hidden="1">'Sch-1'!$A$1:$O$308</definedName>
    <definedName name="Z_CCDCC0D3_DF6E_48C7_BC25_59CC95F7F53D_.wvu.PrintArea" localSheetId="5" hidden="1">'Sch-2'!$A$1:$K$307</definedName>
    <definedName name="Z_CCDCC0D3_DF6E_48C7_BC25_59CC95F7F53D_.wvu.PrintArea" localSheetId="6" hidden="1">'Sch-3 '!$A$1:$Q$306</definedName>
    <definedName name="Z_CCDCC0D3_DF6E_48C7_BC25_59CC95F7F53D_.wvu.PrintArea" localSheetId="7" hidden="1">'Sch-4a'!$A$1:$Q$41</definedName>
    <definedName name="Z_CCDCC0D3_DF6E_48C7_BC25_59CC95F7F53D_.wvu.PrintArea" localSheetId="8" hidden="1">'Sch-4b'!$A$1:$Q$106</definedName>
    <definedName name="Z_CCDCC0D3_DF6E_48C7_BC25_59CC95F7F53D_.wvu.PrintArea" localSheetId="10" hidden="1">'Sch-5'!$A$1:$E$26</definedName>
    <definedName name="Z_CCDCC0D3_DF6E_48C7_BC25_59CC95F7F53D_.wvu.PrintArea" localSheetId="9" hidden="1">'Sch-5 Dis'!$A$1:$E$26</definedName>
    <definedName name="Z_CCDCC0D3_DF6E_48C7_BC25_59CC95F7F53D_.wvu.PrintArea" localSheetId="12" hidden="1">'Sch-6'!$A$1:$D$35</definedName>
    <definedName name="Z_CCDCC0D3_DF6E_48C7_BC25_59CC95F7F53D_.wvu.PrintArea" localSheetId="13" hidden="1">'Sch-6 After Discount'!$A$1:$D$35</definedName>
    <definedName name="Z_CCDCC0D3_DF6E_48C7_BC25_59CC95F7F53D_.wvu.PrintArea" localSheetId="11" hidden="1">'Sch-6(buy-back)'!$A$1:$Q$33</definedName>
    <definedName name="Z_CCDCC0D3_DF6E_48C7_BC25_59CC95F7F53D_.wvu.PrintArea" localSheetId="14" hidden="1">'Sch-7'!$A$1:$N$27</definedName>
    <definedName name="Z_CCDCC0D3_DF6E_48C7_BC25_59CC95F7F53D_.wvu.PrintTitles" localSheetId="4" hidden="1">'Sch-1'!$15:$17</definedName>
    <definedName name="Z_CCDCC0D3_DF6E_48C7_BC25_59CC95F7F53D_.wvu.PrintTitles" localSheetId="5" hidden="1">'Sch-2'!$15:$17</definedName>
    <definedName name="Z_CCDCC0D3_DF6E_48C7_BC25_59CC95F7F53D_.wvu.PrintTitles" localSheetId="6" hidden="1">'Sch-3 '!$13:$17</definedName>
    <definedName name="Z_CCDCC0D3_DF6E_48C7_BC25_59CC95F7F53D_.wvu.PrintTitles" localSheetId="10" hidden="1">'Sch-5'!$3:$13</definedName>
    <definedName name="Z_CCDCC0D3_DF6E_48C7_BC25_59CC95F7F53D_.wvu.PrintTitles" localSheetId="9" hidden="1">'Sch-5 Dis'!$3:$13</definedName>
    <definedName name="Z_CCDCC0D3_DF6E_48C7_BC25_59CC95F7F53D_.wvu.PrintTitles" localSheetId="12" hidden="1">'Sch-6'!$3:$13</definedName>
    <definedName name="Z_CCDCC0D3_DF6E_48C7_BC25_59CC95F7F53D_.wvu.PrintTitles" localSheetId="13" hidden="1">'Sch-6 After Discount'!$3:$13</definedName>
    <definedName name="Z_CCDCC0D3_DF6E_48C7_BC25_59CC95F7F53D_.wvu.PrintTitles" localSheetId="14" hidden="1">'Sch-7'!$14:$14</definedName>
    <definedName name="Z_CCDCC0D3_DF6E_48C7_BC25_59CC95F7F53D_.wvu.Rows" localSheetId="1" hidden="1">Cover!$7:$7</definedName>
    <definedName name="Z_CCDCC0D3_DF6E_48C7_BC25_59CC95F7F53D_.wvu.Rows" localSheetId="15" hidden="1">Discount!$32:$34</definedName>
    <definedName name="Z_CCDCC0D3_DF6E_48C7_BC25_59CC95F7F53D_.wvu.Rows" localSheetId="3" hidden="1">'Names of Bidder'!$7:$7,'Names of Bidder'!$14:$23,'Names of Bidder'!$27:$30</definedName>
    <definedName name="Z_CCDCC0D3_DF6E_48C7_BC25_59CC95F7F53D_.wvu.Rows" localSheetId="5" hidden="1">'Sch-2'!$299:$301</definedName>
    <definedName name="Z_CCDCC0D3_DF6E_48C7_BC25_59CC95F7F53D_.wvu.Rows" localSheetId="12" hidden="1">'Sch-6'!$30:$30,'Sch-6'!$33:$33</definedName>
    <definedName name="Z_CCDCC0D3_DF6E_48C7_BC25_59CC95F7F53D_.wvu.Rows" localSheetId="13" hidden="1">'Sch-6 After Discount'!$30:$30</definedName>
    <definedName name="Z_CCDCC0D3_DF6E_48C7_BC25_59CC95F7F53D_.wvu.Rows" localSheetId="14" hidden="1">'Sch-7'!$17:$18,'Sch-7'!$100:$218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'Sch-7'!$O:$O,'Sch-7'!$AG:$AM</definedName>
    <definedName name="Z_D0757F9E_DF41_4B40_A5E5_F4F8FDD8D61D_.wvu.FilterData" localSheetId="4" hidden="1">'Sch-1'!$A$297:$O$297</definedName>
    <definedName name="Z_D0757F9E_DF41_4B40_A5E5_F4F8FDD8D61D_.wvu.FilterData" localSheetId="5" hidden="1">'Sch-2'!$G$297:$J$298</definedName>
    <definedName name="Z_D0757F9E_DF41_4B40_A5E5_F4F8FDD8D61D_.wvu.FilterData" localSheetId="6" hidden="1">'Sch-3 '!$A$298:$P$299</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'Sch-1'!$A$1:$O$308</definedName>
    <definedName name="Z_D0757F9E_DF41_4B40_A5E5_F4F8FDD8D61D_.wvu.PrintArea" localSheetId="5" hidden="1">'Sch-2'!$A$1:$J$305</definedName>
    <definedName name="Z_D0757F9E_DF41_4B40_A5E5_F4F8FDD8D61D_.wvu.PrintArea" localSheetId="6" hidden="1">'Sch-3 '!$A$1:$P$306</definedName>
    <definedName name="Z_D0757F9E_DF41_4B40_A5E5_F4F8FDD8D61D_.wvu.PrintArea" localSheetId="7" hidden="1">'Sch-4a'!$A$1:$Q$41</definedName>
    <definedName name="Z_D0757F9E_DF41_4B40_A5E5_F4F8FDD8D61D_.wvu.PrintArea" localSheetId="8" hidden="1">'Sch-4b'!$A$1:$Q$106</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2" hidden="1">'Sch-6'!$A$1:$D$35</definedName>
    <definedName name="Z_D0757F9E_DF41_4B40_A5E5_F4F8FDD8D61D_.wvu.PrintArea" localSheetId="13" hidden="1">'Sch-6 After Discount'!$A$1:$D$35</definedName>
    <definedName name="Z_D0757F9E_DF41_4B40_A5E5_F4F8FDD8D61D_.wvu.PrintArea" localSheetId="11" hidden="1">'Sch-6(buy-back)'!$A$1:$Q$33</definedName>
    <definedName name="Z_D0757F9E_DF41_4B40_A5E5_F4F8FDD8D61D_.wvu.PrintArea" localSheetId="14" hidden="1">'Sch-7'!$A$1:$M$27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'Sch-6'!$3:$13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'Sch-7'!$24:$24,'Sch-7'!$100:$218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'Sch-7'!$O:$O,'Sch-7'!$AG:$AM</definedName>
    <definedName name="Z_D53177B2_31EC_4222_B97A_A37DCFD9E45B_.wvu.FilterData" localSheetId="4" hidden="1">'Sch-1'!$A$297:$O$297</definedName>
    <definedName name="Z_D53177B2_31EC_4222_B97A_A37DCFD9E45B_.wvu.FilterData" localSheetId="5" hidden="1">'Sch-2'!$G$297:$J$298</definedName>
    <definedName name="Z_D53177B2_31EC_4222_B97A_A37DCFD9E45B_.wvu.FilterData" localSheetId="6" hidden="1">'Sch-3 '!$A$298:$P$299</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'Sch-1'!$A$1:$O$308</definedName>
    <definedName name="Z_D53177B2_31EC_4222_B97A_A37DCFD9E45B_.wvu.PrintArea" localSheetId="5" hidden="1">'Sch-2'!$A$1:$J$305</definedName>
    <definedName name="Z_D53177B2_31EC_4222_B97A_A37DCFD9E45B_.wvu.PrintArea" localSheetId="6" hidden="1">'Sch-3 '!$A$1:$P$306</definedName>
    <definedName name="Z_D53177B2_31EC_4222_B97A_A37DCFD9E45B_.wvu.PrintArea" localSheetId="7" hidden="1">'Sch-4a'!$A$1:$Q$41</definedName>
    <definedName name="Z_D53177B2_31EC_4222_B97A_A37DCFD9E45B_.wvu.PrintArea" localSheetId="8" hidden="1">'Sch-4b'!$A$1:$Q$106</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2" hidden="1">'Sch-6'!$A$1:$D$35</definedName>
    <definedName name="Z_D53177B2_31EC_4222_B97A_A37DCFD9E45B_.wvu.PrintArea" localSheetId="13" hidden="1">'Sch-6 After Discount'!$A$1:$D$35</definedName>
    <definedName name="Z_D53177B2_31EC_4222_B97A_A37DCFD9E45B_.wvu.PrintArea" localSheetId="11" hidden="1">'Sch-6(buy-back)'!$A$1:$Q$33</definedName>
    <definedName name="Z_D53177B2_31EC_4222_B97A_A37DCFD9E45B_.wvu.PrintArea" localSheetId="14" hidden="1">'Sch-7'!$A$1:$M$27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'Sch-6'!$3:$13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'Sch-7'!$24:$24,'Sch-7'!$100:$218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'Sch-4a'!$R:$S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'Sch-7'!$P:$R,'Sch-7'!$AG:$AM</definedName>
    <definedName name="Z_E31EEC54_5F58_47EA_99FC_C1E22AF5375A_.wvu.FilterData" localSheetId="4" hidden="1">'Sch-1'!$A$297:$AZ$300</definedName>
    <definedName name="Z_E31EEC54_5F58_47EA_99FC_C1E22AF5375A_.wvu.FilterData" localSheetId="5" hidden="1">'Sch-2'!$G$297:$J$298</definedName>
    <definedName name="Z_E31EEC54_5F58_47EA_99FC_C1E22AF5375A_.wvu.FilterData" localSheetId="6" hidden="1">'Sch-3 '!$A$298:$BB$299</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'Sch-1'!$A$1:$O$308</definedName>
    <definedName name="Z_E31EEC54_5F58_47EA_99FC_C1E22AF5375A_.wvu.PrintArea" localSheetId="5" hidden="1">'Sch-2'!$A$1:$J$307</definedName>
    <definedName name="Z_E31EEC54_5F58_47EA_99FC_C1E22AF5375A_.wvu.PrintArea" localSheetId="6" hidden="1">'Sch-3 '!$A$1:$Q$306</definedName>
    <definedName name="Z_E31EEC54_5F58_47EA_99FC_C1E22AF5375A_.wvu.PrintArea" localSheetId="7" hidden="1">'Sch-4a'!$A$1:$Q$41</definedName>
    <definedName name="Z_E31EEC54_5F58_47EA_99FC_C1E22AF5375A_.wvu.PrintArea" localSheetId="8" hidden="1">'Sch-4b'!$A$1:$Q$106</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2" hidden="1">'Sch-6'!$A$1:$D$35</definedName>
    <definedName name="Z_E31EEC54_5F58_47EA_99FC_C1E22AF5375A_.wvu.PrintArea" localSheetId="13" hidden="1">'Sch-6 After Discount'!$A$1:$D$35</definedName>
    <definedName name="Z_E31EEC54_5F58_47EA_99FC_C1E22AF5375A_.wvu.PrintArea" localSheetId="11" hidden="1">'Sch-6(buy-back)'!$A$1:$Q$33</definedName>
    <definedName name="Z_E31EEC54_5F58_47EA_99FC_C1E22AF5375A_.wvu.PrintArea" localSheetId="14" hidden="1">'Sch-7'!$A$1:$N$27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'Sch-6'!$3:$13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'Sch-7'!$O:$O,'Sch-7'!$AG:$AM</definedName>
    <definedName name="Z_E97134B6_5E8D_4951_8DA0_73D065532361_.wvu.FilterData" localSheetId="4" hidden="1">'Sch-1'!$A$297:$O$297</definedName>
    <definedName name="Z_E97134B6_5E8D_4951_8DA0_73D065532361_.wvu.FilterData" localSheetId="5" hidden="1">'Sch-2'!$G$297:$J$298</definedName>
    <definedName name="Z_E97134B6_5E8D_4951_8DA0_73D065532361_.wvu.FilterData" localSheetId="6" hidden="1">'Sch-3 '!$A$298:$P$299</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'Sch-1'!$A$1:$O$308</definedName>
    <definedName name="Z_E97134B6_5E8D_4951_8DA0_73D065532361_.wvu.PrintArea" localSheetId="5" hidden="1">'Sch-2'!$A$1:$J$305</definedName>
    <definedName name="Z_E97134B6_5E8D_4951_8DA0_73D065532361_.wvu.PrintArea" localSheetId="6" hidden="1">'Sch-3 '!$A$1:$P$306</definedName>
    <definedName name="Z_E97134B6_5E8D_4951_8DA0_73D065532361_.wvu.PrintArea" localSheetId="7" hidden="1">'Sch-4a'!$A$1:$Q$41</definedName>
    <definedName name="Z_E97134B6_5E8D_4951_8DA0_73D065532361_.wvu.PrintArea" localSheetId="8" hidden="1">'Sch-4b'!$A$1:$Q$106</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2" hidden="1">'Sch-6'!$A$1:$D$35</definedName>
    <definedName name="Z_E97134B6_5E8D_4951_8DA0_73D065532361_.wvu.PrintArea" localSheetId="13" hidden="1">'Sch-6 After Discount'!$A$1:$D$35</definedName>
    <definedName name="Z_E97134B6_5E8D_4951_8DA0_73D065532361_.wvu.PrintArea" localSheetId="11" hidden="1">'Sch-6(buy-back)'!$A$1:$Q$33</definedName>
    <definedName name="Z_E97134B6_5E8D_4951_8DA0_73D065532361_.wvu.PrintArea" localSheetId="14" hidden="1">'Sch-7'!$A$1:$M$27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'Sch-6'!$3:$13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'Sch-7'!$24:$24,'Sch-7'!$100:$218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'Sch-7'!$O:$O,'Sch-7'!$AG:$AM</definedName>
    <definedName name="Z_E9F4E142_7D26_464D_BECA_4F3806DB1FE1_.wvu.FilterData" localSheetId="4" hidden="1">'Sch-1'!$A$297:$O$297</definedName>
    <definedName name="Z_E9F4E142_7D26_464D_BECA_4F3806DB1FE1_.wvu.FilterData" localSheetId="5" hidden="1">'Sch-2'!$G$297:$J$298</definedName>
    <definedName name="Z_E9F4E142_7D26_464D_BECA_4F3806DB1FE1_.wvu.FilterData" localSheetId="6" hidden="1">'Sch-3 '!$A$298:$P$299</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'Sch-1'!$A$1:$O$308</definedName>
    <definedName name="Z_E9F4E142_7D26_464D_BECA_4F3806DB1FE1_.wvu.PrintArea" localSheetId="5" hidden="1">'Sch-2'!$A$1:$J$305</definedName>
    <definedName name="Z_E9F4E142_7D26_464D_BECA_4F3806DB1FE1_.wvu.PrintArea" localSheetId="6" hidden="1">'Sch-3 '!$A$1:$P$306</definedName>
    <definedName name="Z_E9F4E142_7D26_464D_BECA_4F3806DB1FE1_.wvu.PrintArea" localSheetId="7" hidden="1">'Sch-4a'!$A$1:$Q$41</definedName>
    <definedName name="Z_E9F4E142_7D26_464D_BECA_4F3806DB1FE1_.wvu.PrintArea" localSheetId="8" hidden="1">'Sch-4b'!$A$1:$Q$106</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2" hidden="1">'Sch-6'!$A$1:$D$36</definedName>
    <definedName name="Z_E9F4E142_7D26_464D_BECA_4F3806DB1FE1_.wvu.PrintArea" localSheetId="13" hidden="1">'Sch-6 After Discount'!$A$1:$D$36</definedName>
    <definedName name="Z_E9F4E142_7D26_464D_BECA_4F3806DB1FE1_.wvu.PrintArea" localSheetId="11" hidden="1">'Sch-6(buy-back)'!$A$1:$Q$33</definedName>
    <definedName name="Z_E9F4E142_7D26_464D_BECA_4F3806DB1FE1_.wvu.PrintArea" localSheetId="14" hidden="1">'Sch-7'!$A$1:$M$27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'Sch-6'!$3:$13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'Sch-7'!$24:$24,'Sch-7'!$100:$218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'Sch-7'!$O:$O,'Sch-7'!$AG:$AM</definedName>
    <definedName name="Z_ECE9294F_C910_4036_88BC_B1F2176FB06B_.wvu.FilterData" localSheetId="4" hidden="1">'Sch-1'!$A$297:$O$297</definedName>
    <definedName name="Z_ECE9294F_C910_4036_88BC_B1F2176FB06B_.wvu.FilterData" localSheetId="5" hidden="1">'Sch-2'!$G$297:$J$298</definedName>
    <definedName name="Z_ECE9294F_C910_4036_88BC_B1F2176FB06B_.wvu.FilterData" localSheetId="6" hidden="1">'Sch-3 '!$A$298:$P$299</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'Sch-1'!$A$1:$O$308</definedName>
    <definedName name="Z_ECE9294F_C910_4036_88BC_B1F2176FB06B_.wvu.PrintArea" localSheetId="5" hidden="1">'Sch-2'!$A$1:$J$305</definedName>
    <definedName name="Z_ECE9294F_C910_4036_88BC_B1F2176FB06B_.wvu.PrintArea" localSheetId="6" hidden="1">'Sch-3 '!$A$1:$P$306</definedName>
    <definedName name="Z_ECE9294F_C910_4036_88BC_B1F2176FB06B_.wvu.PrintArea" localSheetId="7" hidden="1">'Sch-4a'!$A$1:$Q$41</definedName>
    <definedName name="Z_ECE9294F_C910_4036_88BC_B1F2176FB06B_.wvu.PrintArea" localSheetId="8" hidden="1">'Sch-4b'!$A$1:$Q$106</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2" hidden="1">'Sch-6'!$A$1:$D$36</definedName>
    <definedName name="Z_ECE9294F_C910_4036_88BC_B1F2176FB06B_.wvu.PrintArea" localSheetId="13" hidden="1">'Sch-6 After Discount'!$A$1:$D$36</definedName>
    <definedName name="Z_ECE9294F_C910_4036_88BC_B1F2176FB06B_.wvu.PrintArea" localSheetId="11" hidden="1">'Sch-6(buy-back)'!$A$1:$Q$33</definedName>
    <definedName name="Z_ECE9294F_C910_4036_88BC_B1F2176FB06B_.wvu.PrintArea" localSheetId="14" hidden="1">'Sch-7'!$A$1:$M$27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'Sch-6'!$3:$13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'Sch-7'!$24:$24,'Sch-7'!$100:$218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'Sch-7'!$O:$O,'Sch-7'!$AG:$AM</definedName>
    <definedName name="Z_EE46BCD1_F715_4FA9_A5FC_1B125AD601E0_.wvu.FilterData" localSheetId="4" hidden="1">'Sch-1'!$A$297:$O$297</definedName>
    <definedName name="Z_EE46BCD1_F715_4FA9_A5FC_1B125AD601E0_.wvu.FilterData" localSheetId="5" hidden="1">'Sch-2'!$G$297:$J$298</definedName>
    <definedName name="Z_EE46BCD1_F715_4FA9_A5FC_1B125AD601E0_.wvu.FilterData" localSheetId="6" hidden="1">'Sch-3 '!$A$298:$P$299</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'Sch-1'!$A$1:$O$308</definedName>
    <definedName name="Z_EE46BCD1_F715_4FA9_A5FC_1B125AD601E0_.wvu.PrintArea" localSheetId="5" hidden="1">'Sch-2'!$A$1:$J$305</definedName>
    <definedName name="Z_EE46BCD1_F715_4FA9_A5FC_1B125AD601E0_.wvu.PrintArea" localSheetId="6" hidden="1">'Sch-3 '!$A$1:$P$306</definedName>
    <definedName name="Z_EE46BCD1_F715_4FA9_A5FC_1B125AD601E0_.wvu.PrintArea" localSheetId="7" hidden="1">'Sch-4a'!$A$1:$Q$41</definedName>
    <definedName name="Z_EE46BCD1_F715_4FA9_A5FC_1B125AD601E0_.wvu.PrintArea" localSheetId="8" hidden="1">'Sch-4b'!$A$1:$Q$106</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2" hidden="1">'Sch-6'!$A$1:$D$35</definedName>
    <definedName name="Z_EE46BCD1_F715_4FA9_A5FC_1B125AD601E0_.wvu.PrintArea" localSheetId="13" hidden="1">'Sch-6 After Discount'!$A$1:$D$35</definedName>
    <definedName name="Z_EE46BCD1_F715_4FA9_A5FC_1B125AD601E0_.wvu.PrintArea" localSheetId="11" hidden="1">'Sch-6(buy-back)'!$A$1:$Q$33</definedName>
    <definedName name="Z_EE46BCD1_F715_4FA9_A5FC_1B125AD601E0_.wvu.PrintArea" localSheetId="14" hidden="1">'Sch-7'!$A$1:$M$27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'Sch-6'!$3:$13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'Sch-7'!$24:$24,'Sch-7'!$100:$218</definedName>
  </definedNames>
  <calcPr calcId="191029" iterate="1" iterateCount="1000" iterateDelta="1E-4"/>
  <customWorkbookViews>
    <customWorkbookView name="Adil Iqbal Khan {Adil Iqbal Khan} - Personal View" guid="{4452BE38-CCC8-48C7-BE23-59874684899B}" mergeInterval="0" personalView="1" maximized="1" xWindow="-9" yWindow="-9" windowWidth="1938" windowHeight="1048" activeSheetId="17"/>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Kapil Mandil {कपिल मंडिल} - Personal View" guid="{CCDCC0D3-DF6E-48C7-BC25-59CC95F7F53D}" mergeInterval="0" personalView="1" maximized="1" xWindow="-9" yWindow="-9" windowWidth="1938" windowHeight="1038"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4" i="9" l="1"/>
  <c r="S34" i="9"/>
  <c r="R35" i="9"/>
  <c r="S35" i="9"/>
  <c r="R36" i="9"/>
  <c r="S36" i="9" s="1"/>
  <c r="R37" i="9"/>
  <c r="S37" i="9"/>
  <c r="R38" i="9"/>
  <c r="S38" i="9"/>
  <c r="R39" i="9"/>
  <c r="S39" i="9"/>
  <c r="R40" i="9"/>
  <c r="S40" i="9"/>
  <c r="R41" i="9"/>
  <c r="S41" i="9"/>
  <c r="R43" i="9"/>
  <c r="S43" i="9" s="1"/>
  <c r="R44" i="9"/>
  <c r="S44" i="9"/>
  <c r="R45" i="9"/>
  <c r="S45" i="9"/>
  <c r="R48" i="9"/>
  <c r="S48" i="9"/>
  <c r="R50" i="9"/>
  <c r="S50" i="9"/>
  <c r="R51" i="9"/>
  <c r="S51" i="9" s="1"/>
  <c r="R52" i="9"/>
  <c r="S52" i="9"/>
  <c r="R53" i="9"/>
  <c r="S53" i="9"/>
  <c r="R54" i="9"/>
  <c r="S54" i="9"/>
  <c r="R55" i="9"/>
  <c r="S55" i="9" s="1"/>
  <c r="R56" i="9"/>
  <c r="S56" i="9"/>
  <c r="R57" i="9"/>
  <c r="S57" i="9"/>
  <c r="R58" i="9"/>
  <c r="S58" i="9"/>
  <c r="R59" i="9"/>
  <c r="S59" i="9" s="1"/>
  <c r="R62" i="9"/>
  <c r="S62" i="9"/>
  <c r="R64" i="9"/>
  <c r="S64" i="9"/>
  <c r="R65" i="9"/>
  <c r="S65" i="9"/>
  <c r="R66" i="9"/>
  <c r="S66" i="9"/>
  <c r="R67" i="9"/>
  <c r="S67" i="9"/>
  <c r="R68" i="9"/>
  <c r="S68" i="9"/>
  <c r="R71" i="9"/>
  <c r="S71" i="9"/>
  <c r="R73" i="9"/>
  <c r="S73" i="9"/>
  <c r="R74" i="9"/>
  <c r="S74" i="9"/>
  <c r="R75" i="9"/>
  <c r="S75" i="9"/>
  <c r="R76" i="9"/>
  <c r="S76" i="9"/>
  <c r="R77" i="9"/>
  <c r="S77" i="9"/>
  <c r="R78" i="9"/>
  <c r="S78" i="9"/>
  <c r="R81" i="9"/>
  <c r="S81" i="9"/>
  <c r="R83" i="9"/>
  <c r="S83" i="9" s="1"/>
  <c r="R84" i="9"/>
  <c r="S84" i="9"/>
  <c r="R85" i="9"/>
  <c r="S85" i="9"/>
  <c r="R86" i="9"/>
  <c r="S86" i="9"/>
  <c r="R87" i="9"/>
  <c r="S87" i="9" s="1"/>
  <c r="R88" i="9"/>
  <c r="S88" i="9"/>
  <c r="R91" i="9"/>
  <c r="S91" i="9"/>
  <c r="R93" i="9"/>
  <c r="S93" i="9"/>
  <c r="R94" i="9"/>
  <c r="S94" i="9"/>
  <c r="R95" i="9"/>
  <c r="S95" i="9"/>
  <c r="R96" i="9"/>
  <c r="S96" i="9"/>
  <c r="S98" i="9"/>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T68" i="5"/>
  <c r="T69" i="5"/>
  <c r="T70" i="5"/>
  <c r="T71" i="5"/>
  <c r="T72" i="5"/>
  <c r="T73" i="5"/>
  <c r="T74" i="5"/>
  <c r="T75" i="5"/>
  <c r="T76" i="5"/>
  <c r="T77" i="5"/>
  <c r="T78" i="5"/>
  <c r="T79" i="5"/>
  <c r="T80" i="5"/>
  <c r="T81" i="5"/>
  <c r="T82" i="5"/>
  <c r="T83" i="5"/>
  <c r="T84" i="5"/>
  <c r="T85" i="5"/>
  <c r="T86" i="5"/>
  <c r="T87" i="5"/>
  <c r="T88" i="5"/>
  <c r="T89" i="5"/>
  <c r="T90" i="5"/>
  <c r="T91" i="5"/>
  <c r="T92" i="5"/>
  <c r="T93" i="5"/>
  <c r="T94" i="5"/>
  <c r="T95" i="5"/>
  <c r="T96" i="5"/>
  <c r="T97" i="5"/>
  <c r="T98" i="5"/>
  <c r="T99" i="5"/>
  <c r="T100" i="5"/>
  <c r="T101" i="5"/>
  <c r="T102" i="5"/>
  <c r="T103" i="5"/>
  <c r="T104" i="5"/>
  <c r="T105" i="5"/>
  <c r="T106" i="5"/>
  <c r="T107" i="5"/>
  <c r="T108" i="5"/>
  <c r="T109" i="5"/>
  <c r="T110" i="5"/>
  <c r="T111" i="5"/>
  <c r="T112" i="5"/>
  <c r="T113" i="5"/>
  <c r="T114" i="5"/>
  <c r="T115" i="5"/>
  <c r="T116" i="5"/>
  <c r="T117" i="5"/>
  <c r="T118" i="5"/>
  <c r="T119" i="5"/>
  <c r="T120" i="5"/>
  <c r="T121" i="5"/>
  <c r="T122" i="5"/>
  <c r="T123" i="5"/>
  <c r="T124" i="5"/>
  <c r="T125" i="5"/>
  <c r="T126" i="5"/>
  <c r="T127" i="5"/>
  <c r="T128" i="5"/>
  <c r="T129" i="5"/>
  <c r="T130" i="5"/>
  <c r="T131" i="5"/>
  <c r="T132" i="5"/>
  <c r="T133" i="5"/>
  <c r="T134" i="5"/>
  <c r="T135" i="5"/>
  <c r="T136" i="5"/>
  <c r="T137" i="5"/>
  <c r="T138" i="5"/>
  <c r="T139" i="5"/>
  <c r="T140" i="5"/>
  <c r="T141" i="5"/>
  <c r="T142" i="5"/>
  <c r="T143" i="5"/>
  <c r="T144" i="5"/>
  <c r="T145" i="5"/>
  <c r="T146" i="5"/>
  <c r="T147" i="5"/>
  <c r="T148" i="5"/>
  <c r="T149" i="5"/>
  <c r="T150" i="5"/>
  <c r="T151" i="5"/>
  <c r="T152" i="5"/>
  <c r="T153" i="5"/>
  <c r="T154" i="5"/>
  <c r="T155" i="5"/>
  <c r="T156" i="5"/>
  <c r="T157" i="5"/>
  <c r="T158" i="5"/>
  <c r="T159" i="5"/>
  <c r="T160" i="5"/>
  <c r="T161" i="5"/>
  <c r="T162" i="5"/>
  <c r="T163" i="5"/>
  <c r="T164" i="5"/>
  <c r="T165" i="5"/>
  <c r="T166" i="5"/>
  <c r="T167" i="5"/>
  <c r="T168" i="5"/>
  <c r="T169" i="5"/>
  <c r="T170" i="5"/>
  <c r="T171" i="5"/>
  <c r="T172" i="5"/>
  <c r="T173" i="5"/>
  <c r="T174" i="5"/>
  <c r="T175" i="5"/>
  <c r="T176" i="5"/>
  <c r="T177" i="5"/>
  <c r="T178" i="5"/>
  <c r="T179" i="5"/>
  <c r="T180" i="5"/>
  <c r="T181" i="5"/>
  <c r="T182" i="5"/>
  <c r="T183" i="5"/>
  <c r="T184" i="5"/>
  <c r="T185" i="5"/>
  <c r="T186" i="5"/>
  <c r="T187" i="5"/>
  <c r="T188" i="5"/>
  <c r="T189" i="5"/>
  <c r="T190" i="5"/>
  <c r="T191" i="5"/>
  <c r="T192" i="5"/>
  <c r="T193" i="5"/>
  <c r="T194" i="5"/>
  <c r="T195" i="5"/>
  <c r="T196" i="5"/>
  <c r="T197" i="5"/>
  <c r="T198" i="5"/>
  <c r="T199" i="5"/>
  <c r="T200" i="5"/>
  <c r="T201" i="5"/>
  <c r="T202" i="5"/>
  <c r="T203" i="5"/>
  <c r="T204" i="5"/>
  <c r="T205" i="5"/>
  <c r="T206" i="5"/>
  <c r="T207" i="5"/>
  <c r="T208" i="5"/>
  <c r="T209" i="5"/>
  <c r="T210" i="5"/>
  <c r="T211" i="5"/>
  <c r="T212" i="5"/>
  <c r="T213" i="5"/>
  <c r="T214" i="5"/>
  <c r="T215" i="5"/>
  <c r="T216" i="5"/>
  <c r="T217" i="5"/>
  <c r="T218" i="5"/>
  <c r="T219" i="5"/>
  <c r="T220" i="5"/>
  <c r="T221" i="5"/>
  <c r="T222" i="5"/>
  <c r="T223" i="5"/>
  <c r="T224" i="5"/>
  <c r="T225" i="5"/>
  <c r="T226" i="5"/>
  <c r="T227" i="5"/>
  <c r="T228" i="5"/>
  <c r="T229" i="5"/>
  <c r="T230" i="5"/>
  <c r="T231" i="5"/>
  <c r="T232" i="5"/>
  <c r="T233" i="5"/>
  <c r="T234" i="5"/>
  <c r="T235" i="5"/>
  <c r="T236" i="5"/>
  <c r="T237" i="5"/>
  <c r="T238" i="5"/>
  <c r="T239" i="5"/>
  <c r="T240" i="5"/>
  <c r="T241" i="5"/>
  <c r="T242" i="5"/>
  <c r="T243" i="5"/>
  <c r="T244" i="5"/>
  <c r="T245" i="5"/>
  <c r="T246" i="5"/>
  <c r="T247" i="5"/>
  <c r="T248" i="5"/>
  <c r="T249" i="5"/>
  <c r="T250" i="5"/>
  <c r="T251" i="5"/>
  <c r="T252" i="5"/>
  <c r="T253" i="5"/>
  <c r="T254" i="5"/>
  <c r="T255" i="5"/>
  <c r="T256" i="5"/>
  <c r="T257" i="5"/>
  <c r="T258" i="5"/>
  <c r="T259" i="5"/>
  <c r="T260" i="5"/>
  <c r="T261" i="5"/>
  <c r="T262" i="5"/>
  <c r="T263" i="5"/>
  <c r="T264" i="5"/>
  <c r="T265" i="5"/>
  <c r="T266" i="5"/>
  <c r="T267" i="5"/>
  <c r="T268" i="5"/>
  <c r="T269" i="5"/>
  <c r="T270" i="5"/>
  <c r="T271" i="5"/>
  <c r="T272" i="5"/>
  <c r="T273" i="5"/>
  <c r="T274" i="5"/>
  <c r="T275" i="5"/>
  <c r="T276" i="5"/>
  <c r="T277" i="5"/>
  <c r="T278" i="5"/>
  <c r="T279" i="5"/>
  <c r="T280" i="5"/>
  <c r="T281" i="5"/>
  <c r="T282" i="5"/>
  <c r="T283" i="5"/>
  <c r="T284" i="5"/>
  <c r="T285" i="5"/>
  <c r="T286" i="5"/>
  <c r="T287" i="5"/>
  <c r="T288" i="5"/>
  <c r="T289" i="5"/>
  <c r="T290" i="5"/>
  <c r="T291" i="5"/>
  <c r="T292" i="5"/>
  <c r="T293" i="5"/>
  <c r="T294" i="5"/>
  <c r="P34" i="9"/>
  <c r="Q34" i="9" l="1"/>
  <c r="K110" i="6"/>
  <c r="K196" i="6"/>
  <c r="K227" i="6"/>
  <c r="K258" i="6"/>
  <c r="K270" i="6"/>
  <c r="J266" i="6"/>
  <c r="K266" i="6"/>
  <c r="J289" i="6"/>
  <c r="K289" i="6"/>
  <c r="J290" i="6"/>
  <c r="K290" i="6"/>
  <c r="J291" i="6"/>
  <c r="K291" i="6"/>
  <c r="J292" i="6"/>
  <c r="K292" i="6"/>
  <c r="J293" i="6"/>
  <c r="K293" i="6"/>
  <c r="J294" i="6"/>
  <c r="K294" i="6"/>
  <c r="J295" i="6"/>
  <c r="K295" i="6"/>
  <c r="A289" i="6"/>
  <c r="B289" i="6"/>
  <c r="C289" i="6"/>
  <c r="D289" i="6"/>
  <c r="E289" i="6"/>
  <c r="F289" i="6"/>
  <c r="G289" i="6"/>
  <c r="H289" i="6"/>
  <c r="A290" i="6"/>
  <c r="B290" i="6"/>
  <c r="C290" i="6"/>
  <c r="D290" i="6"/>
  <c r="E290" i="6"/>
  <c r="F290" i="6"/>
  <c r="G290" i="6"/>
  <c r="H290" i="6"/>
  <c r="A291" i="6"/>
  <c r="B291" i="6"/>
  <c r="C291" i="6"/>
  <c r="D291" i="6"/>
  <c r="E291" i="6"/>
  <c r="F291" i="6"/>
  <c r="G291" i="6"/>
  <c r="H291" i="6"/>
  <c r="A292" i="6"/>
  <c r="B292" i="6"/>
  <c r="C292" i="6"/>
  <c r="D292" i="6"/>
  <c r="E292" i="6"/>
  <c r="F292" i="6"/>
  <c r="G292" i="6"/>
  <c r="H292" i="6"/>
  <c r="A293" i="6"/>
  <c r="B293" i="6"/>
  <c r="C293" i="6"/>
  <c r="D293" i="6"/>
  <c r="E293" i="6"/>
  <c r="F293" i="6"/>
  <c r="G293" i="6"/>
  <c r="H293" i="6"/>
  <c r="A294" i="6"/>
  <c r="B294" i="6"/>
  <c r="C294" i="6"/>
  <c r="D294" i="6"/>
  <c r="E294" i="6"/>
  <c r="F294" i="6"/>
  <c r="G294" i="6"/>
  <c r="H294" i="6"/>
  <c r="A295" i="6"/>
  <c r="B295" i="6"/>
  <c r="C295" i="6"/>
  <c r="D295" i="6"/>
  <c r="E295" i="6"/>
  <c r="F295" i="6"/>
  <c r="G295" i="6"/>
  <c r="H295" i="6"/>
  <c r="A296" i="6"/>
  <c r="B296" i="6"/>
  <c r="C296" i="6"/>
  <c r="D296" i="6"/>
  <c r="E296" i="6"/>
  <c r="F296" i="6"/>
  <c r="G296" i="6"/>
  <c r="H296" i="6"/>
  <c r="A21" i="6"/>
  <c r="B21" i="6"/>
  <c r="C21" i="6"/>
  <c r="D21" i="6"/>
  <c r="E21" i="6"/>
  <c r="F21" i="6"/>
  <c r="G21" i="6"/>
  <c r="H21" i="6"/>
  <c r="A22" i="6"/>
  <c r="B22" i="6"/>
  <c r="C22" i="6"/>
  <c r="D22" i="6"/>
  <c r="E22" i="6"/>
  <c r="F22" i="6"/>
  <c r="G22" i="6"/>
  <c r="H22" i="6"/>
  <c r="A23" i="6"/>
  <c r="B23" i="6"/>
  <c r="C23" i="6"/>
  <c r="D23" i="6"/>
  <c r="E23" i="6"/>
  <c r="F23" i="6"/>
  <c r="G23" i="6"/>
  <c r="H23" i="6"/>
  <c r="A24" i="6"/>
  <c r="B24" i="6"/>
  <c r="C24" i="6"/>
  <c r="D24" i="6"/>
  <c r="E24" i="6"/>
  <c r="F24" i="6"/>
  <c r="G24" i="6"/>
  <c r="H24" i="6"/>
  <c r="A25" i="6"/>
  <c r="B25" i="6"/>
  <c r="C25" i="6"/>
  <c r="D25" i="6"/>
  <c r="E25" i="6"/>
  <c r="F25" i="6"/>
  <c r="G25" i="6"/>
  <c r="H25" i="6"/>
  <c r="A26" i="6"/>
  <c r="B26" i="6"/>
  <c r="C26" i="6"/>
  <c r="D26" i="6"/>
  <c r="E26" i="6"/>
  <c r="F26" i="6"/>
  <c r="G26" i="6"/>
  <c r="H26" i="6"/>
  <c r="A27" i="6"/>
  <c r="B27" i="6"/>
  <c r="C27" i="6"/>
  <c r="D27" i="6"/>
  <c r="E27" i="6"/>
  <c r="F27" i="6"/>
  <c r="G27" i="6"/>
  <c r="H27" i="6"/>
  <c r="A28" i="6"/>
  <c r="B28" i="6"/>
  <c r="C28" i="6"/>
  <c r="D28" i="6"/>
  <c r="E28" i="6"/>
  <c r="F28" i="6"/>
  <c r="G28" i="6"/>
  <c r="H28" i="6"/>
  <c r="A29" i="6"/>
  <c r="B29" i="6"/>
  <c r="C29" i="6"/>
  <c r="D29" i="6"/>
  <c r="E29" i="6"/>
  <c r="F29" i="6"/>
  <c r="G29" i="6"/>
  <c r="H29" i="6"/>
  <c r="A30" i="6"/>
  <c r="B30" i="6"/>
  <c r="C30" i="6"/>
  <c r="D30" i="6"/>
  <c r="E30" i="6"/>
  <c r="F30" i="6"/>
  <c r="G30" i="6"/>
  <c r="H30" i="6"/>
  <c r="A31" i="6"/>
  <c r="B31" i="6"/>
  <c r="C31" i="6"/>
  <c r="D31" i="6"/>
  <c r="E31" i="6"/>
  <c r="F31" i="6"/>
  <c r="G31" i="6"/>
  <c r="H31" i="6"/>
  <c r="A32" i="6"/>
  <c r="B32" i="6"/>
  <c r="C32" i="6"/>
  <c r="D32" i="6"/>
  <c r="E32" i="6"/>
  <c r="F32" i="6"/>
  <c r="G32" i="6"/>
  <c r="H32" i="6"/>
  <c r="A33" i="6"/>
  <c r="B33" i="6"/>
  <c r="C33" i="6"/>
  <c r="D33" i="6"/>
  <c r="E33" i="6"/>
  <c r="F33" i="6"/>
  <c r="G33" i="6"/>
  <c r="H33" i="6"/>
  <c r="A34" i="6"/>
  <c r="B34" i="6"/>
  <c r="C34" i="6"/>
  <c r="D34" i="6"/>
  <c r="E34" i="6"/>
  <c r="F34" i="6"/>
  <c r="G34" i="6"/>
  <c r="H34" i="6"/>
  <c r="A35" i="6"/>
  <c r="B35" i="6"/>
  <c r="C35" i="6"/>
  <c r="D35" i="6"/>
  <c r="E35" i="6"/>
  <c r="F35" i="6"/>
  <c r="G35" i="6"/>
  <c r="H35" i="6"/>
  <c r="A36" i="6"/>
  <c r="B36" i="6"/>
  <c r="C36" i="6"/>
  <c r="D36" i="6"/>
  <c r="E36" i="6"/>
  <c r="F36" i="6"/>
  <c r="G36" i="6"/>
  <c r="H36" i="6"/>
  <c r="A37" i="6"/>
  <c r="B37" i="6"/>
  <c r="C37" i="6"/>
  <c r="D37" i="6"/>
  <c r="E37" i="6"/>
  <c r="F37" i="6"/>
  <c r="G37" i="6"/>
  <c r="H37" i="6"/>
  <c r="A38" i="6"/>
  <c r="B38" i="6"/>
  <c r="C38" i="6"/>
  <c r="D38" i="6"/>
  <c r="E38" i="6"/>
  <c r="F38" i="6"/>
  <c r="G38" i="6"/>
  <c r="H38" i="6"/>
  <c r="A39" i="6"/>
  <c r="B39" i="6"/>
  <c r="C39" i="6"/>
  <c r="D39" i="6"/>
  <c r="E39" i="6"/>
  <c r="F39" i="6"/>
  <c r="G39" i="6"/>
  <c r="H39" i="6"/>
  <c r="A40" i="6"/>
  <c r="B40" i="6"/>
  <c r="C40" i="6"/>
  <c r="D40" i="6"/>
  <c r="E40" i="6"/>
  <c r="F40" i="6"/>
  <c r="G40" i="6"/>
  <c r="H40" i="6"/>
  <c r="A41" i="6"/>
  <c r="B41" i="6"/>
  <c r="C41" i="6"/>
  <c r="D41" i="6"/>
  <c r="E41" i="6"/>
  <c r="F41" i="6"/>
  <c r="G41" i="6"/>
  <c r="H41" i="6"/>
  <c r="A42" i="6"/>
  <c r="B42" i="6"/>
  <c r="C42" i="6"/>
  <c r="D42" i="6"/>
  <c r="E42" i="6"/>
  <c r="F42" i="6"/>
  <c r="G42" i="6"/>
  <c r="H42" i="6"/>
  <c r="A43" i="6"/>
  <c r="B43" i="6"/>
  <c r="C43" i="6"/>
  <c r="D43" i="6"/>
  <c r="E43" i="6"/>
  <c r="F43" i="6"/>
  <c r="G43" i="6"/>
  <c r="H43" i="6"/>
  <c r="A44" i="6"/>
  <c r="B44" i="6"/>
  <c r="C44" i="6"/>
  <c r="D44" i="6"/>
  <c r="E44" i="6"/>
  <c r="F44" i="6"/>
  <c r="G44" i="6"/>
  <c r="H44" i="6"/>
  <c r="A45" i="6"/>
  <c r="B45" i="6"/>
  <c r="C45" i="6"/>
  <c r="D45" i="6"/>
  <c r="E45" i="6"/>
  <c r="F45" i="6"/>
  <c r="G45" i="6"/>
  <c r="H45" i="6"/>
  <c r="A46" i="6"/>
  <c r="B46" i="6"/>
  <c r="C46" i="6"/>
  <c r="D46" i="6"/>
  <c r="E46" i="6"/>
  <c r="F46" i="6"/>
  <c r="G46" i="6"/>
  <c r="H46" i="6"/>
  <c r="A47" i="6"/>
  <c r="B47" i="6"/>
  <c r="C47" i="6"/>
  <c r="D47" i="6"/>
  <c r="E47" i="6"/>
  <c r="F47" i="6"/>
  <c r="G47" i="6"/>
  <c r="H47" i="6"/>
  <c r="A48" i="6"/>
  <c r="B48" i="6"/>
  <c r="C48" i="6"/>
  <c r="D48" i="6"/>
  <c r="E48" i="6"/>
  <c r="F48" i="6"/>
  <c r="G48" i="6"/>
  <c r="H48" i="6"/>
  <c r="A49" i="6"/>
  <c r="B49" i="6"/>
  <c r="C49" i="6"/>
  <c r="D49" i="6"/>
  <c r="E49" i="6"/>
  <c r="F49" i="6"/>
  <c r="G49" i="6"/>
  <c r="H49" i="6"/>
  <c r="A50" i="6"/>
  <c r="B50" i="6"/>
  <c r="C50" i="6"/>
  <c r="D50" i="6"/>
  <c r="E50" i="6"/>
  <c r="F50" i="6"/>
  <c r="G50" i="6"/>
  <c r="H50" i="6"/>
  <c r="A51" i="6"/>
  <c r="B51" i="6"/>
  <c r="C51" i="6"/>
  <c r="D51" i="6"/>
  <c r="E51" i="6"/>
  <c r="F51" i="6"/>
  <c r="G51" i="6"/>
  <c r="H51" i="6"/>
  <c r="A52" i="6"/>
  <c r="B52" i="6"/>
  <c r="C52" i="6"/>
  <c r="D52" i="6"/>
  <c r="E52" i="6"/>
  <c r="F52" i="6"/>
  <c r="G52" i="6"/>
  <c r="H52" i="6"/>
  <c r="A53" i="6"/>
  <c r="B53" i="6"/>
  <c r="C53" i="6"/>
  <c r="D53" i="6"/>
  <c r="E53" i="6"/>
  <c r="F53" i="6"/>
  <c r="G53" i="6"/>
  <c r="H53" i="6"/>
  <c r="A54" i="6"/>
  <c r="B54" i="6"/>
  <c r="C54" i="6"/>
  <c r="D54" i="6"/>
  <c r="E54" i="6"/>
  <c r="F54" i="6"/>
  <c r="G54" i="6"/>
  <c r="H54" i="6"/>
  <c r="A55" i="6"/>
  <c r="B55" i="6"/>
  <c r="C55" i="6"/>
  <c r="D55" i="6"/>
  <c r="E55" i="6"/>
  <c r="F55" i="6"/>
  <c r="G55" i="6"/>
  <c r="H55" i="6"/>
  <c r="A56" i="6"/>
  <c r="B56" i="6"/>
  <c r="C56" i="6"/>
  <c r="D56" i="6"/>
  <c r="E56" i="6"/>
  <c r="F56" i="6"/>
  <c r="G56" i="6"/>
  <c r="H56" i="6"/>
  <c r="A57" i="6"/>
  <c r="B57" i="6"/>
  <c r="C57" i="6"/>
  <c r="D57" i="6"/>
  <c r="E57" i="6"/>
  <c r="F57" i="6"/>
  <c r="G57" i="6"/>
  <c r="H57" i="6"/>
  <c r="A58" i="6"/>
  <c r="B58" i="6"/>
  <c r="C58" i="6"/>
  <c r="D58" i="6"/>
  <c r="E58" i="6"/>
  <c r="F58" i="6"/>
  <c r="G58" i="6"/>
  <c r="H58" i="6"/>
  <c r="A59" i="6"/>
  <c r="B59" i="6"/>
  <c r="C59" i="6"/>
  <c r="D59" i="6"/>
  <c r="E59" i="6"/>
  <c r="F59" i="6"/>
  <c r="G59" i="6"/>
  <c r="H59" i="6"/>
  <c r="A60" i="6"/>
  <c r="B60" i="6"/>
  <c r="C60" i="6"/>
  <c r="D60" i="6"/>
  <c r="E60" i="6"/>
  <c r="F60" i="6"/>
  <c r="G60" i="6"/>
  <c r="H60" i="6"/>
  <c r="A61" i="6"/>
  <c r="B61" i="6"/>
  <c r="C61" i="6"/>
  <c r="D61" i="6"/>
  <c r="E61" i="6"/>
  <c r="F61" i="6"/>
  <c r="G61" i="6"/>
  <c r="H61" i="6"/>
  <c r="A62" i="6"/>
  <c r="B62" i="6"/>
  <c r="C62" i="6"/>
  <c r="D62" i="6"/>
  <c r="E62" i="6"/>
  <c r="F62" i="6"/>
  <c r="G62" i="6"/>
  <c r="H62" i="6"/>
  <c r="A63" i="6"/>
  <c r="B63" i="6"/>
  <c r="C63" i="6"/>
  <c r="D63" i="6"/>
  <c r="E63" i="6"/>
  <c r="F63" i="6"/>
  <c r="G63" i="6"/>
  <c r="H63" i="6"/>
  <c r="A64" i="6"/>
  <c r="B64" i="6"/>
  <c r="C64" i="6"/>
  <c r="D64" i="6"/>
  <c r="E64" i="6"/>
  <c r="F64" i="6"/>
  <c r="G64" i="6"/>
  <c r="H64" i="6"/>
  <c r="A65" i="6"/>
  <c r="B65" i="6"/>
  <c r="C65" i="6"/>
  <c r="D65" i="6"/>
  <c r="E65" i="6"/>
  <c r="F65" i="6"/>
  <c r="G65" i="6"/>
  <c r="H65" i="6"/>
  <c r="A66" i="6"/>
  <c r="B66" i="6"/>
  <c r="C66" i="6"/>
  <c r="D66" i="6"/>
  <c r="E66" i="6"/>
  <c r="F66" i="6"/>
  <c r="G66" i="6"/>
  <c r="H66" i="6"/>
  <c r="A67" i="6"/>
  <c r="B67" i="6"/>
  <c r="C67" i="6"/>
  <c r="D67" i="6"/>
  <c r="E67" i="6"/>
  <c r="F67" i="6"/>
  <c r="G67" i="6"/>
  <c r="H67" i="6"/>
  <c r="A68" i="6"/>
  <c r="B68" i="6"/>
  <c r="C68" i="6"/>
  <c r="D68" i="6"/>
  <c r="E68" i="6"/>
  <c r="F68" i="6"/>
  <c r="G68" i="6"/>
  <c r="H68" i="6"/>
  <c r="A69" i="6"/>
  <c r="B69" i="6"/>
  <c r="C69" i="6"/>
  <c r="D69" i="6"/>
  <c r="E69" i="6"/>
  <c r="F69" i="6"/>
  <c r="G69" i="6"/>
  <c r="H69" i="6"/>
  <c r="A70" i="6"/>
  <c r="B70" i="6"/>
  <c r="C70" i="6"/>
  <c r="D70" i="6"/>
  <c r="E70" i="6"/>
  <c r="F70" i="6"/>
  <c r="G70" i="6"/>
  <c r="H70" i="6"/>
  <c r="A71" i="6"/>
  <c r="B71" i="6"/>
  <c r="C71" i="6"/>
  <c r="D71" i="6"/>
  <c r="E71" i="6"/>
  <c r="F71" i="6"/>
  <c r="G71" i="6"/>
  <c r="H71" i="6"/>
  <c r="A72" i="6"/>
  <c r="B72" i="6"/>
  <c r="C72" i="6"/>
  <c r="D72" i="6"/>
  <c r="E72" i="6"/>
  <c r="F72" i="6"/>
  <c r="G72" i="6"/>
  <c r="H72" i="6"/>
  <c r="A73" i="6"/>
  <c r="B73" i="6"/>
  <c r="C73" i="6"/>
  <c r="D73" i="6"/>
  <c r="E73" i="6"/>
  <c r="F73" i="6"/>
  <c r="G73" i="6"/>
  <c r="H73" i="6"/>
  <c r="A74" i="6"/>
  <c r="B74" i="6"/>
  <c r="C74" i="6"/>
  <c r="D74" i="6"/>
  <c r="E74" i="6"/>
  <c r="F74" i="6"/>
  <c r="G74" i="6"/>
  <c r="H74" i="6"/>
  <c r="A75" i="6"/>
  <c r="B75" i="6"/>
  <c r="C75" i="6"/>
  <c r="D75" i="6"/>
  <c r="E75" i="6"/>
  <c r="F75" i="6"/>
  <c r="G75" i="6"/>
  <c r="H75" i="6"/>
  <c r="A76" i="6"/>
  <c r="B76" i="6"/>
  <c r="C76" i="6"/>
  <c r="D76" i="6"/>
  <c r="E76" i="6"/>
  <c r="F76" i="6"/>
  <c r="G76" i="6"/>
  <c r="H76" i="6"/>
  <c r="A77" i="6"/>
  <c r="B77" i="6"/>
  <c r="C77" i="6"/>
  <c r="D77" i="6"/>
  <c r="E77" i="6"/>
  <c r="F77" i="6"/>
  <c r="G77" i="6"/>
  <c r="H77" i="6"/>
  <c r="A78" i="6"/>
  <c r="B78" i="6"/>
  <c r="C78" i="6"/>
  <c r="D78" i="6"/>
  <c r="E78" i="6"/>
  <c r="F78" i="6"/>
  <c r="G78" i="6"/>
  <c r="H78" i="6"/>
  <c r="A79" i="6"/>
  <c r="B79" i="6"/>
  <c r="C79" i="6"/>
  <c r="D79" i="6"/>
  <c r="E79" i="6"/>
  <c r="F79" i="6"/>
  <c r="G79" i="6"/>
  <c r="H79" i="6"/>
  <c r="A80" i="6"/>
  <c r="B80" i="6"/>
  <c r="C80" i="6"/>
  <c r="D80" i="6"/>
  <c r="E80" i="6"/>
  <c r="F80" i="6"/>
  <c r="G80" i="6"/>
  <c r="H80" i="6"/>
  <c r="A81" i="6"/>
  <c r="B81" i="6"/>
  <c r="C81" i="6"/>
  <c r="D81" i="6"/>
  <c r="E81" i="6"/>
  <c r="F81" i="6"/>
  <c r="G81" i="6"/>
  <c r="H81" i="6"/>
  <c r="A82" i="6"/>
  <c r="B82" i="6"/>
  <c r="C82" i="6"/>
  <c r="D82" i="6"/>
  <c r="E82" i="6"/>
  <c r="F82" i="6"/>
  <c r="G82" i="6"/>
  <c r="H82" i="6"/>
  <c r="A83" i="6"/>
  <c r="B83" i="6"/>
  <c r="C83" i="6"/>
  <c r="D83" i="6"/>
  <c r="E83" i="6"/>
  <c r="F83" i="6"/>
  <c r="G83" i="6"/>
  <c r="H83" i="6"/>
  <c r="A84" i="6"/>
  <c r="B84" i="6"/>
  <c r="C84" i="6"/>
  <c r="D84" i="6"/>
  <c r="E84" i="6"/>
  <c r="F84" i="6"/>
  <c r="G84" i="6"/>
  <c r="H84" i="6"/>
  <c r="A85" i="6"/>
  <c r="B85" i="6"/>
  <c r="C85" i="6"/>
  <c r="D85" i="6"/>
  <c r="E85" i="6"/>
  <c r="F85" i="6"/>
  <c r="G85" i="6"/>
  <c r="H85" i="6"/>
  <c r="A86" i="6"/>
  <c r="B86" i="6"/>
  <c r="C86" i="6"/>
  <c r="D86" i="6"/>
  <c r="E86" i="6"/>
  <c r="F86" i="6"/>
  <c r="G86" i="6"/>
  <c r="H86" i="6"/>
  <c r="A87" i="6"/>
  <c r="B87" i="6"/>
  <c r="C87" i="6"/>
  <c r="D87" i="6"/>
  <c r="E87" i="6"/>
  <c r="F87" i="6"/>
  <c r="G87" i="6"/>
  <c r="H87" i="6"/>
  <c r="A88" i="6"/>
  <c r="B88" i="6"/>
  <c r="C88" i="6"/>
  <c r="D88" i="6"/>
  <c r="E88" i="6"/>
  <c r="F88" i="6"/>
  <c r="G88" i="6"/>
  <c r="H88" i="6"/>
  <c r="A89" i="6"/>
  <c r="B89" i="6"/>
  <c r="C89" i="6"/>
  <c r="D89" i="6"/>
  <c r="E89" i="6"/>
  <c r="F89" i="6"/>
  <c r="G89" i="6"/>
  <c r="H89" i="6"/>
  <c r="A90" i="6"/>
  <c r="B90" i="6"/>
  <c r="C90" i="6"/>
  <c r="D90" i="6"/>
  <c r="E90" i="6"/>
  <c r="F90" i="6"/>
  <c r="G90" i="6"/>
  <c r="H90" i="6"/>
  <c r="A91" i="6"/>
  <c r="B91" i="6"/>
  <c r="C91" i="6"/>
  <c r="D91" i="6"/>
  <c r="E91" i="6"/>
  <c r="F91" i="6"/>
  <c r="G91" i="6"/>
  <c r="H91" i="6"/>
  <c r="A92" i="6"/>
  <c r="B92" i="6"/>
  <c r="C92" i="6"/>
  <c r="D92" i="6"/>
  <c r="E92" i="6"/>
  <c r="F92" i="6"/>
  <c r="G92" i="6"/>
  <c r="H92" i="6"/>
  <c r="A93" i="6"/>
  <c r="B93" i="6"/>
  <c r="C93" i="6"/>
  <c r="D93" i="6"/>
  <c r="E93" i="6"/>
  <c r="F93" i="6"/>
  <c r="G93" i="6"/>
  <c r="H93" i="6"/>
  <c r="A94" i="6"/>
  <c r="B94" i="6"/>
  <c r="C94" i="6"/>
  <c r="D94" i="6"/>
  <c r="E94" i="6"/>
  <c r="F94" i="6"/>
  <c r="G94" i="6"/>
  <c r="H94" i="6"/>
  <c r="A95" i="6"/>
  <c r="B95" i="6"/>
  <c r="C95" i="6"/>
  <c r="D95" i="6"/>
  <c r="E95" i="6"/>
  <c r="F95" i="6"/>
  <c r="G95" i="6"/>
  <c r="H95" i="6"/>
  <c r="A96" i="6"/>
  <c r="B96" i="6"/>
  <c r="C96" i="6"/>
  <c r="D96" i="6"/>
  <c r="E96" i="6"/>
  <c r="F96" i="6"/>
  <c r="G96" i="6"/>
  <c r="H96" i="6"/>
  <c r="A97" i="6"/>
  <c r="B97" i="6"/>
  <c r="C97" i="6"/>
  <c r="D97" i="6"/>
  <c r="E97" i="6"/>
  <c r="F97" i="6"/>
  <c r="G97" i="6"/>
  <c r="H97" i="6"/>
  <c r="A98" i="6"/>
  <c r="B98" i="6"/>
  <c r="C98" i="6"/>
  <c r="D98" i="6"/>
  <c r="E98" i="6"/>
  <c r="F98" i="6"/>
  <c r="G98" i="6"/>
  <c r="H98" i="6"/>
  <c r="A99" i="6"/>
  <c r="B99" i="6"/>
  <c r="C99" i="6"/>
  <c r="D99" i="6"/>
  <c r="E99" i="6"/>
  <c r="F99" i="6"/>
  <c r="G99" i="6"/>
  <c r="H99" i="6"/>
  <c r="A100" i="6"/>
  <c r="B100" i="6"/>
  <c r="C100" i="6"/>
  <c r="D100" i="6"/>
  <c r="E100" i="6"/>
  <c r="F100" i="6"/>
  <c r="G100" i="6"/>
  <c r="H100" i="6"/>
  <c r="A101" i="6"/>
  <c r="B101" i="6"/>
  <c r="C101" i="6"/>
  <c r="D101" i="6"/>
  <c r="E101" i="6"/>
  <c r="F101" i="6"/>
  <c r="G101" i="6"/>
  <c r="H101" i="6"/>
  <c r="A102" i="6"/>
  <c r="B102" i="6"/>
  <c r="C102" i="6"/>
  <c r="D102" i="6"/>
  <c r="E102" i="6"/>
  <c r="F102" i="6"/>
  <c r="G102" i="6"/>
  <c r="H102" i="6"/>
  <c r="A103" i="6"/>
  <c r="B103" i="6"/>
  <c r="A104" i="6"/>
  <c r="B104" i="6"/>
  <c r="C104" i="6"/>
  <c r="D104" i="6"/>
  <c r="E104" i="6"/>
  <c r="F104" i="6"/>
  <c r="G104" i="6"/>
  <c r="H104" i="6"/>
  <c r="A105" i="6"/>
  <c r="B105" i="6"/>
  <c r="C105" i="6"/>
  <c r="D105" i="6"/>
  <c r="E105" i="6"/>
  <c r="F105" i="6"/>
  <c r="G105" i="6"/>
  <c r="H105" i="6"/>
  <c r="A106" i="6"/>
  <c r="B106" i="6"/>
  <c r="C106" i="6"/>
  <c r="D106" i="6"/>
  <c r="E106" i="6"/>
  <c r="F106" i="6"/>
  <c r="G106" i="6"/>
  <c r="H106" i="6"/>
  <c r="A107" i="6"/>
  <c r="B107" i="6"/>
  <c r="C107" i="6"/>
  <c r="D107" i="6"/>
  <c r="E107" i="6"/>
  <c r="F107" i="6"/>
  <c r="G107" i="6"/>
  <c r="H107" i="6"/>
  <c r="A108" i="6"/>
  <c r="B108" i="6"/>
  <c r="C108" i="6"/>
  <c r="D108" i="6"/>
  <c r="E108" i="6"/>
  <c r="F108" i="6"/>
  <c r="G108" i="6"/>
  <c r="H108" i="6"/>
  <c r="A109" i="6"/>
  <c r="B109" i="6"/>
  <c r="C109" i="6"/>
  <c r="D109" i="6"/>
  <c r="E109" i="6"/>
  <c r="F109" i="6"/>
  <c r="G109" i="6"/>
  <c r="H109" i="6"/>
  <c r="A110" i="6"/>
  <c r="B110" i="6"/>
  <c r="C110" i="6"/>
  <c r="D110" i="6"/>
  <c r="E110" i="6"/>
  <c r="F110" i="6"/>
  <c r="G110" i="6"/>
  <c r="H110" i="6"/>
  <c r="A111" i="6"/>
  <c r="B111" i="6"/>
  <c r="C111" i="6"/>
  <c r="D111" i="6"/>
  <c r="E111" i="6"/>
  <c r="F111" i="6"/>
  <c r="G111" i="6"/>
  <c r="H111" i="6"/>
  <c r="A112" i="6"/>
  <c r="B112" i="6"/>
  <c r="C112" i="6"/>
  <c r="D112" i="6"/>
  <c r="E112" i="6"/>
  <c r="F112" i="6"/>
  <c r="G112" i="6"/>
  <c r="H112" i="6"/>
  <c r="A113" i="6"/>
  <c r="B113" i="6"/>
  <c r="C113" i="6"/>
  <c r="D113" i="6"/>
  <c r="E113" i="6"/>
  <c r="F113" i="6"/>
  <c r="G113" i="6"/>
  <c r="H113" i="6"/>
  <c r="A114" i="6"/>
  <c r="B114" i="6"/>
  <c r="C114" i="6"/>
  <c r="D114" i="6"/>
  <c r="E114" i="6"/>
  <c r="F114" i="6"/>
  <c r="G114" i="6"/>
  <c r="H114" i="6"/>
  <c r="A115" i="6"/>
  <c r="B115" i="6"/>
  <c r="C115" i="6"/>
  <c r="D115" i="6"/>
  <c r="E115" i="6"/>
  <c r="F115" i="6"/>
  <c r="G115" i="6"/>
  <c r="H115" i="6"/>
  <c r="A116" i="6"/>
  <c r="B116" i="6"/>
  <c r="C116" i="6"/>
  <c r="D116" i="6"/>
  <c r="E116" i="6"/>
  <c r="F116" i="6"/>
  <c r="G116" i="6"/>
  <c r="H116" i="6"/>
  <c r="A117" i="6"/>
  <c r="B117" i="6"/>
  <c r="C117" i="6"/>
  <c r="D117" i="6"/>
  <c r="E117" i="6"/>
  <c r="F117" i="6"/>
  <c r="G117" i="6"/>
  <c r="H117" i="6"/>
  <c r="A118" i="6"/>
  <c r="B118" i="6"/>
  <c r="C118" i="6"/>
  <c r="D118" i="6"/>
  <c r="E118" i="6"/>
  <c r="F118" i="6"/>
  <c r="G118" i="6"/>
  <c r="H118" i="6"/>
  <c r="A119" i="6"/>
  <c r="B119" i="6"/>
  <c r="C119" i="6"/>
  <c r="D119" i="6"/>
  <c r="E119" i="6"/>
  <c r="F119" i="6"/>
  <c r="G119" i="6"/>
  <c r="H119" i="6"/>
  <c r="A120" i="6"/>
  <c r="B120" i="6"/>
  <c r="C120" i="6"/>
  <c r="D120" i="6"/>
  <c r="E120" i="6"/>
  <c r="F120" i="6"/>
  <c r="G120" i="6"/>
  <c r="H120" i="6"/>
  <c r="A121" i="6"/>
  <c r="B121" i="6"/>
  <c r="C121" i="6"/>
  <c r="D121" i="6"/>
  <c r="E121" i="6"/>
  <c r="F121" i="6"/>
  <c r="G121" i="6"/>
  <c r="H121" i="6"/>
  <c r="A122" i="6"/>
  <c r="B122" i="6"/>
  <c r="C122" i="6"/>
  <c r="D122" i="6"/>
  <c r="E122" i="6"/>
  <c r="F122" i="6"/>
  <c r="G122" i="6"/>
  <c r="H122" i="6"/>
  <c r="A123" i="6"/>
  <c r="B123" i="6"/>
  <c r="C123" i="6"/>
  <c r="D123" i="6"/>
  <c r="E123" i="6"/>
  <c r="F123" i="6"/>
  <c r="G123" i="6"/>
  <c r="H123" i="6"/>
  <c r="A124" i="6"/>
  <c r="B124" i="6"/>
  <c r="C124" i="6"/>
  <c r="D124" i="6"/>
  <c r="E124" i="6"/>
  <c r="F124" i="6"/>
  <c r="G124" i="6"/>
  <c r="H124" i="6"/>
  <c r="A125" i="6"/>
  <c r="B125" i="6"/>
  <c r="C125" i="6"/>
  <c r="D125" i="6"/>
  <c r="E125" i="6"/>
  <c r="F125" i="6"/>
  <c r="G125" i="6"/>
  <c r="H125" i="6"/>
  <c r="A126" i="6"/>
  <c r="B126" i="6"/>
  <c r="C126" i="6"/>
  <c r="D126" i="6"/>
  <c r="E126" i="6"/>
  <c r="F126" i="6"/>
  <c r="G126" i="6"/>
  <c r="H126" i="6"/>
  <c r="A127" i="6"/>
  <c r="B127" i="6"/>
  <c r="C127" i="6"/>
  <c r="D127" i="6"/>
  <c r="E127" i="6"/>
  <c r="F127" i="6"/>
  <c r="G127" i="6"/>
  <c r="H127" i="6"/>
  <c r="A128" i="6"/>
  <c r="B128" i="6"/>
  <c r="C128" i="6"/>
  <c r="D128" i="6"/>
  <c r="E128" i="6"/>
  <c r="F128" i="6"/>
  <c r="G128" i="6"/>
  <c r="H128" i="6"/>
  <c r="A129" i="6"/>
  <c r="B129" i="6"/>
  <c r="C129" i="6"/>
  <c r="D129" i="6"/>
  <c r="E129" i="6"/>
  <c r="F129" i="6"/>
  <c r="G129" i="6"/>
  <c r="H129" i="6"/>
  <c r="A130" i="6"/>
  <c r="B130" i="6"/>
  <c r="C130" i="6"/>
  <c r="D130" i="6"/>
  <c r="E130" i="6"/>
  <c r="F130" i="6"/>
  <c r="G130" i="6"/>
  <c r="H130" i="6"/>
  <c r="A131" i="6"/>
  <c r="B131" i="6"/>
  <c r="C131" i="6"/>
  <c r="D131" i="6"/>
  <c r="E131" i="6"/>
  <c r="F131" i="6"/>
  <c r="G131" i="6"/>
  <c r="H131" i="6"/>
  <c r="A132" i="6"/>
  <c r="B132" i="6"/>
  <c r="C132" i="6"/>
  <c r="D132" i="6"/>
  <c r="E132" i="6"/>
  <c r="F132" i="6"/>
  <c r="G132" i="6"/>
  <c r="H132" i="6"/>
  <c r="A133" i="6"/>
  <c r="B133" i="6"/>
  <c r="C133" i="6"/>
  <c r="D133" i="6"/>
  <c r="E133" i="6"/>
  <c r="F133" i="6"/>
  <c r="G133" i="6"/>
  <c r="H133" i="6"/>
  <c r="A134" i="6"/>
  <c r="B134" i="6"/>
  <c r="C134" i="6"/>
  <c r="D134" i="6"/>
  <c r="E134" i="6"/>
  <c r="F134" i="6"/>
  <c r="G134" i="6"/>
  <c r="H134" i="6"/>
  <c r="A135" i="6"/>
  <c r="B135" i="6"/>
  <c r="C135" i="6"/>
  <c r="D135" i="6"/>
  <c r="E135" i="6"/>
  <c r="F135" i="6"/>
  <c r="G135" i="6"/>
  <c r="H135" i="6"/>
  <c r="A136" i="6"/>
  <c r="B136" i="6"/>
  <c r="C136" i="6"/>
  <c r="D136" i="6"/>
  <c r="E136" i="6"/>
  <c r="F136" i="6"/>
  <c r="G136" i="6"/>
  <c r="H136" i="6"/>
  <c r="A137" i="6"/>
  <c r="B137" i="6"/>
  <c r="C137" i="6"/>
  <c r="D137" i="6"/>
  <c r="E137" i="6"/>
  <c r="F137" i="6"/>
  <c r="G137" i="6"/>
  <c r="H137" i="6"/>
  <c r="A138" i="6"/>
  <c r="B138" i="6"/>
  <c r="C138" i="6"/>
  <c r="D138" i="6"/>
  <c r="E138" i="6"/>
  <c r="F138" i="6"/>
  <c r="G138" i="6"/>
  <c r="H138" i="6"/>
  <c r="A139" i="6"/>
  <c r="B139" i="6"/>
  <c r="C139" i="6"/>
  <c r="D139" i="6"/>
  <c r="E139" i="6"/>
  <c r="F139" i="6"/>
  <c r="G139" i="6"/>
  <c r="H139" i="6"/>
  <c r="A140" i="6"/>
  <c r="B140" i="6"/>
  <c r="C140" i="6"/>
  <c r="D140" i="6"/>
  <c r="E140" i="6"/>
  <c r="F140" i="6"/>
  <c r="G140" i="6"/>
  <c r="H140" i="6"/>
  <c r="A141" i="6"/>
  <c r="B141" i="6"/>
  <c r="C141" i="6"/>
  <c r="D141" i="6"/>
  <c r="E141" i="6"/>
  <c r="F141" i="6"/>
  <c r="G141" i="6"/>
  <c r="H141" i="6"/>
  <c r="A142" i="6"/>
  <c r="B142" i="6"/>
  <c r="C142" i="6"/>
  <c r="D142" i="6"/>
  <c r="E142" i="6"/>
  <c r="F142" i="6"/>
  <c r="G142" i="6"/>
  <c r="H142" i="6"/>
  <c r="A143" i="6"/>
  <c r="B143" i="6"/>
  <c r="C143" i="6"/>
  <c r="D143" i="6"/>
  <c r="E143" i="6"/>
  <c r="F143" i="6"/>
  <c r="G143" i="6"/>
  <c r="H143" i="6"/>
  <c r="A144" i="6"/>
  <c r="B144" i="6"/>
  <c r="C144" i="6"/>
  <c r="D144" i="6"/>
  <c r="E144" i="6"/>
  <c r="F144" i="6"/>
  <c r="G144" i="6"/>
  <c r="H144" i="6"/>
  <c r="A145" i="6"/>
  <c r="B145" i="6"/>
  <c r="C145" i="6"/>
  <c r="D145" i="6"/>
  <c r="E145" i="6"/>
  <c r="F145" i="6"/>
  <c r="G145" i="6"/>
  <c r="H145" i="6"/>
  <c r="A146" i="6"/>
  <c r="B146" i="6"/>
  <c r="C146" i="6"/>
  <c r="D146" i="6"/>
  <c r="E146" i="6"/>
  <c r="F146" i="6"/>
  <c r="G146" i="6"/>
  <c r="H146" i="6"/>
  <c r="A147" i="6"/>
  <c r="B147" i="6"/>
  <c r="C147" i="6"/>
  <c r="D147" i="6"/>
  <c r="E147" i="6"/>
  <c r="F147" i="6"/>
  <c r="G147" i="6"/>
  <c r="H147" i="6"/>
  <c r="A148" i="6"/>
  <c r="B148" i="6"/>
  <c r="C148" i="6"/>
  <c r="D148" i="6"/>
  <c r="E148" i="6"/>
  <c r="F148" i="6"/>
  <c r="G148" i="6"/>
  <c r="H148" i="6"/>
  <c r="A149" i="6"/>
  <c r="B149" i="6"/>
  <c r="C149" i="6"/>
  <c r="D149" i="6"/>
  <c r="E149" i="6"/>
  <c r="F149" i="6"/>
  <c r="G149" i="6"/>
  <c r="H149" i="6"/>
  <c r="A150" i="6"/>
  <c r="B150" i="6"/>
  <c r="C150" i="6"/>
  <c r="D150" i="6"/>
  <c r="E150" i="6"/>
  <c r="F150" i="6"/>
  <c r="G150" i="6"/>
  <c r="H150" i="6"/>
  <c r="A151" i="6"/>
  <c r="B151" i="6"/>
  <c r="C151" i="6"/>
  <c r="D151" i="6"/>
  <c r="E151" i="6"/>
  <c r="F151" i="6"/>
  <c r="G151" i="6"/>
  <c r="H151" i="6"/>
  <c r="A152" i="6"/>
  <c r="B152" i="6"/>
  <c r="C152" i="6"/>
  <c r="D152" i="6"/>
  <c r="E152" i="6"/>
  <c r="F152" i="6"/>
  <c r="G152" i="6"/>
  <c r="H152" i="6"/>
  <c r="A153" i="6"/>
  <c r="B153" i="6"/>
  <c r="C153" i="6"/>
  <c r="D153" i="6"/>
  <c r="E153" i="6"/>
  <c r="F153" i="6"/>
  <c r="G153" i="6"/>
  <c r="H153" i="6"/>
  <c r="A154" i="6"/>
  <c r="B154" i="6"/>
  <c r="C154" i="6"/>
  <c r="D154" i="6"/>
  <c r="E154" i="6"/>
  <c r="F154" i="6"/>
  <c r="G154" i="6"/>
  <c r="H154" i="6"/>
  <c r="A155" i="6"/>
  <c r="B155" i="6"/>
  <c r="C155" i="6"/>
  <c r="D155" i="6"/>
  <c r="E155" i="6"/>
  <c r="F155" i="6"/>
  <c r="G155" i="6"/>
  <c r="H155" i="6"/>
  <c r="A156" i="6"/>
  <c r="B156" i="6"/>
  <c r="C156" i="6"/>
  <c r="D156" i="6"/>
  <c r="E156" i="6"/>
  <c r="F156" i="6"/>
  <c r="G156" i="6"/>
  <c r="H156" i="6"/>
  <c r="A157" i="6"/>
  <c r="B157" i="6"/>
  <c r="C157" i="6"/>
  <c r="D157" i="6"/>
  <c r="E157" i="6"/>
  <c r="F157" i="6"/>
  <c r="G157" i="6"/>
  <c r="H157" i="6"/>
  <c r="A158" i="6"/>
  <c r="B158" i="6"/>
  <c r="C158" i="6"/>
  <c r="D158" i="6"/>
  <c r="E158" i="6"/>
  <c r="F158" i="6"/>
  <c r="G158" i="6"/>
  <c r="H158" i="6"/>
  <c r="A159" i="6"/>
  <c r="B159" i="6"/>
  <c r="C159" i="6"/>
  <c r="D159" i="6"/>
  <c r="E159" i="6"/>
  <c r="F159" i="6"/>
  <c r="G159" i="6"/>
  <c r="H159" i="6"/>
  <c r="A160" i="6"/>
  <c r="B160" i="6"/>
  <c r="C160" i="6"/>
  <c r="D160" i="6"/>
  <c r="E160" i="6"/>
  <c r="F160" i="6"/>
  <c r="G160" i="6"/>
  <c r="H160" i="6"/>
  <c r="A161" i="6"/>
  <c r="B161" i="6"/>
  <c r="C161" i="6"/>
  <c r="D161" i="6"/>
  <c r="E161" i="6"/>
  <c r="F161" i="6"/>
  <c r="G161" i="6"/>
  <c r="H161" i="6"/>
  <c r="A162" i="6"/>
  <c r="B162" i="6"/>
  <c r="C162" i="6"/>
  <c r="D162" i="6"/>
  <c r="E162" i="6"/>
  <c r="F162" i="6"/>
  <c r="G162" i="6"/>
  <c r="H162" i="6"/>
  <c r="A163" i="6"/>
  <c r="B163" i="6"/>
  <c r="C163" i="6"/>
  <c r="D163" i="6"/>
  <c r="E163" i="6"/>
  <c r="F163" i="6"/>
  <c r="G163" i="6"/>
  <c r="H163" i="6"/>
  <c r="A164" i="6"/>
  <c r="B164" i="6"/>
  <c r="C164" i="6"/>
  <c r="D164" i="6"/>
  <c r="E164" i="6"/>
  <c r="F164" i="6"/>
  <c r="G164" i="6"/>
  <c r="H164" i="6"/>
  <c r="A165" i="6"/>
  <c r="B165" i="6"/>
  <c r="C165" i="6"/>
  <c r="D165" i="6"/>
  <c r="E165" i="6"/>
  <c r="F165" i="6"/>
  <c r="G165" i="6"/>
  <c r="H165" i="6"/>
  <c r="A166" i="6"/>
  <c r="B166" i="6"/>
  <c r="C166" i="6"/>
  <c r="D166" i="6"/>
  <c r="E166" i="6"/>
  <c r="F166" i="6"/>
  <c r="G166" i="6"/>
  <c r="H166" i="6"/>
  <c r="A167" i="6"/>
  <c r="B167" i="6"/>
  <c r="C167" i="6"/>
  <c r="D167" i="6"/>
  <c r="E167" i="6"/>
  <c r="F167" i="6"/>
  <c r="G167" i="6"/>
  <c r="H167" i="6"/>
  <c r="A168" i="6"/>
  <c r="B168" i="6"/>
  <c r="C168" i="6"/>
  <c r="D168" i="6"/>
  <c r="E168" i="6"/>
  <c r="F168" i="6"/>
  <c r="G168" i="6"/>
  <c r="H168" i="6"/>
  <c r="A169" i="6"/>
  <c r="B169" i="6"/>
  <c r="C169" i="6"/>
  <c r="D169" i="6"/>
  <c r="E169" i="6"/>
  <c r="F169" i="6"/>
  <c r="G169" i="6"/>
  <c r="H169" i="6"/>
  <c r="A170" i="6"/>
  <c r="B170" i="6"/>
  <c r="C170" i="6"/>
  <c r="D170" i="6"/>
  <c r="E170" i="6"/>
  <c r="F170" i="6"/>
  <c r="G170" i="6"/>
  <c r="H170" i="6"/>
  <c r="A171" i="6"/>
  <c r="B171" i="6"/>
  <c r="C171" i="6"/>
  <c r="D171" i="6"/>
  <c r="E171" i="6"/>
  <c r="F171" i="6"/>
  <c r="G171" i="6"/>
  <c r="H171" i="6"/>
  <c r="A172" i="6"/>
  <c r="B172" i="6"/>
  <c r="C172" i="6"/>
  <c r="D172" i="6"/>
  <c r="E172" i="6"/>
  <c r="F172" i="6"/>
  <c r="G172" i="6"/>
  <c r="H172" i="6"/>
  <c r="A173" i="6"/>
  <c r="B173" i="6"/>
  <c r="C173" i="6"/>
  <c r="D173" i="6"/>
  <c r="E173" i="6"/>
  <c r="F173" i="6"/>
  <c r="G173" i="6"/>
  <c r="H173" i="6"/>
  <c r="A174" i="6"/>
  <c r="B174" i="6"/>
  <c r="C174" i="6"/>
  <c r="D174" i="6"/>
  <c r="E174" i="6"/>
  <c r="F174" i="6"/>
  <c r="G174" i="6"/>
  <c r="H174" i="6"/>
  <c r="A175" i="6"/>
  <c r="B175" i="6"/>
  <c r="C175" i="6"/>
  <c r="D175" i="6"/>
  <c r="E175" i="6"/>
  <c r="F175" i="6"/>
  <c r="G175" i="6"/>
  <c r="H175" i="6"/>
  <c r="A176" i="6"/>
  <c r="B176" i="6"/>
  <c r="C176" i="6"/>
  <c r="D176" i="6"/>
  <c r="E176" i="6"/>
  <c r="F176" i="6"/>
  <c r="G176" i="6"/>
  <c r="H176" i="6"/>
  <c r="A177" i="6"/>
  <c r="B177" i="6"/>
  <c r="C177" i="6"/>
  <c r="D177" i="6"/>
  <c r="E177" i="6"/>
  <c r="F177" i="6"/>
  <c r="G177" i="6"/>
  <c r="H177" i="6"/>
  <c r="A178" i="6"/>
  <c r="B178" i="6"/>
  <c r="C178" i="6"/>
  <c r="D178" i="6"/>
  <c r="E178" i="6"/>
  <c r="F178" i="6"/>
  <c r="G178" i="6"/>
  <c r="H178" i="6"/>
  <c r="A179" i="6"/>
  <c r="B179" i="6"/>
  <c r="C179" i="6"/>
  <c r="D179" i="6"/>
  <c r="E179" i="6"/>
  <c r="F179" i="6"/>
  <c r="G179" i="6"/>
  <c r="H179" i="6"/>
  <c r="A180" i="6"/>
  <c r="B180" i="6"/>
  <c r="A181" i="6"/>
  <c r="B181" i="6"/>
  <c r="C181" i="6"/>
  <c r="D181" i="6"/>
  <c r="E181" i="6"/>
  <c r="F181" i="6"/>
  <c r="G181" i="6"/>
  <c r="H181" i="6"/>
  <c r="A182" i="6"/>
  <c r="B182" i="6"/>
  <c r="C182" i="6"/>
  <c r="D182" i="6"/>
  <c r="E182" i="6"/>
  <c r="F182" i="6"/>
  <c r="G182" i="6"/>
  <c r="H182" i="6"/>
  <c r="A183" i="6"/>
  <c r="B183" i="6"/>
  <c r="C183" i="6"/>
  <c r="D183" i="6"/>
  <c r="E183" i="6"/>
  <c r="F183" i="6"/>
  <c r="G183" i="6"/>
  <c r="H183" i="6"/>
  <c r="A184" i="6"/>
  <c r="B184" i="6"/>
  <c r="C184" i="6"/>
  <c r="D184" i="6"/>
  <c r="E184" i="6"/>
  <c r="F184" i="6"/>
  <c r="G184" i="6"/>
  <c r="H184" i="6"/>
  <c r="A185" i="6"/>
  <c r="B185" i="6"/>
  <c r="C185" i="6"/>
  <c r="D185" i="6"/>
  <c r="E185" i="6"/>
  <c r="F185" i="6"/>
  <c r="G185" i="6"/>
  <c r="H185" i="6"/>
  <c r="A186" i="6"/>
  <c r="B186" i="6"/>
  <c r="C186" i="6"/>
  <c r="D186" i="6"/>
  <c r="E186" i="6"/>
  <c r="F186" i="6"/>
  <c r="G186" i="6"/>
  <c r="H186" i="6"/>
  <c r="A187" i="6"/>
  <c r="B187" i="6"/>
  <c r="C187" i="6"/>
  <c r="D187" i="6"/>
  <c r="E187" i="6"/>
  <c r="F187" i="6"/>
  <c r="G187" i="6"/>
  <c r="H187" i="6"/>
  <c r="A188" i="6"/>
  <c r="B188" i="6"/>
  <c r="C188" i="6"/>
  <c r="D188" i="6"/>
  <c r="E188" i="6"/>
  <c r="F188" i="6"/>
  <c r="G188" i="6"/>
  <c r="H188" i="6"/>
  <c r="A189" i="6"/>
  <c r="B189" i="6"/>
  <c r="C189" i="6"/>
  <c r="D189" i="6"/>
  <c r="E189" i="6"/>
  <c r="F189" i="6"/>
  <c r="G189" i="6"/>
  <c r="H189" i="6"/>
  <c r="A190" i="6"/>
  <c r="B190" i="6"/>
  <c r="C190" i="6"/>
  <c r="D190" i="6"/>
  <c r="E190" i="6"/>
  <c r="F190" i="6"/>
  <c r="G190" i="6"/>
  <c r="H190" i="6"/>
  <c r="A191" i="6"/>
  <c r="B191" i="6"/>
  <c r="C191" i="6"/>
  <c r="D191" i="6"/>
  <c r="E191" i="6"/>
  <c r="F191" i="6"/>
  <c r="G191" i="6"/>
  <c r="H191" i="6"/>
  <c r="A192" i="6"/>
  <c r="B192" i="6"/>
  <c r="C192" i="6"/>
  <c r="D192" i="6"/>
  <c r="E192" i="6"/>
  <c r="F192" i="6"/>
  <c r="G192" i="6"/>
  <c r="H192" i="6"/>
  <c r="A193" i="6"/>
  <c r="B193" i="6"/>
  <c r="C193" i="6"/>
  <c r="D193" i="6"/>
  <c r="E193" i="6"/>
  <c r="F193" i="6"/>
  <c r="G193" i="6"/>
  <c r="H193" i="6"/>
  <c r="A194" i="6"/>
  <c r="B194" i="6"/>
  <c r="C194" i="6"/>
  <c r="D194" i="6"/>
  <c r="E194" i="6"/>
  <c r="F194" i="6"/>
  <c r="G194" i="6"/>
  <c r="H194" i="6"/>
  <c r="A195" i="6"/>
  <c r="B195" i="6"/>
  <c r="C195" i="6"/>
  <c r="D195" i="6"/>
  <c r="E195" i="6"/>
  <c r="F195" i="6"/>
  <c r="G195" i="6"/>
  <c r="H195" i="6"/>
  <c r="A196" i="6"/>
  <c r="B196" i="6"/>
  <c r="C196" i="6"/>
  <c r="D196" i="6"/>
  <c r="E196" i="6"/>
  <c r="F196" i="6"/>
  <c r="G196" i="6"/>
  <c r="H196" i="6"/>
  <c r="A197" i="6"/>
  <c r="B197" i="6"/>
  <c r="C197" i="6"/>
  <c r="D197" i="6"/>
  <c r="E197" i="6"/>
  <c r="F197" i="6"/>
  <c r="G197" i="6"/>
  <c r="H197" i="6"/>
  <c r="A198" i="6"/>
  <c r="B198" i="6"/>
  <c r="C198" i="6"/>
  <c r="D198" i="6"/>
  <c r="E198" i="6"/>
  <c r="F198" i="6"/>
  <c r="G198" i="6"/>
  <c r="H198" i="6"/>
  <c r="A199" i="6"/>
  <c r="B199" i="6"/>
  <c r="C199" i="6"/>
  <c r="D199" i="6"/>
  <c r="E199" i="6"/>
  <c r="F199" i="6"/>
  <c r="G199" i="6"/>
  <c r="H199" i="6"/>
  <c r="A200" i="6"/>
  <c r="B200" i="6"/>
  <c r="C200" i="6"/>
  <c r="D200" i="6"/>
  <c r="E200" i="6"/>
  <c r="F200" i="6"/>
  <c r="G200" i="6"/>
  <c r="H200" i="6"/>
  <c r="A201" i="6"/>
  <c r="B201" i="6"/>
  <c r="C201" i="6"/>
  <c r="D201" i="6"/>
  <c r="E201" i="6"/>
  <c r="F201" i="6"/>
  <c r="G201" i="6"/>
  <c r="H201" i="6"/>
  <c r="A202" i="6"/>
  <c r="B202" i="6"/>
  <c r="C202" i="6"/>
  <c r="D202" i="6"/>
  <c r="E202" i="6"/>
  <c r="F202" i="6"/>
  <c r="G202" i="6"/>
  <c r="H202" i="6"/>
  <c r="A203" i="6"/>
  <c r="B203" i="6"/>
  <c r="C203" i="6"/>
  <c r="D203" i="6"/>
  <c r="E203" i="6"/>
  <c r="F203" i="6"/>
  <c r="G203" i="6"/>
  <c r="H203" i="6"/>
  <c r="A204" i="6"/>
  <c r="B204" i="6"/>
  <c r="A205" i="6"/>
  <c r="B205" i="6"/>
  <c r="C205" i="6"/>
  <c r="D205" i="6"/>
  <c r="E205" i="6"/>
  <c r="F205" i="6"/>
  <c r="G205" i="6"/>
  <c r="H205" i="6"/>
  <c r="A206" i="6"/>
  <c r="B206" i="6"/>
  <c r="C206" i="6"/>
  <c r="D206" i="6"/>
  <c r="E206" i="6"/>
  <c r="F206" i="6"/>
  <c r="G206" i="6"/>
  <c r="H206" i="6"/>
  <c r="A207" i="6"/>
  <c r="B207" i="6"/>
  <c r="C207" i="6"/>
  <c r="D207" i="6"/>
  <c r="E207" i="6"/>
  <c r="F207" i="6"/>
  <c r="G207" i="6"/>
  <c r="H207" i="6"/>
  <c r="A208" i="6"/>
  <c r="B208" i="6"/>
  <c r="C208" i="6"/>
  <c r="D208" i="6"/>
  <c r="E208" i="6"/>
  <c r="F208" i="6"/>
  <c r="G208" i="6"/>
  <c r="H208" i="6"/>
  <c r="A209" i="6"/>
  <c r="B209" i="6"/>
  <c r="C209" i="6"/>
  <c r="D209" i="6"/>
  <c r="E209" i="6"/>
  <c r="F209" i="6"/>
  <c r="G209" i="6"/>
  <c r="H209" i="6"/>
  <c r="A210" i="6"/>
  <c r="B210" i="6"/>
  <c r="C210" i="6"/>
  <c r="D210" i="6"/>
  <c r="E210" i="6"/>
  <c r="F210" i="6"/>
  <c r="G210" i="6"/>
  <c r="H210" i="6"/>
  <c r="A211" i="6"/>
  <c r="B211" i="6"/>
  <c r="C211" i="6"/>
  <c r="D211" i="6"/>
  <c r="E211" i="6"/>
  <c r="F211" i="6"/>
  <c r="G211" i="6"/>
  <c r="H211" i="6"/>
  <c r="A212" i="6"/>
  <c r="B212" i="6"/>
  <c r="C212" i="6"/>
  <c r="D212" i="6"/>
  <c r="E212" i="6"/>
  <c r="F212" i="6"/>
  <c r="G212" i="6"/>
  <c r="H212" i="6"/>
  <c r="A213" i="6"/>
  <c r="B213" i="6"/>
  <c r="C213" i="6"/>
  <c r="D213" i="6"/>
  <c r="E213" i="6"/>
  <c r="F213" i="6"/>
  <c r="G213" i="6"/>
  <c r="H213" i="6"/>
  <c r="A214" i="6"/>
  <c r="B214" i="6"/>
  <c r="C214" i="6"/>
  <c r="D214" i="6"/>
  <c r="E214" i="6"/>
  <c r="F214" i="6"/>
  <c r="G214" i="6"/>
  <c r="H214" i="6"/>
  <c r="A215" i="6"/>
  <c r="B215" i="6"/>
  <c r="C215" i="6"/>
  <c r="D215" i="6"/>
  <c r="E215" i="6"/>
  <c r="F215" i="6"/>
  <c r="G215" i="6"/>
  <c r="H215" i="6"/>
  <c r="A216" i="6"/>
  <c r="B216" i="6"/>
  <c r="C216" i="6"/>
  <c r="D216" i="6"/>
  <c r="E216" i="6"/>
  <c r="F216" i="6"/>
  <c r="G216" i="6"/>
  <c r="H216" i="6"/>
  <c r="A217" i="6"/>
  <c r="B217" i="6"/>
  <c r="C217" i="6"/>
  <c r="D217" i="6"/>
  <c r="E217" i="6"/>
  <c r="F217" i="6"/>
  <c r="G217" i="6"/>
  <c r="H217" i="6"/>
  <c r="A218" i="6"/>
  <c r="B218" i="6"/>
  <c r="C218" i="6"/>
  <c r="D218" i="6"/>
  <c r="E218" i="6"/>
  <c r="F218" i="6"/>
  <c r="G218" i="6"/>
  <c r="H218" i="6"/>
  <c r="A219" i="6"/>
  <c r="B219" i="6"/>
  <c r="C219" i="6"/>
  <c r="D219" i="6"/>
  <c r="E219" i="6"/>
  <c r="F219" i="6"/>
  <c r="G219" i="6"/>
  <c r="H219" i="6"/>
  <c r="A220" i="6"/>
  <c r="B220" i="6"/>
  <c r="C220" i="6"/>
  <c r="D220" i="6"/>
  <c r="E220" i="6"/>
  <c r="F220" i="6"/>
  <c r="G220" i="6"/>
  <c r="H220" i="6"/>
  <c r="A221" i="6"/>
  <c r="B221" i="6"/>
  <c r="C221" i="6"/>
  <c r="D221" i="6"/>
  <c r="E221" i="6"/>
  <c r="F221" i="6"/>
  <c r="G221" i="6"/>
  <c r="H221" i="6"/>
  <c r="A222" i="6"/>
  <c r="B222" i="6"/>
  <c r="C222" i="6"/>
  <c r="D222" i="6"/>
  <c r="E222" i="6"/>
  <c r="F222" i="6"/>
  <c r="G222" i="6"/>
  <c r="H222" i="6"/>
  <c r="A223" i="6"/>
  <c r="B223" i="6"/>
  <c r="C223" i="6"/>
  <c r="D223" i="6"/>
  <c r="E223" i="6"/>
  <c r="F223" i="6"/>
  <c r="G223" i="6"/>
  <c r="H223" i="6"/>
  <c r="A224" i="6"/>
  <c r="B224" i="6"/>
  <c r="C224" i="6"/>
  <c r="D224" i="6"/>
  <c r="E224" i="6"/>
  <c r="F224" i="6"/>
  <c r="G224" i="6"/>
  <c r="H224" i="6"/>
  <c r="A225" i="6"/>
  <c r="B225" i="6"/>
  <c r="C225" i="6"/>
  <c r="D225" i="6"/>
  <c r="E225" i="6"/>
  <c r="F225" i="6"/>
  <c r="G225" i="6"/>
  <c r="H225" i="6"/>
  <c r="A226" i="6"/>
  <c r="B226" i="6"/>
  <c r="C226" i="6"/>
  <c r="D226" i="6"/>
  <c r="E226" i="6"/>
  <c r="F226" i="6"/>
  <c r="G226" i="6"/>
  <c r="H226" i="6"/>
  <c r="A227" i="6"/>
  <c r="B227" i="6"/>
  <c r="C227" i="6"/>
  <c r="D227" i="6"/>
  <c r="E227" i="6"/>
  <c r="F227" i="6"/>
  <c r="G227" i="6"/>
  <c r="H227" i="6"/>
  <c r="A228" i="6"/>
  <c r="B228" i="6"/>
  <c r="C228" i="6"/>
  <c r="D228" i="6"/>
  <c r="E228" i="6"/>
  <c r="F228" i="6"/>
  <c r="G228" i="6"/>
  <c r="H228" i="6"/>
  <c r="A229" i="6"/>
  <c r="B229" i="6"/>
  <c r="C229" i="6"/>
  <c r="D229" i="6"/>
  <c r="E229" i="6"/>
  <c r="F229" i="6"/>
  <c r="G229" i="6"/>
  <c r="H229" i="6"/>
  <c r="A230" i="6"/>
  <c r="B230" i="6"/>
  <c r="C230" i="6"/>
  <c r="D230" i="6"/>
  <c r="E230" i="6"/>
  <c r="F230" i="6"/>
  <c r="G230" i="6"/>
  <c r="H230" i="6"/>
  <c r="A231" i="6"/>
  <c r="B231" i="6"/>
  <c r="C231" i="6"/>
  <c r="D231" i="6"/>
  <c r="E231" i="6"/>
  <c r="F231" i="6"/>
  <c r="G231" i="6"/>
  <c r="H231" i="6"/>
  <c r="A232" i="6"/>
  <c r="B232" i="6"/>
  <c r="C232" i="6"/>
  <c r="D232" i="6"/>
  <c r="E232" i="6"/>
  <c r="F232" i="6"/>
  <c r="G232" i="6"/>
  <c r="H232" i="6"/>
  <c r="A233" i="6"/>
  <c r="B233" i="6"/>
  <c r="C233" i="6"/>
  <c r="D233" i="6"/>
  <c r="E233" i="6"/>
  <c r="F233" i="6"/>
  <c r="G233" i="6"/>
  <c r="H233" i="6"/>
  <c r="A234" i="6"/>
  <c r="B234" i="6"/>
  <c r="C234" i="6"/>
  <c r="D234" i="6"/>
  <c r="E234" i="6"/>
  <c r="F234" i="6"/>
  <c r="G234" i="6"/>
  <c r="H234" i="6"/>
  <c r="A235" i="6"/>
  <c r="B235" i="6"/>
  <c r="C235" i="6"/>
  <c r="D235" i="6"/>
  <c r="E235" i="6"/>
  <c r="F235" i="6"/>
  <c r="G235" i="6"/>
  <c r="H235" i="6"/>
  <c r="A236" i="6"/>
  <c r="B236" i="6"/>
  <c r="C236" i="6"/>
  <c r="D236" i="6"/>
  <c r="E236" i="6"/>
  <c r="F236" i="6"/>
  <c r="G236" i="6"/>
  <c r="H236" i="6"/>
  <c r="A237" i="6"/>
  <c r="B237" i="6"/>
  <c r="A238" i="6"/>
  <c r="B238" i="6"/>
  <c r="C238" i="6"/>
  <c r="D238" i="6"/>
  <c r="E238" i="6"/>
  <c r="F238" i="6"/>
  <c r="G238" i="6"/>
  <c r="H238" i="6"/>
  <c r="A239" i="6"/>
  <c r="B239" i="6"/>
  <c r="C239" i="6"/>
  <c r="D239" i="6"/>
  <c r="E239" i="6"/>
  <c r="F239" i="6"/>
  <c r="G239" i="6"/>
  <c r="H239" i="6"/>
  <c r="A240" i="6"/>
  <c r="B240" i="6"/>
  <c r="C240" i="6"/>
  <c r="D240" i="6"/>
  <c r="E240" i="6"/>
  <c r="F240" i="6"/>
  <c r="G240" i="6"/>
  <c r="H240" i="6"/>
  <c r="A241" i="6"/>
  <c r="B241" i="6"/>
  <c r="C241" i="6"/>
  <c r="D241" i="6"/>
  <c r="E241" i="6"/>
  <c r="F241" i="6"/>
  <c r="G241" i="6"/>
  <c r="H241" i="6"/>
  <c r="A242" i="6"/>
  <c r="B242" i="6"/>
  <c r="C242" i="6"/>
  <c r="D242" i="6"/>
  <c r="E242" i="6"/>
  <c r="F242" i="6"/>
  <c r="G242" i="6"/>
  <c r="H242" i="6"/>
  <c r="A243" i="6"/>
  <c r="B243" i="6"/>
  <c r="C243" i="6"/>
  <c r="D243" i="6"/>
  <c r="E243" i="6"/>
  <c r="F243" i="6"/>
  <c r="G243" i="6"/>
  <c r="H243" i="6"/>
  <c r="A244" i="6"/>
  <c r="B244" i="6"/>
  <c r="C244" i="6"/>
  <c r="D244" i="6"/>
  <c r="E244" i="6"/>
  <c r="F244" i="6"/>
  <c r="G244" i="6"/>
  <c r="H244" i="6"/>
  <c r="A245" i="6"/>
  <c r="B245" i="6"/>
  <c r="C245" i="6"/>
  <c r="D245" i="6"/>
  <c r="E245" i="6"/>
  <c r="F245" i="6"/>
  <c r="G245" i="6"/>
  <c r="H245" i="6"/>
  <c r="A246" i="6"/>
  <c r="B246" i="6"/>
  <c r="C246" i="6"/>
  <c r="D246" i="6"/>
  <c r="E246" i="6"/>
  <c r="F246" i="6"/>
  <c r="G246" i="6"/>
  <c r="H246" i="6"/>
  <c r="A247" i="6"/>
  <c r="B247" i="6"/>
  <c r="C247" i="6"/>
  <c r="D247" i="6"/>
  <c r="E247" i="6"/>
  <c r="F247" i="6"/>
  <c r="G247" i="6"/>
  <c r="H247" i="6"/>
  <c r="A248" i="6"/>
  <c r="B248" i="6"/>
  <c r="C248" i="6"/>
  <c r="D248" i="6"/>
  <c r="E248" i="6"/>
  <c r="F248" i="6"/>
  <c r="G248" i="6"/>
  <c r="H248" i="6"/>
  <c r="A249" i="6"/>
  <c r="B249" i="6"/>
  <c r="C249" i="6"/>
  <c r="D249" i="6"/>
  <c r="E249" i="6"/>
  <c r="F249" i="6"/>
  <c r="G249" i="6"/>
  <c r="H249" i="6"/>
  <c r="A250" i="6"/>
  <c r="B250" i="6"/>
  <c r="C250" i="6"/>
  <c r="D250" i="6"/>
  <c r="E250" i="6"/>
  <c r="F250" i="6"/>
  <c r="G250" i="6"/>
  <c r="H250" i="6"/>
  <c r="A251" i="6"/>
  <c r="B251" i="6"/>
  <c r="C251" i="6"/>
  <c r="D251" i="6"/>
  <c r="E251" i="6"/>
  <c r="F251" i="6"/>
  <c r="G251" i="6"/>
  <c r="H251" i="6"/>
  <c r="A252" i="6"/>
  <c r="B252" i="6"/>
  <c r="C252" i="6"/>
  <c r="D252" i="6"/>
  <c r="E252" i="6"/>
  <c r="F252" i="6"/>
  <c r="G252" i="6"/>
  <c r="H252" i="6"/>
  <c r="A253" i="6"/>
  <c r="B253" i="6"/>
  <c r="C253" i="6"/>
  <c r="D253" i="6"/>
  <c r="E253" i="6"/>
  <c r="F253" i="6"/>
  <c r="G253" i="6"/>
  <c r="H253" i="6"/>
  <c r="A254" i="6"/>
  <c r="B254" i="6"/>
  <c r="C254" i="6"/>
  <c r="D254" i="6"/>
  <c r="E254" i="6"/>
  <c r="F254" i="6"/>
  <c r="G254" i="6"/>
  <c r="H254" i="6"/>
  <c r="A255" i="6"/>
  <c r="B255" i="6"/>
  <c r="C255" i="6"/>
  <c r="D255" i="6"/>
  <c r="E255" i="6"/>
  <c r="F255" i="6"/>
  <c r="G255" i="6"/>
  <c r="H255" i="6"/>
  <c r="A256" i="6"/>
  <c r="B256" i="6"/>
  <c r="C256" i="6"/>
  <c r="D256" i="6"/>
  <c r="E256" i="6"/>
  <c r="F256" i="6"/>
  <c r="G256" i="6"/>
  <c r="H256" i="6"/>
  <c r="A257" i="6"/>
  <c r="B257" i="6"/>
  <c r="C257" i="6"/>
  <c r="D257" i="6"/>
  <c r="E257" i="6"/>
  <c r="F257" i="6"/>
  <c r="G257" i="6"/>
  <c r="H257" i="6"/>
  <c r="A258" i="6"/>
  <c r="B258" i="6"/>
  <c r="C258" i="6"/>
  <c r="D258" i="6"/>
  <c r="E258" i="6"/>
  <c r="F258" i="6"/>
  <c r="G258" i="6"/>
  <c r="H258" i="6"/>
  <c r="A259" i="6"/>
  <c r="B259" i="6"/>
  <c r="C259" i="6"/>
  <c r="D259" i="6"/>
  <c r="E259" i="6"/>
  <c r="F259" i="6"/>
  <c r="G259" i="6"/>
  <c r="H259" i="6"/>
  <c r="A260" i="6"/>
  <c r="B260" i="6"/>
  <c r="C260" i="6"/>
  <c r="D260" i="6"/>
  <c r="E260" i="6"/>
  <c r="F260" i="6"/>
  <c r="G260" i="6"/>
  <c r="H260" i="6"/>
  <c r="A261" i="6"/>
  <c r="B261" i="6"/>
  <c r="C261" i="6"/>
  <c r="D261" i="6"/>
  <c r="E261" i="6"/>
  <c r="F261" i="6"/>
  <c r="G261" i="6"/>
  <c r="H261" i="6"/>
  <c r="A262" i="6"/>
  <c r="B262" i="6"/>
  <c r="C262" i="6"/>
  <c r="D262" i="6"/>
  <c r="E262" i="6"/>
  <c r="F262" i="6"/>
  <c r="G262" i="6"/>
  <c r="H262" i="6"/>
  <c r="A263" i="6"/>
  <c r="B263" i="6"/>
  <c r="C263" i="6"/>
  <c r="D263" i="6"/>
  <c r="E263" i="6"/>
  <c r="F263" i="6"/>
  <c r="G263" i="6"/>
  <c r="H263" i="6"/>
  <c r="A264" i="6"/>
  <c r="B264" i="6"/>
  <c r="C264" i="6"/>
  <c r="D264" i="6"/>
  <c r="E264" i="6"/>
  <c r="F264" i="6"/>
  <c r="G264" i="6"/>
  <c r="H264" i="6"/>
  <c r="A265" i="6"/>
  <c r="B265" i="6"/>
  <c r="C265" i="6"/>
  <c r="D265" i="6"/>
  <c r="E265" i="6"/>
  <c r="F265" i="6"/>
  <c r="G265" i="6"/>
  <c r="H265" i="6"/>
  <c r="A266" i="6"/>
  <c r="B266" i="6"/>
  <c r="C266" i="6"/>
  <c r="D266" i="6"/>
  <c r="E266" i="6"/>
  <c r="F266" i="6"/>
  <c r="G266" i="6"/>
  <c r="H266" i="6"/>
  <c r="A267" i="6"/>
  <c r="B267" i="6"/>
  <c r="C267" i="6"/>
  <c r="D267" i="6"/>
  <c r="E267" i="6"/>
  <c r="F267" i="6"/>
  <c r="G267" i="6"/>
  <c r="H267" i="6"/>
  <c r="A268" i="6"/>
  <c r="B268" i="6"/>
  <c r="C268" i="6"/>
  <c r="D268" i="6"/>
  <c r="E268" i="6"/>
  <c r="F268" i="6"/>
  <c r="G268" i="6"/>
  <c r="H268" i="6"/>
  <c r="A269" i="6"/>
  <c r="B269" i="6"/>
  <c r="C269" i="6"/>
  <c r="D269" i="6"/>
  <c r="E269" i="6"/>
  <c r="F269" i="6"/>
  <c r="G269" i="6"/>
  <c r="H269" i="6"/>
  <c r="A270" i="6"/>
  <c r="B270" i="6"/>
  <c r="A271" i="6"/>
  <c r="B271" i="6"/>
  <c r="C271" i="6"/>
  <c r="D271" i="6"/>
  <c r="E271" i="6"/>
  <c r="F271" i="6"/>
  <c r="G271" i="6"/>
  <c r="H271" i="6"/>
  <c r="A272" i="6"/>
  <c r="B272" i="6"/>
  <c r="C272" i="6"/>
  <c r="D272" i="6"/>
  <c r="E272" i="6"/>
  <c r="F272" i="6"/>
  <c r="G272" i="6"/>
  <c r="H272" i="6"/>
  <c r="A273" i="6"/>
  <c r="B273" i="6"/>
  <c r="C273" i="6"/>
  <c r="D273" i="6"/>
  <c r="E273" i="6"/>
  <c r="F273" i="6"/>
  <c r="G273" i="6"/>
  <c r="H273" i="6"/>
  <c r="A274" i="6"/>
  <c r="B274" i="6"/>
  <c r="C274" i="6"/>
  <c r="D274" i="6"/>
  <c r="E274" i="6"/>
  <c r="F274" i="6"/>
  <c r="G274" i="6"/>
  <c r="H274" i="6"/>
  <c r="A275" i="6"/>
  <c r="B275" i="6"/>
  <c r="C275" i="6"/>
  <c r="D275" i="6"/>
  <c r="E275" i="6"/>
  <c r="F275" i="6"/>
  <c r="G275" i="6"/>
  <c r="H275" i="6"/>
  <c r="A276" i="6"/>
  <c r="B276" i="6"/>
  <c r="C276" i="6"/>
  <c r="D276" i="6"/>
  <c r="E276" i="6"/>
  <c r="F276" i="6"/>
  <c r="G276" i="6"/>
  <c r="H276" i="6"/>
  <c r="A277" i="6"/>
  <c r="B277" i="6"/>
  <c r="C277" i="6"/>
  <c r="D277" i="6"/>
  <c r="E277" i="6"/>
  <c r="F277" i="6"/>
  <c r="G277" i="6"/>
  <c r="H277" i="6"/>
  <c r="A278" i="6"/>
  <c r="B278" i="6"/>
  <c r="C278" i="6"/>
  <c r="D278" i="6"/>
  <c r="E278" i="6"/>
  <c r="F278" i="6"/>
  <c r="G278" i="6"/>
  <c r="H278" i="6"/>
  <c r="A279" i="6"/>
  <c r="B279" i="6"/>
  <c r="C279" i="6"/>
  <c r="D279" i="6"/>
  <c r="E279" i="6"/>
  <c r="F279" i="6"/>
  <c r="G279" i="6"/>
  <c r="H279" i="6"/>
  <c r="A280" i="6"/>
  <c r="B280" i="6"/>
  <c r="C280" i="6"/>
  <c r="D280" i="6"/>
  <c r="E280" i="6"/>
  <c r="F280" i="6"/>
  <c r="G280" i="6"/>
  <c r="H280" i="6"/>
  <c r="A281" i="6"/>
  <c r="B281" i="6"/>
  <c r="C281" i="6"/>
  <c r="D281" i="6"/>
  <c r="E281" i="6"/>
  <c r="F281" i="6"/>
  <c r="G281" i="6"/>
  <c r="H281" i="6"/>
  <c r="A282" i="6"/>
  <c r="B282" i="6"/>
  <c r="C282" i="6"/>
  <c r="D282" i="6"/>
  <c r="E282" i="6"/>
  <c r="F282" i="6"/>
  <c r="G282" i="6"/>
  <c r="H282" i="6"/>
  <c r="A283" i="6"/>
  <c r="B283" i="6"/>
  <c r="C283" i="6"/>
  <c r="D283" i="6"/>
  <c r="E283" i="6"/>
  <c r="F283" i="6"/>
  <c r="G283" i="6"/>
  <c r="H283" i="6"/>
  <c r="A284" i="6"/>
  <c r="B284" i="6"/>
  <c r="C284" i="6"/>
  <c r="D284" i="6"/>
  <c r="E284" i="6"/>
  <c r="F284" i="6"/>
  <c r="G284" i="6"/>
  <c r="H284" i="6"/>
  <c r="A285" i="6"/>
  <c r="B285" i="6"/>
  <c r="C285" i="6"/>
  <c r="D285" i="6"/>
  <c r="E285" i="6"/>
  <c r="F285" i="6"/>
  <c r="G285" i="6"/>
  <c r="H285" i="6"/>
  <c r="A286" i="6"/>
  <c r="B286" i="6"/>
  <c r="C286" i="6"/>
  <c r="D286" i="6"/>
  <c r="E286" i="6"/>
  <c r="F286" i="6"/>
  <c r="G286" i="6"/>
  <c r="H286" i="6"/>
  <c r="A287" i="6"/>
  <c r="B287" i="6"/>
  <c r="C287" i="6"/>
  <c r="D287" i="6"/>
  <c r="E287" i="6"/>
  <c r="F287" i="6"/>
  <c r="G287" i="6"/>
  <c r="H287" i="6"/>
  <c r="A288" i="6"/>
  <c r="B288" i="6"/>
  <c r="C288" i="6"/>
  <c r="D288" i="6"/>
  <c r="E288" i="6"/>
  <c r="F288" i="6"/>
  <c r="G288" i="6"/>
  <c r="H288" i="6"/>
  <c r="H20" i="6"/>
  <c r="G20" i="6"/>
  <c r="F20" i="6"/>
  <c r="B20" i="6"/>
  <c r="C20" i="6"/>
  <c r="D20" i="6"/>
  <c r="E20" i="6"/>
  <c r="A20" i="6"/>
  <c r="B19" i="6"/>
  <c r="A19" i="6"/>
  <c r="P25" i="8"/>
  <c r="R25" i="8" s="1"/>
  <c r="S25" i="8" s="1"/>
  <c r="Q25" i="8" s="1"/>
  <c r="T25" i="8"/>
  <c r="P93" i="9"/>
  <c r="Q93" i="9" s="1"/>
  <c r="V93" i="9" s="1"/>
  <c r="P94" i="9"/>
  <c r="Q94" i="9" s="1"/>
  <c r="V94" i="9" s="1"/>
  <c r="P95" i="9"/>
  <c r="Q95" i="9" s="1"/>
  <c r="V95" i="9" s="1"/>
  <c r="P96" i="9"/>
  <c r="P83" i="9"/>
  <c r="Q83" i="9" s="1"/>
  <c r="V83" i="9" s="1"/>
  <c r="P84" i="9"/>
  <c r="Q84" i="9" s="1"/>
  <c r="V84" i="9" s="1"/>
  <c r="P85" i="9"/>
  <c r="Q85" i="9" s="1"/>
  <c r="V85" i="9" s="1"/>
  <c r="P86" i="9"/>
  <c r="Q86" i="9" s="1"/>
  <c r="V86" i="9" s="1"/>
  <c r="P87" i="9"/>
  <c r="Q87" i="9" s="1"/>
  <c r="V87" i="9" s="1"/>
  <c r="P88" i="9"/>
  <c r="Q88" i="9" s="1"/>
  <c r="V88" i="9" s="1"/>
  <c r="P21" i="9"/>
  <c r="R21" i="9" s="1"/>
  <c r="S21" i="9" s="1"/>
  <c r="Q21" i="9" s="1"/>
  <c r="V21" i="9" s="1"/>
  <c r="P23" i="9"/>
  <c r="P24" i="9"/>
  <c r="P25" i="9"/>
  <c r="P26" i="9"/>
  <c r="P27" i="9"/>
  <c r="P28" i="9"/>
  <c r="P29" i="9"/>
  <c r="P30" i="9"/>
  <c r="P31" i="9"/>
  <c r="P32" i="9"/>
  <c r="P35" i="9"/>
  <c r="Q35" i="9" s="1"/>
  <c r="P36" i="9"/>
  <c r="Q36" i="9" s="1"/>
  <c r="P37" i="9"/>
  <c r="Q37" i="9" s="1"/>
  <c r="P38" i="9"/>
  <c r="Q38" i="9" s="1"/>
  <c r="P39" i="9"/>
  <c r="Q39" i="9" s="1"/>
  <c r="P40" i="9"/>
  <c r="Q40" i="9" s="1"/>
  <c r="P41" i="9"/>
  <c r="Q41" i="9" s="1"/>
  <c r="P43" i="9"/>
  <c r="Q43" i="9" s="1"/>
  <c r="P44" i="9"/>
  <c r="Q44" i="9" s="1"/>
  <c r="P45" i="9"/>
  <c r="Q45" i="9" s="1"/>
  <c r="P48" i="9"/>
  <c r="Q48" i="9" s="1"/>
  <c r="V48" i="9" s="1"/>
  <c r="P50" i="9"/>
  <c r="Q50" i="9" s="1"/>
  <c r="V50" i="9" s="1"/>
  <c r="P51" i="9"/>
  <c r="Q51" i="9" s="1"/>
  <c r="V51" i="9" s="1"/>
  <c r="P52" i="9"/>
  <c r="Q52" i="9" s="1"/>
  <c r="V52" i="9" s="1"/>
  <c r="P53" i="9"/>
  <c r="Q53" i="9" s="1"/>
  <c r="V53" i="9" s="1"/>
  <c r="P54" i="9"/>
  <c r="Q54" i="9" s="1"/>
  <c r="V54" i="9" s="1"/>
  <c r="P55" i="9"/>
  <c r="Q55" i="9" s="1"/>
  <c r="V55" i="9" s="1"/>
  <c r="P56" i="9"/>
  <c r="Q56" i="9" s="1"/>
  <c r="V56" i="9" s="1"/>
  <c r="P57" i="9"/>
  <c r="Q57" i="9" s="1"/>
  <c r="V57" i="9" s="1"/>
  <c r="P58" i="9"/>
  <c r="Q58" i="9" s="1"/>
  <c r="V58" i="9" s="1"/>
  <c r="P59" i="9"/>
  <c r="Q59" i="9" s="1"/>
  <c r="V59" i="9" s="1"/>
  <c r="P62" i="9"/>
  <c r="Q62" i="9" s="1"/>
  <c r="V62" i="9" s="1"/>
  <c r="P64" i="9"/>
  <c r="Q64" i="9" s="1"/>
  <c r="V64" i="9" s="1"/>
  <c r="V69" i="9" s="1"/>
  <c r="P65" i="9"/>
  <c r="Q65" i="9" s="1"/>
  <c r="V65" i="9" s="1"/>
  <c r="P66" i="9"/>
  <c r="Q66" i="9" s="1"/>
  <c r="V66" i="9" s="1"/>
  <c r="P67" i="9"/>
  <c r="Q67" i="9" s="1"/>
  <c r="V67" i="9" s="1"/>
  <c r="P68" i="9"/>
  <c r="Q68" i="9" s="1"/>
  <c r="V68" i="9" s="1"/>
  <c r="P71" i="9"/>
  <c r="Q71" i="9" s="1"/>
  <c r="V71" i="9" s="1"/>
  <c r="P73" i="9"/>
  <c r="Q73" i="9" s="1"/>
  <c r="V73" i="9" s="1"/>
  <c r="P74" i="9"/>
  <c r="Q74" i="9" s="1"/>
  <c r="V74" i="9" s="1"/>
  <c r="P75" i="9"/>
  <c r="Q75" i="9" s="1"/>
  <c r="V75" i="9" s="1"/>
  <c r="P76" i="9"/>
  <c r="Q76" i="9" s="1"/>
  <c r="V76" i="9" s="1"/>
  <c r="P77" i="9"/>
  <c r="Q77" i="9" s="1"/>
  <c r="V77" i="9" s="1"/>
  <c r="P78" i="9"/>
  <c r="Q78" i="9" s="1"/>
  <c r="V78" i="9" s="1"/>
  <c r="P272" i="7"/>
  <c r="R272" i="7" s="1"/>
  <c r="S272" i="7" s="1"/>
  <c r="Q272" i="7" s="1"/>
  <c r="T272" i="7"/>
  <c r="P273" i="7"/>
  <c r="R273" i="7" s="1"/>
  <c r="S273" i="7" s="1"/>
  <c r="Q273" i="7" s="1"/>
  <c r="T273" i="7"/>
  <c r="P274" i="7"/>
  <c r="R274" i="7" s="1"/>
  <c r="S274" i="7" s="1"/>
  <c r="Q274" i="7" s="1"/>
  <c r="T274" i="7"/>
  <c r="P275" i="7"/>
  <c r="R275" i="7" s="1"/>
  <c r="S275" i="7" s="1"/>
  <c r="Q275" i="7" s="1"/>
  <c r="T275" i="7"/>
  <c r="P276" i="7"/>
  <c r="R276" i="7" s="1"/>
  <c r="S276" i="7" s="1"/>
  <c r="Q276" i="7" s="1"/>
  <c r="T276" i="7"/>
  <c r="P277" i="7"/>
  <c r="R277" i="7" s="1"/>
  <c r="S277" i="7" s="1"/>
  <c r="Q277" i="7" s="1"/>
  <c r="T277" i="7"/>
  <c r="P278" i="7"/>
  <c r="R278" i="7" s="1"/>
  <c r="S278" i="7" s="1"/>
  <c r="Q278" i="7" s="1"/>
  <c r="T278" i="7"/>
  <c r="P279" i="7"/>
  <c r="R279" i="7" s="1"/>
  <c r="S279" i="7" s="1"/>
  <c r="Q279" i="7" s="1"/>
  <c r="T279" i="7"/>
  <c r="P280" i="7"/>
  <c r="R280" i="7" s="1"/>
  <c r="S280" i="7" s="1"/>
  <c r="Q280" i="7" s="1"/>
  <c r="T280" i="7"/>
  <c r="P281" i="7"/>
  <c r="R281" i="7" s="1"/>
  <c r="S281" i="7" s="1"/>
  <c r="Q281" i="7" s="1"/>
  <c r="T281" i="7"/>
  <c r="P282" i="7"/>
  <c r="R282" i="7" s="1"/>
  <c r="S282" i="7" s="1"/>
  <c r="Q282" i="7" s="1"/>
  <c r="T282" i="7"/>
  <c r="P283" i="7"/>
  <c r="R283" i="7" s="1"/>
  <c r="S283" i="7" s="1"/>
  <c r="Q283" i="7" s="1"/>
  <c r="T283" i="7"/>
  <c r="P284" i="7"/>
  <c r="R284" i="7" s="1"/>
  <c r="S284" i="7" s="1"/>
  <c r="Q284" i="7" s="1"/>
  <c r="T284" i="7"/>
  <c r="P285" i="7"/>
  <c r="R285" i="7" s="1"/>
  <c r="S285" i="7" s="1"/>
  <c r="Q285" i="7" s="1"/>
  <c r="T285" i="7"/>
  <c r="P286" i="7"/>
  <c r="R286" i="7" s="1"/>
  <c r="S286" i="7" s="1"/>
  <c r="Q286" i="7" s="1"/>
  <c r="T286" i="7"/>
  <c r="P287" i="7"/>
  <c r="R287" i="7" s="1"/>
  <c r="S287" i="7" s="1"/>
  <c r="Q287" i="7" s="1"/>
  <c r="T287" i="7"/>
  <c r="P288" i="7"/>
  <c r="R288" i="7" s="1"/>
  <c r="S288" i="7" s="1"/>
  <c r="Q288" i="7" s="1"/>
  <c r="T288" i="7"/>
  <c r="P289" i="7"/>
  <c r="R289" i="7" s="1"/>
  <c r="S289" i="7" s="1"/>
  <c r="Q289" i="7" s="1"/>
  <c r="T289" i="7"/>
  <c r="P290" i="7"/>
  <c r="R290" i="7" s="1"/>
  <c r="S290" i="7" s="1"/>
  <c r="Q290" i="7" s="1"/>
  <c r="T290" i="7"/>
  <c r="P291" i="7"/>
  <c r="R291" i="7" s="1"/>
  <c r="S291" i="7" s="1"/>
  <c r="Q291" i="7" s="1"/>
  <c r="T291" i="7"/>
  <c r="P292" i="7"/>
  <c r="R292" i="7" s="1"/>
  <c r="S292" i="7" s="1"/>
  <c r="Q292" i="7" s="1"/>
  <c r="T292" i="7"/>
  <c r="P293" i="7"/>
  <c r="R293" i="7" s="1"/>
  <c r="S293" i="7" s="1"/>
  <c r="Q293" i="7" s="1"/>
  <c r="T293" i="7"/>
  <c r="P294" i="7"/>
  <c r="R294" i="7" s="1"/>
  <c r="S294" i="7" s="1"/>
  <c r="Q294" i="7" s="1"/>
  <c r="T294" i="7"/>
  <c r="P295" i="7"/>
  <c r="R295" i="7" s="1"/>
  <c r="S295" i="7" s="1"/>
  <c r="Q295" i="7" s="1"/>
  <c r="T295" i="7"/>
  <c r="P296" i="7"/>
  <c r="R296" i="7" s="1"/>
  <c r="S296" i="7" s="1"/>
  <c r="Q296" i="7" s="1"/>
  <c r="T296" i="7"/>
  <c r="P297" i="7"/>
  <c r="T297" i="7"/>
  <c r="P239" i="7"/>
  <c r="R239" i="7" s="1"/>
  <c r="S239" i="7" s="1"/>
  <c r="Q239" i="7" s="1"/>
  <c r="T239" i="7"/>
  <c r="P240" i="7"/>
  <c r="R240" i="7" s="1"/>
  <c r="S240" i="7" s="1"/>
  <c r="Q240" i="7" s="1"/>
  <c r="T240" i="7"/>
  <c r="P241" i="7"/>
  <c r="R241" i="7" s="1"/>
  <c r="S241" i="7" s="1"/>
  <c r="Q241" i="7" s="1"/>
  <c r="T241" i="7"/>
  <c r="P242" i="7"/>
  <c r="R242" i="7" s="1"/>
  <c r="S242" i="7" s="1"/>
  <c r="Q242" i="7" s="1"/>
  <c r="T242" i="7"/>
  <c r="P243" i="7"/>
  <c r="R243" i="7" s="1"/>
  <c r="S243" i="7" s="1"/>
  <c r="Q243" i="7" s="1"/>
  <c r="T243" i="7"/>
  <c r="P244" i="7"/>
  <c r="R244" i="7" s="1"/>
  <c r="S244" i="7" s="1"/>
  <c r="Q244" i="7" s="1"/>
  <c r="T244" i="7"/>
  <c r="P245" i="7"/>
  <c r="R245" i="7" s="1"/>
  <c r="S245" i="7" s="1"/>
  <c r="Q245" i="7" s="1"/>
  <c r="T245" i="7"/>
  <c r="P246" i="7"/>
  <c r="R246" i="7" s="1"/>
  <c r="S246" i="7" s="1"/>
  <c r="Q246" i="7" s="1"/>
  <c r="T246" i="7"/>
  <c r="P247" i="7"/>
  <c r="R247" i="7" s="1"/>
  <c r="S247" i="7" s="1"/>
  <c r="Q247" i="7" s="1"/>
  <c r="T247" i="7"/>
  <c r="P248" i="7"/>
  <c r="R248" i="7" s="1"/>
  <c r="S248" i="7" s="1"/>
  <c r="Q248" i="7" s="1"/>
  <c r="T248" i="7"/>
  <c r="P249" i="7"/>
  <c r="R249" i="7" s="1"/>
  <c r="S249" i="7" s="1"/>
  <c r="Q249" i="7" s="1"/>
  <c r="T249" i="7"/>
  <c r="P250" i="7"/>
  <c r="R250" i="7" s="1"/>
  <c r="S250" i="7" s="1"/>
  <c r="Q250" i="7" s="1"/>
  <c r="T250" i="7"/>
  <c r="P251" i="7"/>
  <c r="R251" i="7" s="1"/>
  <c r="S251" i="7" s="1"/>
  <c r="Q251" i="7" s="1"/>
  <c r="T251" i="7"/>
  <c r="P252" i="7"/>
  <c r="R252" i="7" s="1"/>
  <c r="S252" i="7" s="1"/>
  <c r="Q252" i="7" s="1"/>
  <c r="T252" i="7"/>
  <c r="P253" i="7"/>
  <c r="R253" i="7" s="1"/>
  <c r="S253" i="7" s="1"/>
  <c r="Q253" i="7" s="1"/>
  <c r="T253" i="7"/>
  <c r="P254" i="7"/>
  <c r="R254" i="7" s="1"/>
  <c r="S254" i="7" s="1"/>
  <c r="Q254" i="7" s="1"/>
  <c r="T254" i="7"/>
  <c r="P255" i="7"/>
  <c r="R255" i="7" s="1"/>
  <c r="S255" i="7" s="1"/>
  <c r="Q255" i="7" s="1"/>
  <c r="T255" i="7"/>
  <c r="P256" i="7"/>
  <c r="R256" i="7" s="1"/>
  <c r="S256" i="7" s="1"/>
  <c r="Q256" i="7" s="1"/>
  <c r="T256" i="7"/>
  <c r="P257" i="7"/>
  <c r="R257" i="7" s="1"/>
  <c r="S257" i="7" s="1"/>
  <c r="Q257" i="7" s="1"/>
  <c r="T257" i="7"/>
  <c r="P258" i="7"/>
  <c r="R258" i="7" s="1"/>
  <c r="S258" i="7" s="1"/>
  <c r="Q258" i="7" s="1"/>
  <c r="T258" i="7"/>
  <c r="P259" i="7"/>
  <c r="R259" i="7" s="1"/>
  <c r="S259" i="7" s="1"/>
  <c r="Q259" i="7" s="1"/>
  <c r="T259" i="7"/>
  <c r="P260" i="7"/>
  <c r="R260" i="7" s="1"/>
  <c r="S260" i="7" s="1"/>
  <c r="Q260" i="7" s="1"/>
  <c r="T260" i="7"/>
  <c r="P261" i="7"/>
  <c r="R261" i="7" s="1"/>
  <c r="S261" i="7" s="1"/>
  <c r="Q261" i="7" s="1"/>
  <c r="T261" i="7"/>
  <c r="P262" i="7"/>
  <c r="R262" i="7" s="1"/>
  <c r="S262" i="7" s="1"/>
  <c r="Q262" i="7" s="1"/>
  <c r="T262" i="7"/>
  <c r="P263" i="7"/>
  <c r="R263" i="7" s="1"/>
  <c r="S263" i="7" s="1"/>
  <c r="Q263" i="7" s="1"/>
  <c r="T263" i="7"/>
  <c r="P264" i="7"/>
  <c r="R264" i="7" s="1"/>
  <c r="S264" i="7" s="1"/>
  <c r="Q264" i="7" s="1"/>
  <c r="T264" i="7"/>
  <c r="P265" i="7"/>
  <c r="R265" i="7" s="1"/>
  <c r="S265" i="7" s="1"/>
  <c r="Q265" i="7" s="1"/>
  <c r="T265" i="7"/>
  <c r="P266" i="7"/>
  <c r="R266" i="7" s="1"/>
  <c r="S266" i="7" s="1"/>
  <c r="Q266" i="7" s="1"/>
  <c r="T266" i="7"/>
  <c r="P267" i="7"/>
  <c r="R267" i="7" s="1"/>
  <c r="S267" i="7" s="1"/>
  <c r="Q267" i="7" s="1"/>
  <c r="T267" i="7"/>
  <c r="P268" i="7"/>
  <c r="R268" i="7" s="1"/>
  <c r="S268" i="7" s="1"/>
  <c r="Q268" i="7" s="1"/>
  <c r="T268" i="7"/>
  <c r="P269" i="7"/>
  <c r="R269" i="7" s="1"/>
  <c r="S269" i="7" s="1"/>
  <c r="Q269" i="7" s="1"/>
  <c r="T269" i="7"/>
  <c r="P20" i="7"/>
  <c r="R20" i="7" s="1"/>
  <c r="S20" i="7" s="1"/>
  <c r="Q20" i="7" s="1"/>
  <c r="T20" i="7"/>
  <c r="P21" i="7"/>
  <c r="R21" i="7" s="1"/>
  <c r="S21" i="7" s="1"/>
  <c r="Q21" i="7" s="1"/>
  <c r="T21" i="7"/>
  <c r="P22" i="7"/>
  <c r="R22" i="7" s="1"/>
  <c r="S22" i="7" s="1"/>
  <c r="Q22" i="7" s="1"/>
  <c r="T22" i="7"/>
  <c r="P23" i="7"/>
  <c r="R23" i="7" s="1"/>
  <c r="S23" i="7" s="1"/>
  <c r="Q23" i="7" s="1"/>
  <c r="T23" i="7"/>
  <c r="P24" i="7"/>
  <c r="R24" i="7" s="1"/>
  <c r="S24" i="7" s="1"/>
  <c r="Q24" i="7" s="1"/>
  <c r="T24" i="7"/>
  <c r="P25" i="7"/>
  <c r="R25" i="7" s="1"/>
  <c r="S25" i="7" s="1"/>
  <c r="Q25" i="7" s="1"/>
  <c r="T25" i="7"/>
  <c r="P26" i="7"/>
  <c r="R26" i="7" s="1"/>
  <c r="S26" i="7" s="1"/>
  <c r="Q26" i="7" s="1"/>
  <c r="T26" i="7"/>
  <c r="P27" i="7"/>
  <c r="R27" i="7" s="1"/>
  <c r="S27" i="7" s="1"/>
  <c r="Q27" i="7" s="1"/>
  <c r="T27" i="7"/>
  <c r="P28" i="7"/>
  <c r="R28" i="7" s="1"/>
  <c r="S28" i="7" s="1"/>
  <c r="Q28" i="7" s="1"/>
  <c r="T28" i="7"/>
  <c r="P29" i="7"/>
  <c r="R29" i="7" s="1"/>
  <c r="S29" i="7" s="1"/>
  <c r="Q29" i="7" s="1"/>
  <c r="T29" i="7"/>
  <c r="P30" i="7"/>
  <c r="R30" i="7" s="1"/>
  <c r="S30" i="7" s="1"/>
  <c r="Q30" i="7" s="1"/>
  <c r="T30" i="7"/>
  <c r="P31" i="7"/>
  <c r="R31" i="7" s="1"/>
  <c r="S31" i="7" s="1"/>
  <c r="Q31" i="7" s="1"/>
  <c r="T31" i="7"/>
  <c r="P32" i="7"/>
  <c r="R32" i="7" s="1"/>
  <c r="S32" i="7" s="1"/>
  <c r="Q32" i="7" s="1"/>
  <c r="T32" i="7"/>
  <c r="P33" i="7"/>
  <c r="R33" i="7" s="1"/>
  <c r="S33" i="7" s="1"/>
  <c r="Q33" i="7" s="1"/>
  <c r="T33" i="7"/>
  <c r="P34" i="7"/>
  <c r="R34" i="7" s="1"/>
  <c r="S34" i="7" s="1"/>
  <c r="Q34" i="7" s="1"/>
  <c r="T34" i="7"/>
  <c r="P35" i="7"/>
  <c r="R35" i="7" s="1"/>
  <c r="S35" i="7" s="1"/>
  <c r="Q35" i="7" s="1"/>
  <c r="T35" i="7"/>
  <c r="P36" i="7"/>
  <c r="R36" i="7" s="1"/>
  <c r="S36" i="7" s="1"/>
  <c r="Q36" i="7" s="1"/>
  <c r="T36" i="7"/>
  <c r="P37" i="7"/>
  <c r="R37" i="7" s="1"/>
  <c r="S37" i="7" s="1"/>
  <c r="Q37" i="7" s="1"/>
  <c r="T37" i="7"/>
  <c r="P38" i="7"/>
  <c r="R38" i="7" s="1"/>
  <c r="S38" i="7" s="1"/>
  <c r="Q38" i="7" s="1"/>
  <c r="T38" i="7"/>
  <c r="P39" i="7"/>
  <c r="R39" i="7" s="1"/>
  <c r="S39" i="7" s="1"/>
  <c r="Q39" i="7" s="1"/>
  <c r="T39" i="7"/>
  <c r="P40" i="7"/>
  <c r="R40" i="7" s="1"/>
  <c r="S40" i="7" s="1"/>
  <c r="Q40" i="7" s="1"/>
  <c r="T40" i="7"/>
  <c r="P41" i="7"/>
  <c r="R41" i="7" s="1"/>
  <c r="S41" i="7" s="1"/>
  <c r="Q41" i="7" s="1"/>
  <c r="T41" i="7"/>
  <c r="P42" i="7"/>
  <c r="R42" i="7" s="1"/>
  <c r="S42" i="7" s="1"/>
  <c r="Q42" i="7" s="1"/>
  <c r="T42" i="7"/>
  <c r="P43" i="7"/>
  <c r="R43" i="7" s="1"/>
  <c r="S43" i="7" s="1"/>
  <c r="Q43" i="7" s="1"/>
  <c r="T43" i="7"/>
  <c r="P44" i="7"/>
  <c r="R44" i="7" s="1"/>
  <c r="S44" i="7" s="1"/>
  <c r="Q44" i="7" s="1"/>
  <c r="T44" i="7"/>
  <c r="P45" i="7"/>
  <c r="R45" i="7" s="1"/>
  <c r="S45" i="7" s="1"/>
  <c r="Q45" i="7" s="1"/>
  <c r="T45" i="7"/>
  <c r="P46" i="7"/>
  <c r="R46" i="7" s="1"/>
  <c r="S46" i="7" s="1"/>
  <c r="Q46" i="7" s="1"/>
  <c r="T46" i="7"/>
  <c r="P47" i="7"/>
  <c r="R47" i="7" s="1"/>
  <c r="S47" i="7" s="1"/>
  <c r="Q47" i="7" s="1"/>
  <c r="T47" i="7"/>
  <c r="P48" i="7"/>
  <c r="R48" i="7" s="1"/>
  <c r="S48" i="7" s="1"/>
  <c r="Q48" i="7" s="1"/>
  <c r="T48" i="7"/>
  <c r="P49" i="7"/>
  <c r="R49" i="7" s="1"/>
  <c r="S49" i="7" s="1"/>
  <c r="Q49" i="7" s="1"/>
  <c r="T49" i="7"/>
  <c r="P50" i="7"/>
  <c r="R50" i="7" s="1"/>
  <c r="S50" i="7" s="1"/>
  <c r="Q50" i="7" s="1"/>
  <c r="T50" i="7"/>
  <c r="P51" i="7"/>
  <c r="R51" i="7" s="1"/>
  <c r="S51" i="7" s="1"/>
  <c r="Q51" i="7" s="1"/>
  <c r="T51" i="7"/>
  <c r="P52" i="7"/>
  <c r="R52" i="7" s="1"/>
  <c r="S52" i="7" s="1"/>
  <c r="Q52" i="7" s="1"/>
  <c r="T52" i="7"/>
  <c r="P53" i="7"/>
  <c r="R53" i="7" s="1"/>
  <c r="S53" i="7" s="1"/>
  <c r="Q53" i="7" s="1"/>
  <c r="T53" i="7"/>
  <c r="P54" i="7"/>
  <c r="R54" i="7" s="1"/>
  <c r="S54" i="7" s="1"/>
  <c r="Q54" i="7" s="1"/>
  <c r="T54" i="7"/>
  <c r="P55" i="7"/>
  <c r="R55" i="7" s="1"/>
  <c r="S55" i="7" s="1"/>
  <c r="Q55" i="7" s="1"/>
  <c r="T55" i="7"/>
  <c r="P56" i="7"/>
  <c r="R56" i="7" s="1"/>
  <c r="S56" i="7" s="1"/>
  <c r="Q56" i="7" s="1"/>
  <c r="T56" i="7"/>
  <c r="P57" i="7"/>
  <c r="R57" i="7" s="1"/>
  <c r="S57" i="7" s="1"/>
  <c r="Q57" i="7" s="1"/>
  <c r="T57" i="7"/>
  <c r="P58" i="7"/>
  <c r="R58" i="7" s="1"/>
  <c r="S58" i="7" s="1"/>
  <c r="Q58" i="7" s="1"/>
  <c r="T58" i="7"/>
  <c r="P59" i="7"/>
  <c r="R59" i="7" s="1"/>
  <c r="S59" i="7" s="1"/>
  <c r="Q59" i="7" s="1"/>
  <c r="T59" i="7"/>
  <c r="P60" i="7"/>
  <c r="R60" i="7" s="1"/>
  <c r="S60" i="7" s="1"/>
  <c r="Q60" i="7" s="1"/>
  <c r="T60" i="7"/>
  <c r="P61" i="7"/>
  <c r="R61" i="7" s="1"/>
  <c r="S61" i="7" s="1"/>
  <c r="Q61" i="7" s="1"/>
  <c r="T61" i="7"/>
  <c r="P62" i="7"/>
  <c r="R62" i="7" s="1"/>
  <c r="S62" i="7" s="1"/>
  <c r="Q62" i="7" s="1"/>
  <c r="T62" i="7"/>
  <c r="P63" i="7"/>
  <c r="R63" i="7" s="1"/>
  <c r="S63" i="7" s="1"/>
  <c r="Q63" i="7" s="1"/>
  <c r="T63" i="7"/>
  <c r="P64" i="7"/>
  <c r="R64" i="7" s="1"/>
  <c r="S64" i="7" s="1"/>
  <c r="Q64" i="7" s="1"/>
  <c r="T64" i="7"/>
  <c r="P65" i="7"/>
  <c r="R65" i="7" s="1"/>
  <c r="S65" i="7" s="1"/>
  <c r="Q65" i="7" s="1"/>
  <c r="T65" i="7"/>
  <c r="P66" i="7"/>
  <c r="R66" i="7" s="1"/>
  <c r="S66" i="7" s="1"/>
  <c r="Q66" i="7" s="1"/>
  <c r="T66" i="7"/>
  <c r="P67" i="7"/>
  <c r="R67" i="7" s="1"/>
  <c r="S67" i="7" s="1"/>
  <c r="Q67" i="7" s="1"/>
  <c r="T67" i="7"/>
  <c r="P68" i="7"/>
  <c r="R68" i="7" s="1"/>
  <c r="S68" i="7" s="1"/>
  <c r="Q68" i="7" s="1"/>
  <c r="T68" i="7"/>
  <c r="P69" i="7"/>
  <c r="R69" i="7" s="1"/>
  <c r="S69" i="7" s="1"/>
  <c r="Q69" i="7" s="1"/>
  <c r="T69" i="7"/>
  <c r="P70" i="7"/>
  <c r="R70" i="7" s="1"/>
  <c r="S70" i="7" s="1"/>
  <c r="Q70" i="7" s="1"/>
  <c r="T70" i="7"/>
  <c r="P71" i="7"/>
  <c r="R71" i="7" s="1"/>
  <c r="S71" i="7" s="1"/>
  <c r="Q71" i="7" s="1"/>
  <c r="T71" i="7"/>
  <c r="P72" i="7"/>
  <c r="R72" i="7" s="1"/>
  <c r="S72" i="7" s="1"/>
  <c r="Q72" i="7" s="1"/>
  <c r="T72" i="7"/>
  <c r="P73" i="7"/>
  <c r="R73" i="7" s="1"/>
  <c r="S73" i="7" s="1"/>
  <c r="Q73" i="7" s="1"/>
  <c r="T73" i="7"/>
  <c r="P74" i="7"/>
  <c r="R74" i="7" s="1"/>
  <c r="S74" i="7" s="1"/>
  <c r="Q74" i="7" s="1"/>
  <c r="T74" i="7"/>
  <c r="P75" i="7"/>
  <c r="R75" i="7" s="1"/>
  <c r="S75" i="7" s="1"/>
  <c r="Q75" i="7" s="1"/>
  <c r="T75" i="7"/>
  <c r="P76" i="7"/>
  <c r="R76" i="7" s="1"/>
  <c r="S76" i="7" s="1"/>
  <c r="Q76" i="7" s="1"/>
  <c r="T76" i="7"/>
  <c r="P77" i="7"/>
  <c r="R77" i="7" s="1"/>
  <c r="S77" i="7" s="1"/>
  <c r="Q77" i="7" s="1"/>
  <c r="T77" i="7"/>
  <c r="P78" i="7"/>
  <c r="R78" i="7" s="1"/>
  <c r="S78" i="7" s="1"/>
  <c r="Q78" i="7" s="1"/>
  <c r="T78" i="7"/>
  <c r="P79" i="7"/>
  <c r="R79" i="7" s="1"/>
  <c r="S79" i="7" s="1"/>
  <c r="Q79" i="7" s="1"/>
  <c r="T79" i="7"/>
  <c r="P80" i="7"/>
  <c r="R80" i="7" s="1"/>
  <c r="S80" i="7" s="1"/>
  <c r="Q80" i="7" s="1"/>
  <c r="T80" i="7"/>
  <c r="P81" i="7"/>
  <c r="R81" i="7" s="1"/>
  <c r="S81" i="7" s="1"/>
  <c r="Q81" i="7" s="1"/>
  <c r="T81" i="7"/>
  <c r="P82" i="7"/>
  <c r="R82" i="7" s="1"/>
  <c r="S82" i="7" s="1"/>
  <c r="Q82" i="7" s="1"/>
  <c r="T82" i="7"/>
  <c r="P83" i="7"/>
  <c r="R83" i="7" s="1"/>
  <c r="S83" i="7" s="1"/>
  <c r="Q83" i="7" s="1"/>
  <c r="T83" i="7"/>
  <c r="P84" i="7"/>
  <c r="R84" i="7" s="1"/>
  <c r="S84" i="7" s="1"/>
  <c r="Q84" i="7" s="1"/>
  <c r="T84" i="7"/>
  <c r="P85" i="7"/>
  <c r="R85" i="7" s="1"/>
  <c r="S85" i="7" s="1"/>
  <c r="Q85" i="7" s="1"/>
  <c r="T85" i="7"/>
  <c r="P86" i="7"/>
  <c r="R86" i="7" s="1"/>
  <c r="S86" i="7" s="1"/>
  <c r="Q86" i="7" s="1"/>
  <c r="T86" i="7"/>
  <c r="P87" i="7"/>
  <c r="R87" i="7" s="1"/>
  <c r="S87" i="7" s="1"/>
  <c r="Q87" i="7" s="1"/>
  <c r="T87" i="7"/>
  <c r="P88" i="7"/>
  <c r="R88" i="7" s="1"/>
  <c r="S88" i="7" s="1"/>
  <c r="Q88" i="7" s="1"/>
  <c r="T88" i="7"/>
  <c r="P89" i="7"/>
  <c r="R89" i="7" s="1"/>
  <c r="S89" i="7" s="1"/>
  <c r="Q89" i="7" s="1"/>
  <c r="T89" i="7"/>
  <c r="P90" i="7"/>
  <c r="R90" i="7" s="1"/>
  <c r="S90" i="7" s="1"/>
  <c r="Q90" i="7" s="1"/>
  <c r="T90" i="7"/>
  <c r="P91" i="7"/>
  <c r="R91" i="7" s="1"/>
  <c r="S91" i="7" s="1"/>
  <c r="Q91" i="7" s="1"/>
  <c r="T91" i="7"/>
  <c r="P92" i="7"/>
  <c r="R92" i="7" s="1"/>
  <c r="S92" i="7" s="1"/>
  <c r="Q92" i="7" s="1"/>
  <c r="T92" i="7"/>
  <c r="P93" i="7"/>
  <c r="R93" i="7" s="1"/>
  <c r="S93" i="7" s="1"/>
  <c r="Q93" i="7" s="1"/>
  <c r="T93" i="7"/>
  <c r="P94" i="7"/>
  <c r="R94" i="7" s="1"/>
  <c r="S94" i="7" s="1"/>
  <c r="Q94" i="7" s="1"/>
  <c r="T94" i="7"/>
  <c r="P95" i="7"/>
  <c r="R95" i="7" s="1"/>
  <c r="S95" i="7" s="1"/>
  <c r="Q95" i="7" s="1"/>
  <c r="T95" i="7"/>
  <c r="P96" i="7"/>
  <c r="R96" i="7" s="1"/>
  <c r="S96" i="7" s="1"/>
  <c r="Q96" i="7" s="1"/>
  <c r="T96" i="7"/>
  <c r="P97" i="7"/>
  <c r="R97" i="7" s="1"/>
  <c r="S97" i="7" s="1"/>
  <c r="Q97" i="7" s="1"/>
  <c r="T97" i="7"/>
  <c r="P98" i="7"/>
  <c r="R98" i="7" s="1"/>
  <c r="S98" i="7" s="1"/>
  <c r="Q98" i="7" s="1"/>
  <c r="T98" i="7"/>
  <c r="P99" i="7"/>
  <c r="R99" i="7" s="1"/>
  <c r="S99" i="7" s="1"/>
  <c r="Q99" i="7" s="1"/>
  <c r="T99" i="7"/>
  <c r="P100" i="7"/>
  <c r="R100" i="7" s="1"/>
  <c r="S100" i="7" s="1"/>
  <c r="Q100" i="7" s="1"/>
  <c r="T100" i="7"/>
  <c r="P101" i="7"/>
  <c r="R101" i="7" s="1"/>
  <c r="S101" i="7" s="1"/>
  <c r="Q101" i="7" s="1"/>
  <c r="T101" i="7"/>
  <c r="P102" i="7"/>
  <c r="R102" i="7" s="1"/>
  <c r="S102" i="7" s="1"/>
  <c r="Q102" i="7" s="1"/>
  <c r="T102" i="7"/>
  <c r="P104" i="7"/>
  <c r="R104" i="7" s="1"/>
  <c r="S104" i="7" s="1"/>
  <c r="Q104" i="7" s="1"/>
  <c r="T104" i="7"/>
  <c r="P105" i="7"/>
  <c r="R105" i="7" s="1"/>
  <c r="S105" i="7" s="1"/>
  <c r="Q105" i="7" s="1"/>
  <c r="T105" i="7"/>
  <c r="P106" i="7"/>
  <c r="R106" i="7" s="1"/>
  <c r="S106" i="7" s="1"/>
  <c r="Q106" i="7" s="1"/>
  <c r="T106" i="7"/>
  <c r="P107" i="7"/>
  <c r="R107" i="7" s="1"/>
  <c r="S107" i="7" s="1"/>
  <c r="Q107" i="7" s="1"/>
  <c r="T107" i="7"/>
  <c r="P108" i="7"/>
  <c r="R108" i="7" s="1"/>
  <c r="S108" i="7" s="1"/>
  <c r="Q108" i="7" s="1"/>
  <c r="T108" i="7"/>
  <c r="P109" i="7"/>
  <c r="R109" i="7" s="1"/>
  <c r="S109" i="7" s="1"/>
  <c r="Q109" i="7" s="1"/>
  <c r="T109" i="7"/>
  <c r="P110" i="7"/>
  <c r="R110" i="7" s="1"/>
  <c r="S110" i="7" s="1"/>
  <c r="Q110" i="7" s="1"/>
  <c r="T110" i="7"/>
  <c r="P111" i="7"/>
  <c r="R111" i="7" s="1"/>
  <c r="S111" i="7" s="1"/>
  <c r="Q111" i="7" s="1"/>
  <c r="T111" i="7"/>
  <c r="P112" i="7"/>
  <c r="R112" i="7" s="1"/>
  <c r="S112" i="7" s="1"/>
  <c r="Q112" i="7" s="1"/>
  <c r="T112" i="7"/>
  <c r="P113" i="7"/>
  <c r="R113" i="7" s="1"/>
  <c r="S113" i="7" s="1"/>
  <c r="Q113" i="7" s="1"/>
  <c r="T113" i="7"/>
  <c r="P114" i="7"/>
  <c r="R114" i="7" s="1"/>
  <c r="S114" i="7" s="1"/>
  <c r="Q114" i="7" s="1"/>
  <c r="T114" i="7"/>
  <c r="P115" i="7"/>
  <c r="R115" i="7" s="1"/>
  <c r="S115" i="7" s="1"/>
  <c r="Q115" i="7" s="1"/>
  <c r="T115" i="7"/>
  <c r="P116" i="7"/>
  <c r="R116" i="7" s="1"/>
  <c r="S116" i="7" s="1"/>
  <c r="Q116" i="7" s="1"/>
  <c r="T116" i="7"/>
  <c r="P117" i="7"/>
  <c r="R117" i="7" s="1"/>
  <c r="S117" i="7" s="1"/>
  <c r="Q117" i="7" s="1"/>
  <c r="T117" i="7"/>
  <c r="P118" i="7"/>
  <c r="R118" i="7" s="1"/>
  <c r="S118" i="7" s="1"/>
  <c r="Q118" i="7" s="1"/>
  <c r="T118" i="7"/>
  <c r="P119" i="7"/>
  <c r="R119" i="7" s="1"/>
  <c r="S119" i="7" s="1"/>
  <c r="Q119" i="7" s="1"/>
  <c r="T119" i="7"/>
  <c r="P120" i="7"/>
  <c r="R120" i="7" s="1"/>
  <c r="S120" i="7" s="1"/>
  <c r="Q120" i="7" s="1"/>
  <c r="T120" i="7"/>
  <c r="P121" i="7"/>
  <c r="R121" i="7" s="1"/>
  <c r="S121" i="7" s="1"/>
  <c r="Q121" i="7" s="1"/>
  <c r="T121" i="7"/>
  <c r="P122" i="7"/>
  <c r="R122" i="7" s="1"/>
  <c r="S122" i="7" s="1"/>
  <c r="Q122" i="7" s="1"/>
  <c r="T122" i="7"/>
  <c r="P123" i="7"/>
  <c r="R123" i="7" s="1"/>
  <c r="S123" i="7" s="1"/>
  <c r="Q123" i="7" s="1"/>
  <c r="T123" i="7"/>
  <c r="P124" i="7"/>
  <c r="R124" i="7" s="1"/>
  <c r="S124" i="7" s="1"/>
  <c r="Q124" i="7" s="1"/>
  <c r="T124" i="7"/>
  <c r="P125" i="7"/>
  <c r="R125" i="7" s="1"/>
  <c r="S125" i="7" s="1"/>
  <c r="Q125" i="7" s="1"/>
  <c r="T125" i="7"/>
  <c r="P126" i="7"/>
  <c r="R126" i="7" s="1"/>
  <c r="S126" i="7" s="1"/>
  <c r="Q126" i="7" s="1"/>
  <c r="T126" i="7"/>
  <c r="P127" i="7"/>
  <c r="R127" i="7" s="1"/>
  <c r="S127" i="7" s="1"/>
  <c r="Q127" i="7" s="1"/>
  <c r="T127" i="7"/>
  <c r="P128" i="7"/>
  <c r="R128" i="7" s="1"/>
  <c r="S128" i="7" s="1"/>
  <c r="Q128" i="7" s="1"/>
  <c r="T128" i="7"/>
  <c r="P129" i="7"/>
  <c r="R129" i="7" s="1"/>
  <c r="S129" i="7" s="1"/>
  <c r="Q129" i="7" s="1"/>
  <c r="T129" i="7"/>
  <c r="P130" i="7"/>
  <c r="R130" i="7" s="1"/>
  <c r="S130" i="7" s="1"/>
  <c r="Q130" i="7" s="1"/>
  <c r="T130" i="7"/>
  <c r="P131" i="7"/>
  <c r="R131" i="7" s="1"/>
  <c r="S131" i="7" s="1"/>
  <c r="Q131" i="7" s="1"/>
  <c r="T131" i="7"/>
  <c r="P132" i="7"/>
  <c r="R132" i="7" s="1"/>
  <c r="S132" i="7" s="1"/>
  <c r="Q132" i="7" s="1"/>
  <c r="T132" i="7"/>
  <c r="P133" i="7"/>
  <c r="R133" i="7" s="1"/>
  <c r="S133" i="7" s="1"/>
  <c r="Q133" i="7" s="1"/>
  <c r="T133" i="7"/>
  <c r="P134" i="7"/>
  <c r="R134" i="7" s="1"/>
  <c r="S134" i="7" s="1"/>
  <c r="Q134" i="7" s="1"/>
  <c r="T134" i="7"/>
  <c r="P135" i="7"/>
  <c r="R135" i="7" s="1"/>
  <c r="S135" i="7" s="1"/>
  <c r="Q135" i="7" s="1"/>
  <c r="T135" i="7"/>
  <c r="P136" i="7"/>
  <c r="R136" i="7" s="1"/>
  <c r="S136" i="7" s="1"/>
  <c r="Q136" i="7" s="1"/>
  <c r="T136" i="7"/>
  <c r="P137" i="7"/>
  <c r="R137" i="7" s="1"/>
  <c r="S137" i="7" s="1"/>
  <c r="Q137" i="7" s="1"/>
  <c r="T137" i="7"/>
  <c r="P138" i="7"/>
  <c r="R138" i="7" s="1"/>
  <c r="S138" i="7" s="1"/>
  <c r="Q138" i="7" s="1"/>
  <c r="T138" i="7"/>
  <c r="P139" i="7"/>
  <c r="R139" i="7" s="1"/>
  <c r="S139" i="7" s="1"/>
  <c r="Q139" i="7" s="1"/>
  <c r="T139" i="7"/>
  <c r="P140" i="7"/>
  <c r="R140" i="7" s="1"/>
  <c r="S140" i="7" s="1"/>
  <c r="Q140" i="7" s="1"/>
  <c r="T140" i="7"/>
  <c r="P141" i="7"/>
  <c r="R141" i="7" s="1"/>
  <c r="S141" i="7" s="1"/>
  <c r="Q141" i="7" s="1"/>
  <c r="T141" i="7"/>
  <c r="P142" i="7"/>
  <c r="R142" i="7" s="1"/>
  <c r="S142" i="7" s="1"/>
  <c r="Q142" i="7" s="1"/>
  <c r="T142" i="7"/>
  <c r="P143" i="7"/>
  <c r="R143" i="7" s="1"/>
  <c r="S143" i="7" s="1"/>
  <c r="Q143" i="7" s="1"/>
  <c r="T143" i="7"/>
  <c r="P144" i="7"/>
  <c r="R144" i="7" s="1"/>
  <c r="S144" i="7" s="1"/>
  <c r="Q144" i="7" s="1"/>
  <c r="T144" i="7"/>
  <c r="P145" i="7"/>
  <c r="R145" i="7" s="1"/>
  <c r="S145" i="7" s="1"/>
  <c r="Q145" i="7" s="1"/>
  <c r="T145" i="7"/>
  <c r="P146" i="7"/>
  <c r="R146" i="7" s="1"/>
  <c r="S146" i="7" s="1"/>
  <c r="Q146" i="7" s="1"/>
  <c r="T146" i="7"/>
  <c r="P147" i="7"/>
  <c r="R147" i="7" s="1"/>
  <c r="S147" i="7" s="1"/>
  <c r="Q147" i="7" s="1"/>
  <c r="T147" i="7"/>
  <c r="P148" i="7"/>
  <c r="R148" i="7" s="1"/>
  <c r="S148" i="7" s="1"/>
  <c r="Q148" i="7" s="1"/>
  <c r="T148" i="7"/>
  <c r="P149" i="7"/>
  <c r="R149" i="7" s="1"/>
  <c r="S149" i="7" s="1"/>
  <c r="Q149" i="7" s="1"/>
  <c r="T149" i="7"/>
  <c r="P150" i="7"/>
  <c r="R150" i="7" s="1"/>
  <c r="S150" i="7" s="1"/>
  <c r="Q150" i="7" s="1"/>
  <c r="T150" i="7"/>
  <c r="P151" i="7"/>
  <c r="R151" i="7" s="1"/>
  <c r="S151" i="7" s="1"/>
  <c r="Q151" i="7" s="1"/>
  <c r="T151" i="7"/>
  <c r="P152" i="7"/>
  <c r="R152" i="7" s="1"/>
  <c r="S152" i="7" s="1"/>
  <c r="Q152" i="7" s="1"/>
  <c r="T152" i="7"/>
  <c r="P153" i="7"/>
  <c r="R153" i="7" s="1"/>
  <c r="S153" i="7" s="1"/>
  <c r="Q153" i="7" s="1"/>
  <c r="T153" i="7"/>
  <c r="P154" i="7"/>
  <c r="R154" i="7" s="1"/>
  <c r="S154" i="7" s="1"/>
  <c r="Q154" i="7" s="1"/>
  <c r="T154" i="7"/>
  <c r="P155" i="7"/>
  <c r="R155" i="7" s="1"/>
  <c r="S155" i="7" s="1"/>
  <c r="Q155" i="7" s="1"/>
  <c r="T155" i="7"/>
  <c r="P156" i="7"/>
  <c r="R156" i="7" s="1"/>
  <c r="S156" i="7" s="1"/>
  <c r="Q156" i="7" s="1"/>
  <c r="T156" i="7"/>
  <c r="P157" i="7"/>
  <c r="R157" i="7" s="1"/>
  <c r="S157" i="7" s="1"/>
  <c r="Q157" i="7" s="1"/>
  <c r="T157" i="7"/>
  <c r="P158" i="7"/>
  <c r="R158" i="7" s="1"/>
  <c r="S158" i="7" s="1"/>
  <c r="Q158" i="7" s="1"/>
  <c r="T158" i="7"/>
  <c r="P159" i="7"/>
  <c r="R159" i="7" s="1"/>
  <c r="S159" i="7" s="1"/>
  <c r="Q159" i="7" s="1"/>
  <c r="T159" i="7"/>
  <c r="P160" i="7"/>
  <c r="R160" i="7" s="1"/>
  <c r="S160" i="7" s="1"/>
  <c r="Q160" i="7" s="1"/>
  <c r="T160" i="7"/>
  <c r="P161" i="7"/>
  <c r="R161" i="7" s="1"/>
  <c r="S161" i="7" s="1"/>
  <c r="Q161" i="7" s="1"/>
  <c r="T161" i="7"/>
  <c r="P162" i="7"/>
  <c r="R162" i="7" s="1"/>
  <c r="S162" i="7" s="1"/>
  <c r="Q162" i="7" s="1"/>
  <c r="T162" i="7"/>
  <c r="P163" i="7"/>
  <c r="R163" i="7" s="1"/>
  <c r="S163" i="7" s="1"/>
  <c r="Q163" i="7" s="1"/>
  <c r="T163" i="7"/>
  <c r="P164" i="7"/>
  <c r="R164" i="7" s="1"/>
  <c r="S164" i="7" s="1"/>
  <c r="Q164" i="7" s="1"/>
  <c r="T164" i="7"/>
  <c r="P165" i="7"/>
  <c r="R165" i="7" s="1"/>
  <c r="S165" i="7" s="1"/>
  <c r="Q165" i="7" s="1"/>
  <c r="T165" i="7"/>
  <c r="P166" i="7"/>
  <c r="R166" i="7" s="1"/>
  <c r="S166" i="7" s="1"/>
  <c r="Q166" i="7" s="1"/>
  <c r="T166" i="7"/>
  <c r="P167" i="7"/>
  <c r="R167" i="7" s="1"/>
  <c r="S167" i="7" s="1"/>
  <c r="Q167" i="7" s="1"/>
  <c r="T167" i="7"/>
  <c r="P168" i="7"/>
  <c r="R168" i="7" s="1"/>
  <c r="S168" i="7" s="1"/>
  <c r="Q168" i="7" s="1"/>
  <c r="T168" i="7"/>
  <c r="P169" i="7"/>
  <c r="R169" i="7" s="1"/>
  <c r="S169" i="7" s="1"/>
  <c r="Q169" i="7" s="1"/>
  <c r="T169" i="7"/>
  <c r="P170" i="7"/>
  <c r="R170" i="7" s="1"/>
  <c r="S170" i="7" s="1"/>
  <c r="Q170" i="7" s="1"/>
  <c r="T170" i="7"/>
  <c r="P171" i="7"/>
  <c r="R171" i="7" s="1"/>
  <c r="S171" i="7" s="1"/>
  <c r="Q171" i="7" s="1"/>
  <c r="T171" i="7"/>
  <c r="P172" i="7"/>
  <c r="R172" i="7" s="1"/>
  <c r="S172" i="7" s="1"/>
  <c r="Q172" i="7" s="1"/>
  <c r="T172" i="7"/>
  <c r="P173" i="7"/>
  <c r="R173" i="7" s="1"/>
  <c r="S173" i="7" s="1"/>
  <c r="Q173" i="7" s="1"/>
  <c r="T173" i="7"/>
  <c r="P174" i="7"/>
  <c r="R174" i="7" s="1"/>
  <c r="S174" i="7" s="1"/>
  <c r="Q174" i="7" s="1"/>
  <c r="T174" i="7"/>
  <c r="P175" i="7"/>
  <c r="R175" i="7" s="1"/>
  <c r="S175" i="7" s="1"/>
  <c r="Q175" i="7" s="1"/>
  <c r="T175" i="7"/>
  <c r="P176" i="7"/>
  <c r="R176" i="7" s="1"/>
  <c r="S176" i="7" s="1"/>
  <c r="Q176" i="7" s="1"/>
  <c r="T176" i="7"/>
  <c r="P177" i="7"/>
  <c r="R177" i="7" s="1"/>
  <c r="S177" i="7" s="1"/>
  <c r="Q177" i="7" s="1"/>
  <c r="T177" i="7"/>
  <c r="P178" i="7"/>
  <c r="R178" i="7" s="1"/>
  <c r="S178" i="7" s="1"/>
  <c r="Q178" i="7" s="1"/>
  <c r="T178" i="7"/>
  <c r="P179" i="7"/>
  <c r="R179" i="7" s="1"/>
  <c r="S179" i="7" s="1"/>
  <c r="Q179" i="7" s="1"/>
  <c r="T179" i="7"/>
  <c r="P181" i="7"/>
  <c r="R181" i="7" s="1"/>
  <c r="S181" i="7" s="1"/>
  <c r="Q181" i="7" s="1"/>
  <c r="T181" i="7"/>
  <c r="P182" i="7"/>
  <c r="R182" i="7" s="1"/>
  <c r="S182" i="7" s="1"/>
  <c r="Q182" i="7" s="1"/>
  <c r="T182" i="7"/>
  <c r="P183" i="7"/>
  <c r="R183" i="7" s="1"/>
  <c r="S183" i="7" s="1"/>
  <c r="Q183" i="7" s="1"/>
  <c r="T183" i="7"/>
  <c r="P184" i="7"/>
  <c r="R184" i="7" s="1"/>
  <c r="S184" i="7" s="1"/>
  <c r="Q184" i="7" s="1"/>
  <c r="T184" i="7"/>
  <c r="P185" i="7"/>
  <c r="R185" i="7" s="1"/>
  <c r="S185" i="7" s="1"/>
  <c r="Q185" i="7" s="1"/>
  <c r="T185" i="7"/>
  <c r="P186" i="7"/>
  <c r="R186" i="7" s="1"/>
  <c r="S186" i="7" s="1"/>
  <c r="Q186" i="7" s="1"/>
  <c r="T186" i="7"/>
  <c r="P187" i="7"/>
  <c r="R187" i="7" s="1"/>
  <c r="S187" i="7" s="1"/>
  <c r="Q187" i="7" s="1"/>
  <c r="T187" i="7"/>
  <c r="P188" i="7"/>
  <c r="R188" i="7" s="1"/>
  <c r="S188" i="7" s="1"/>
  <c r="Q188" i="7" s="1"/>
  <c r="T188" i="7"/>
  <c r="P189" i="7"/>
  <c r="R189" i="7" s="1"/>
  <c r="S189" i="7" s="1"/>
  <c r="Q189" i="7" s="1"/>
  <c r="T189" i="7"/>
  <c r="P190" i="7"/>
  <c r="R190" i="7" s="1"/>
  <c r="S190" i="7" s="1"/>
  <c r="Q190" i="7" s="1"/>
  <c r="T190" i="7"/>
  <c r="P191" i="7"/>
  <c r="R191" i="7" s="1"/>
  <c r="S191" i="7" s="1"/>
  <c r="Q191" i="7" s="1"/>
  <c r="T191" i="7"/>
  <c r="P192" i="7"/>
  <c r="R192" i="7" s="1"/>
  <c r="S192" i="7" s="1"/>
  <c r="Q192" i="7" s="1"/>
  <c r="T192" i="7"/>
  <c r="P193" i="7"/>
  <c r="R193" i="7" s="1"/>
  <c r="S193" i="7" s="1"/>
  <c r="Q193" i="7" s="1"/>
  <c r="T193" i="7"/>
  <c r="P194" i="7"/>
  <c r="R194" i="7" s="1"/>
  <c r="S194" i="7" s="1"/>
  <c r="Q194" i="7" s="1"/>
  <c r="T194" i="7"/>
  <c r="P195" i="7"/>
  <c r="R195" i="7" s="1"/>
  <c r="S195" i="7" s="1"/>
  <c r="Q195" i="7" s="1"/>
  <c r="T195" i="7"/>
  <c r="P196" i="7"/>
  <c r="R196" i="7" s="1"/>
  <c r="S196" i="7" s="1"/>
  <c r="Q196" i="7" s="1"/>
  <c r="T196" i="7"/>
  <c r="P197" i="7"/>
  <c r="R197" i="7" s="1"/>
  <c r="S197" i="7" s="1"/>
  <c r="Q197" i="7" s="1"/>
  <c r="T197" i="7"/>
  <c r="P198" i="7"/>
  <c r="R198" i="7" s="1"/>
  <c r="S198" i="7" s="1"/>
  <c r="Q198" i="7" s="1"/>
  <c r="T198" i="7"/>
  <c r="P199" i="7"/>
  <c r="R199" i="7" s="1"/>
  <c r="S199" i="7" s="1"/>
  <c r="Q199" i="7" s="1"/>
  <c r="T199" i="7"/>
  <c r="P200" i="7"/>
  <c r="R200" i="7" s="1"/>
  <c r="S200" i="7" s="1"/>
  <c r="Q200" i="7" s="1"/>
  <c r="T200" i="7"/>
  <c r="P201" i="7"/>
  <c r="R201" i="7" s="1"/>
  <c r="S201" i="7" s="1"/>
  <c r="Q201" i="7" s="1"/>
  <c r="T201" i="7"/>
  <c r="P202" i="7"/>
  <c r="R202" i="7" s="1"/>
  <c r="S202" i="7" s="1"/>
  <c r="Q202" i="7" s="1"/>
  <c r="T202" i="7"/>
  <c r="P203" i="7"/>
  <c r="R203" i="7" s="1"/>
  <c r="S203" i="7" s="1"/>
  <c r="Q203" i="7" s="1"/>
  <c r="T203" i="7"/>
  <c r="P205" i="7"/>
  <c r="R205" i="7" s="1"/>
  <c r="S205" i="7" s="1"/>
  <c r="Q205" i="7" s="1"/>
  <c r="T205" i="7"/>
  <c r="P206" i="7"/>
  <c r="R206" i="7" s="1"/>
  <c r="S206" i="7" s="1"/>
  <c r="Q206" i="7" s="1"/>
  <c r="T206" i="7"/>
  <c r="P207" i="7"/>
  <c r="R207" i="7" s="1"/>
  <c r="S207" i="7" s="1"/>
  <c r="Q207" i="7" s="1"/>
  <c r="T207" i="7"/>
  <c r="P208" i="7"/>
  <c r="R208" i="7" s="1"/>
  <c r="S208" i="7" s="1"/>
  <c r="Q208" i="7" s="1"/>
  <c r="T208" i="7"/>
  <c r="P209" i="7"/>
  <c r="R209" i="7" s="1"/>
  <c r="S209" i="7" s="1"/>
  <c r="Q209" i="7" s="1"/>
  <c r="T209" i="7"/>
  <c r="P210" i="7"/>
  <c r="R210" i="7" s="1"/>
  <c r="S210" i="7" s="1"/>
  <c r="Q210" i="7" s="1"/>
  <c r="T210" i="7"/>
  <c r="P211" i="7"/>
  <c r="R211" i="7" s="1"/>
  <c r="S211" i="7" s="1"/>
  <c r="Q211" i="7" s="1"/>
  <c r="T211" i="7"/>
  <c r="P212" i="7"/>
  <c r="R212" i="7" s="1"/>
  <c r="S212" i="7" s="1"/>
  <c r="Q212" i="7" s="1"/>
  <c r="T212" i="7"/>
  <c r="P213" i="7"/>
  <c r="R213" i="7" s="1"/>
  <c r="S213" i="7" s="1"/>
  <c r="Q213" i="7" s="1"/>
  <c r="T213" i="7"/>
  <c r="P214" i="7"/>
  <c r="R214" i="7" s="1"/>
  <c r="S214" i="7" s="1"/>
  <c r="Q214" i="7" s="1"/>
  <c r="T214" i="7"/>
  <c r="P215" i="7"/>
  <c r="R215" i="7" s="1"/>
  <c r="S215" i="7" s="1"/>
  <c r="Q215" i="7" s="1"/>
  <c r="T215" i="7"/>
  <c r="P216" i="7"/>
  <c r="R216" i="7" s="1"/>
  <c r="S216" i="7" s="1"/>
  <c r="Q216" i="7" s="1"/>
  <c r="T216" i="7"/>
  <c r="P217" i="7"/>
  <c r="R217" i="7" s="1"/>
  <c r="S217" i="7" s="1"/>
  <c r="Q217" i="7" s="1"/>
  <c r="T217" i="7"/>
  <c r="P218" i="7"/>
  <c r="R218" i="7" s="1"/>
  <c r="S218" i="7" s="1"/>
  <c r="Q218" i="7" s="1"/>
  <c r="T218" i="7"/>
  <c r="P219" i="7"/>
  <c r="R219" i="7" s="1"/>
  <c r="S219" i="7" s="1"/>
  <c r="Q219" i="7" s="1"/>
  <c r="T219" i="7"/>
  <c r="P220" i="7"/>
  <c r="R220" i="7" s="1"/>
  <c r="S220" i="7" s="1"/>
  <c r="Q220" i="7" s="1"/>
  <c r="T220" i="7"/>
  <c r="P221" i="7"/>
  <c r="R221" i="7" s="1"/>
  <c r="S221" i="7" s="1"/>
  <c r="Q221" i="7" s="1"/>
  <c r="T221" i="7"/>
  <c r="P222" i="7"/>
  <c r="R222" i="7" s="1"/>
  <c r="S222" i="7" s="1"/>
  <c r="Q222" i="7" s="1"/>
  <c r="T222" i="7"/>
  <c r="P223" i="7"/>
  <c r="R223" i="7" s="1"/>
  <c r="S223" i="7" s="1"/>
  <c r="Q223" i="7" s="1"/>
  <c r="T223" i="7"/>
  <c r="P224" i="7"/>
  <c r="R224" i="7" s="1"/>
  <c r="S224" i="7" s="1"/>
  <c r="Q224" i="7" s="1"/>
  <c r="T224" i="7"/>
  <c r="P225" i="7"/>
  <c r="R225" i="7" s="1"/>
  <c r="S225" i="7" s="1"/>
  <c r="Q225" i="7" s="1"/>
  <c r="T225" i="7"/>
  <c r="P226" i="7"/>
  <c r="R226" i="7" s="1"/>
  <c r="S226" i="7" s="1"/>
  <c r="Q226" i="7" s="1"/>
  <c r="T226" i="7"/>
  <c r="P227" i="7"/>
  <c r="R227" i="7" s="1"/>
  <c r="S227" i="7" s="1"/>
  <c r="Q227" i="7" s="1"/>
  <c r="T227" i="7"/>
  <c r="P228" i="7"/>
  <c r="R228" i="7" s="1"/>
  <c r="S228" i="7" s="1"/>
  <c r="Q228" i="7" s="1"/>
  <c r="T228" i="7"/>
  <c r="P229" i="7"/>
  <c r="R229" i="7" s="1"/>
  <c r="S229" i="7" s="1"/>
  <c r="Q229" i="7" s="1"/>
  <c r="T229" i="7"/>
  <c r="P230" i="7"/>
  <c r="R230" i="7" s="1"/>
  <c r="S230" i="7" s="1"/>
  <c r="Q230" i="7" s="1"/>
  <c r="T230" i="7"/>
  <c r="P231" i="7"/>
  <c r="R231" i="7" s="1"/>
  <c r="S231" i="7" s="1"/>
  <c r="Q231" i="7" s="1"/>
  <c r="T231" i="7"/>
  <c r="P232" i="7"/>
  <c r="R232" i="7" s="1"/>
  <c r="S232" i="7" s="1"/>
  <c r="Q232" i="7" s="1"/>
  <c r="T232" i="7"/>
  <c r="P233" i="7"/>
  <c r="R233" i="7" s="1"/>
  <c r="S233" i="7" s="1"/>
  <c r="Q233" i="7" s="1"/>
  <c r="T233" i="7"/>
  <c r="P234" i="7"/>
  <c r="R234" i="7" s="1"/>
  <c r="S234" i="7" s="1"/>
  <c r="Q234" i="7" s="1"/>
  <c r="T234" i="7"/>
  <c r="P235" i="7"/>
  <c r="R235" i="7" s="1"/>
  <c r="S235" i="7" s="1"/>
  <c r="Q235" i="7" s="1"/>
  <c r="T235" i="7"/>
  <c r="P236" i="7"/>
  <c r="R236" i="7" s="1"/>
  <c r="S236" i="7" s="1"/>
  <c r="Q236" i="7" s="1"/>
  <c r="T236" i="7"/>
  <c r="R32" i="9" l="1"/>
  <c r="S32" i="9" s="1"/>
  <c r="Q32" i="9" s="1"/>
  <c r="V32" i="9" s="1"/>
  <c r="R31" i="9"/>
  <c r="S31" i="9" s="1"/>
  <c r="Q31" i="9" s="1"/>
  <c r="V31" i="9" s="1"/>
  <c r="R30" i="9"/>
  <c r="S30" i="9" s="1"/>
  <c r="Q30" i="9" s="1"/>
  <c r="V30" i="9" s="1"/>
  <c r="R29" i="9"/>
  <c r="S29" i="9" s="1"/>
  <c r="Q29" i="9" s="1"/>
  <c r="V29" i="9" s="1"/>
  <c r="R28" i="9"/>
  <c r="S28" i="9" s="1"/>
  <c r="Q28" i="9" s="1"/>
  <c r="V28" i="9" s="1"/>
  <c r="R27" i="9"/>
  <c r="S27" i="9" s="1"/>
  <c r="Q27" i="9" s="1"/>
  <c r="V27" i="9" s="1"/>
  <c r="R26" i="9"/>
  <c r="S26" i="9" s="1"/>
  <c r="Q26" i="9" s="1"/>
  <c r="V26" i="9" s="1"/>
  <c r="R25" i="9"/>
  <c r="S25" i="9" s="1"/>
  <c r="Q25" i="9" s="1"/>
  <c r="V25" i="9" s="1"/>
  <c r="R24" i="9"/>
  <c r="S24" i="9" s="1"/>
  <c r="Q24" i="9" s="1"/>
  <c r="V24" i="9" s="1"/>
  <c r="R23" i="9"/>
  <c r="S23" i="9" s="1"/>
  <c r="Q23" i="9" s="1"/>
  <c r="V23" i="9" s="1"/>
  <c r="V89" i="9"/>
  <c r="V79" i="9"/>
  <c r="V60" i="9"/>
  <c r="Q96" i="9"/>
  <c r="T299" i="7"/>
  <c r="R297" i="7"/>
  <c r="S297" i="7" s="1"/>
  <c r="P299" i="7"/>
  <c r="W62" i="9"/>
  <c r="W71" i="9"/>
  <c r="W50" i="9"/>
  <c r="J258" i="6"/>
  <c r="J227" i="6"/>
  <c r="J196" i="6"/>
  <c r="J110" i="6"/>
  <c r="A18" i="6"/>
  <c r="B18" i="6"/>
  <c r="A6" i="6"/>
  <c r="N272" i="5"/>
  <c r="Q272" i="5" s="1"/>
  <c r="R272" i="5" s="1"/>
  <c r="O272" i="5" s="1"/>
  <c r="P272" i="5"/>
  <c r="N273" i="5"/>
  <c r="Q273" i="5" s="1"/>
  <c r="R273" i="5" s="1"/>
  <c r="O273" i="5" s="1"/>
  <c r="P273" i="5"/>
  <c r="N274" i="5"/>
  <c r="Q274" i="5" s="1"/>
  <c r="R274" i="5" s="1"/>
  <c r="O274" i="5" s="1"/>
  <c r="P274" i="5"/>
  <c r="N275" i="5"/>
  <c r="Q275" i="5" s="1"/>
  <c r="R275" i="5" s="1"/>
  <c r="O275" i="5" s="1"/>
  <c r="P275" i="5"/>
  <c r="N276" i="5"/>
  <c r="Q276" i="5" s="1"/>
  <c r="R276" i="5" s="1"/>
  <c r="O276" i="5" s="1"/>
  <c r="P276" i="5"/>
  <c r="N277" i="5"/>
  <c r="Q277" i="5" s="1"/>
  <c r="R277" i="5" s="1"/>
  <c r="O277" i="5" s="1"/>
  <c r="P277" i="5"/>
  <c r="N278" i="5"/>
  <c r="Q278" i="5" s="1"/>
  <c r="R278" i="5" s="1"/>
  <c r="O278" i="5" s="1"/>
  <c r="P278" i="5"/>
  <c r="N279" i="5"/>
  <c r="Q279" i="5" s="1"/>
  <c r="R279" i="5" s="1"/>
  <c r="O279" i="5" s="1"/>
  <c r="P279" i="5"/>
  <c r="N280" i="5"/>
  <c r="Q280" i="5" s="1"/>
  <c r="R280" i="5" s="1"/>
  <c r="O280" i="5" s="1"/>
  <c r="P280" i="5"/>
  <c r="N281" i="5"/>
  <c r="Q281" i="5" s="1"/>
  <c r="R281" i="5" s="1"/>
  <c r="O281" i="5" s="1"/>
  <c r="P281" i="5"/>
  <c r="N282" i="5"/>
  <c r="Q282" i="5" s="1"/>
  <c r="R282" i="5" s="1"/>
  <c r="O282" i="5" s="1"/>
  <c r="P282" i="5"/>
  <c r="N283" i="5"/>
  <c r="Q283" i="5" s="1"/>
  <c r="R283" i="5" s="1"/>
  <c r="O283" i="5" s="1"/>
  <c r="P283" i="5"/>
  <c r="N284" i="5"/>
  <c r="Q284" i="5" s="1"/>
  <c r="R284" i="5" s="1"/>
  <c r="O284" i="5" s="1"/>
  <c r="P284" i="5"/>
  <c r="N285" i="5"/>
  <c r="Q285" i="5" s="1"/>
  <c r="R285" i="5" s="1"/>
  <c r="O285" i="5" s="1"/>
  <c r="P285" i="5"/>
  <c r="N286" i="5"/>
  <c r="Q286" i="5" s="1"/>
  <c r="R286" i="5" s="1"/>
  <c r="O286" i="5" s="1"/>
  <c r="P286" i="5"/>
  <c r="N287" i="5"/>
  <c r="Q287" i="5" s="1"/>
  <c r="R287" i="5" s="1"/>
  <c r="O287" i="5" s="1"/>
  <c r="P287" i="5"/>
  <c r="N288" i="5"/>
  <c r="Q288" i="5" s="1"/>
  <c r="R288" i="5" s="1"/>
  <c r="O288" i="5" s="1"/>
  <c r="P288" i="5"/>
  <c r="N289" i="5"/>
  <c r="Q289" i="5" s="1"/>
  <c r="R289" i="5" s="1"/>
  <c r="O289" i="5" s="1"/>
  <c r="P289" i="5"/>
  <c r="N290" i="5"/>
  <c r="Q290" i="5" s="1"/>
  <c r="R290" i="5" s="1"/>
  <c r="O290" i="5" s="1"/>
  <c r="P290" i="5"/>
  <c r="N291" i="5"/>
  <c r="Q291" i="5" s="1"/>
  <c r="R291" i="5" s="1"/>
  <c r="O291" i="5" s="1"/>
  <c r="P291" i="5"/>
  <c r="N292" i="5"/>
  <c r="Q292" i="5" s="1"/>
  <c r="R292" i="5" s="1"/>
  <c r="O292" i="5" s="1"/>
  <c r="P292" i="5"/>
  <c r="N293" i="5"/>
  <c r="Q293" i="5" s="1"/>
  <c r="R293" i="5" s="1"/>
  <c r="O293" i="5" s="1"/>
  <c r="P293" i="5"/>
  <c r="N294" i="5"/>
  <c r="Q294" i="5" s="1"/>
  <c r="R294" i="5" s="1"/>
  <c r="O294" i="5" s="1"/>
  <c r="P294" i="5"/>
  <c r="N295" i="5"/>
  <c r="Q295" i="5" s="1"/>
  <c r="R295" i="5" s="1"/>
  <c r="O295" i="5" s="1"/>
  <c r="P295" i="5"/>
  <c r="N296" i="5"/>
  <c r="Q296" i="5" s="1"/>
  <c r="R296" i="5" s="1"/>
  <c r="O296" i="5" s="1"/>
  <c r="P296" i="5"/>
  <c r="T296" i="5" s="1"/>
  <c r="N21" i="5"/>
  <c r="Q21" i="5" s="1"/>
  <c r="R21" i="5" s="1"/>
  <c r="O21" i="5" s="1"/>
  <c r="P21" i="5"/>
  <c r="N22" i="5"/>
  <c r="Q22" i="5" s="1"/>
  <c r="R22" i="5" s="1"/>
  <c r="O22" i="5" s="1"/>
  <c r="P22" i="5"/>
  <c r="N23" i="5"/>
  <c r="Q23" i="5" s="1"/>
  <c r="R23" i="5" s="1"/>
  <c r="O23" i="5" s="1"/>
  <c r="P23" i="5"/>
  <c r="N24" i="5"/>
  <c r="Q24" i="5" s="1"/>
  <c r="R24" i="5" s="1"/>
  <c r="O24" i="5" s="1"/>
  <c r="P24" i="5"/>
  <c r="N25" i="5"/>
  <c r="Q25" i="5" s="1"/>
  <c r="R25" i="5" s="1"/>
  <c r="O25" i="5" s="1"/>
  <c r="P25" i="5"/>
  <c r="N26" i="5"/>
  <c r="Q26" i="5" s="1"/>
  <c r="R26" i="5" s="1"/>
  <c r="O26" i="5" s="1"/>
  <c r="P26" i="5"/>
  <c r="N27" i="5"/>
  <c r="Q27" i="5" s="1"/>
  <c r="R27" i="5" s="1"/>
  <c r="O27" i="5" s="1"/>
  <c r="P27" i="5"/>
  <c r="N28" i="5"/>
  <c r="Q28" i="5" s="1"/>
  <c r="R28" i="5" s="1"/>
  <c r="O28" i="5" s="1"/>
  <c r="P28" i="5"/>
  <c r="N29" i="5"/>
  <c r="Q29" i="5" s="1"/>
  <c r="R29" i="5" s="1"/>
  <c r="O29" i="5" s="1"/>
  <c r="P29" i="5"/>
  <c r="N30" i="5"/>
  <c r="Q30" i="5" s="1"/>
  <c r="R30" i="5" s="1"/>
  <c r="O30" i="5" s="1"/>
  <c r="P30" i="5"/>
  <c r="N31" i="5"/>
  <c r="Q31" i="5" s="1"/>
  <c r="R31" i="5" s="1"/>
  <c r="O31" i="5" s="1"/>
  <c r="P31" i="5"/>
  <c r="N32" i="5"/>
  <c r="Q32" i="5" s="1"/>
  <c r="R32" i="5" s="1"/>
  <c r="O32" i="5" s="1"/>
  <c r="P32" i="5"/>
  <c r="N33" i="5"/>
  <c r="Q33" i="5" s="1"/>
  <c r="R33" i="5" s="1"/>
  <c r="O33" i="5" s="1"/>
  <c r="P33" i="5"/>
  <c r="N34" i="5"/>
  <c r="Q34" i="5" s="1"/>
  <c r="R34" i="5" s="1"/>
  <c r="O34" i="5" s="1"/>
  <c r="P34" i="5"/>
  <c r="N35" i="5"/>
  <c r="Q35" i="5" s="1"/>
  <c r="R35" i="5" s="1"/>
  <c r="O35" i="5" s="1"/>
  <c r="P35" i="5"/>
  <c r="N36" i="5"/>
  <c r="Q36" i="5" s="1"/>
  <c r="R36" i="5" s="1"/>
  <c r="O36" i="5" s="1"/>
  <c r="P36" i="5"/>
  <c r="N37" i="5"/>
  <c r="Q37" i="5" s="1"/>
  <c r="R37" i="5" s="1"/>
  <c r="O37" i="5" s="1"/>
  <c r="P37" i="5"/>
  <c r="N38" i="5"/>
  <c r="Q38" i="5" s="1"/>
  <c r="R38" i="5" s="1"/>
  <c r="O38" i="5" s="1"/>
  <c r="P38" i="5"/>
  <c r="N39" i="5"/>
  <c r="Q39" i="5" s="1"/>
  <c r="R39" i="5" s="1"/>
  <c r="O39" i="5" s="1"/>
  <c r="P39" i="5"/>
  <c r="N40" i="5"/>
  <c r="Q40" i="5" s="1"/>
  <c r="R40" i="5" s="1"/>
  <c r="O40" i="5" s="1"/>
  <c r="P40" i="5"/>
  <c r="N41" i="5"/>
  <c r="Q41" i="5" s="1"/>
  <c r="R41" i="5" s="1"/>
  <c r="O41" i="5" s="1"/>
  <c r="P41" i="5"/>
  <c r="N42" i="5"/>
  <c r="Q42" i="5" s="1"/>
  <c r="R42" i="5" s="1"/>
  <c r="O42" i="5" s="1"/>
  <c r="P42" i="5"/>
  <c r="N43" i="5"/>
  <c r="Q43" i="5" s="1"/>
  <c r="R43" i="5" s="1"/>
  <c r="O43" i="5" s="1"/>
  <c r="P43" i="5"/>
  <c r="N44" i="5"/>
  <c r="Q44" i="5" s="1"/>
  <c r="R44" i="5" s="1"/>
  <c r="O44" i="5" s="1"/>
  <c r="P44" i="5"/>
  <c r="N45" i="5"/>
  <c r="Q45" i="5" s="1"/>
  <c r="R45" i="5" s="1"/>
  <c r="O45" i="5" s="1"/>
  <c r="P45" i="5"/>
  <c r="N46" i="5"/>
  <c r="Q46" i="5" s="1"/>
  <c r="R46" i="5" s="1"/>
  <c r="O46" i="5" s="1"/>
  <c r="P46" i="5"/>
  <c r="N47" i="5"/>
  <c r="Q47" i="5" s="1"/>
  <c r="R47" i="5" s="1"/>
  <c r="O47" i="5" s="1"/>
  <c r="P47" i="5"/>
  <c r="N48" i="5"/>
  <c r="Q48" i="5" s="1"/>
  <c r="R48" i="5" s="1"/>
  <c r="O48" i="5" s="1"/>
  <c r="P48" i="5"/>
  <c r="N49" i="5"/>
  <c r="Q49" i="5" s="1"/>
  <c r="R49" i="5" s="1"/>
  <c r="O49" i="5" s="1"/>
  <c r="P49" i="5"/>
  <c r="N50" i="5"/>
  <c r="Q50" i="5" s="1"/>
  <c r="R50" i="5" s="1"/>
  <c r="O50" i="5" s="1"/>
  <c r="P50" i="5"/>
  <c r="N51" i="5"/>
  <c r="Q51" i="5" s="1"/>
  <c r="R51" i="5" s="1"/>
  <c r="O51" i="5" s="1"/>
  <c r="P51" i="5"/>
  <c r="N52" i="5"/>
  <c r="Q52" i="5" s="1"/>
  <c r="R52" i="5" s="1"/>
  <c r="O52" i="5" s="1"/>
  <c r="P52" i="5"/>
  <c r="N53" i="5"/>
  <c r="Q53" i="5" s="1"/>
  <c r="R53" i="5" s="1"/>
  <c r="O53" i="5" s="1"/>
  <c r="P53" i="5"/>
  <c r="N54" i="5"/>
  <c r="Q54" i="5" s="1"/>
  <c r="R54" i="5" s="1"/>
  <c r="O54" i="5" s="1"/>
  <c r="P54" i="5"/>
  <c r="N55" i="5"/>
  <c r="Q55" i="5" s="1"/>
  <c r="R55" i="5" s="1"/>
  <c r="O55" i="5" s="1"/>
  <c r="P55" i="5"/>
  <c r="N56" i="5"/>
  <c r="Q56" i="5" s="1"/>
  <c r="R56" i="5" s="1"/>
  <c r="O56" i="5" s="1"/>
  <c r="P56" i="5"/>
  <c r="N57" i="5"/>
  <c r="Q57" i="5" s="1"/>
  <c r="R57" i="5" s="1"/>
  <c r="O57" i="5" s="1"/>
  <c r="P57" i="5"/>
  <c r="N58" i="5"/>
  <c r="Q58" i="5" s="1"/>
  <c r="R58" i="5" s="1"/>
  <c r="O58" i="5" s="1"/>
  <c r="P58" i="5"/>
  <c r="N59" i="5"/>
  <c r="Q59" i="5" s="1"/>
  <c r="R59" i="5" s="1"/>
  <c r="O59" i="5" s="1"/>
  <c r="P59" i="5"/>
  <c r="N60" i="5"/>
  <c r="Q60" i="5" s="1"/>
  <c r="R60" i="5" s="1"/>
  <c r="O60" i="5" s="1"/>
  <c r="P60" i="5"/>
  <c r="N61" i="5"/>
  <c r="Q61" i="5" s="1"/>
  <c r="R61" i="5" s="1"/>
  <c r="O61" i="5" s="1"/>
  <c r="P61" i="5"/>
  <c r="N62" i="5"/>
  <c r="Q62" i="5" s="1"/>
  <c r="R62" i="5" s="1"/>
  <c r="O62" i="5" s="1"/>
  <c r="P62" i="5"/>
  <c r="N63" i="5"/>
  <c r="Q63" i="5" s="1"/>
  <c r="R63" i="5" s="1"/>
  <c r="O63" i="5" s="1"/>
  <c r="P63" i="5"/>
  <c r="N64" i="5"/>
  <c r="Q64" i="5" s="1"/>
  <c r="R64" i="5" s="1"/>
  <c r="O64" i="5" s="1"/>
  <c r="P64" i="5"/>
  <c r="N65" i="5"/>
  <c r="Q65" i="5" s="1"/>
  <c r="R65" i="5" s="1"/>
  <c r="O65" i="5" s="1"/>
  <c r="P65" i="5"/>
  <c r="N66" i="5"/>
  <c r="Q66" i="5" s="1"/>
  <c r="R66" i="5" s="1"/>
  <c r="O66" i="5" s="1"/>
  <c r="P66" i="5"/>
  <c r="N67" i="5"/>
  <c r="Q67" i="5" s="1"/>
  <c r="R67" i="5" s="1"/>
  <c r="O67" i="5" s="1"/>
  <c r="P67" i="5"/>
  <c r="N68" i="5"/>
  <c r="Q68" i="5" s="1"/>
  <c r="R68" i="5" s="1"/>
  <c r="O68" i="5" s="1"/>
  <c r="P68" i="5"/>
  <c r="N69" i="5"/>
  <c r="Q69" i="5" s="1"/>
  <c r="R69" i="5" s="1"/>
  <c r="O69" i="5" s="1"/>
  <c r="P69" i="5"/>
  <c r="N70" i="5"/>
  <c r="Q70" i="5" s="1"/>
  <c r="R70" i="5" s="1"/>
  <c r="O70" i="5" s="1"/>
  <c r="P70" i="5"/>
  <c r="N71" i="5"/>
  <c r="Q71" i="5" s="1"/>
  <c r="R71" i="5" s="1"/>
  <c r="O71" i="5" s="1"/>
  <c r="P71" i="5"/>
  <c r="N72" i="5"/>
  <c r="Q72" i="5" s="1"/>
  <c r="R72" i="5" s="1"/>
  <c r="O72" i="5" s="1"/>
  <c r="P72" i="5"/>
  <c r="N73" i="5"/>
  <c r="Q73" i="5" s="1"/>
  <c r="R73" i="5" s="1"/>
  <c r="O73" i="5" s="1"/>
  <c r="P73" i="5"/>
  <c r="N74" i="5"/>
  <c r="Q74" i="5" s="1"/>
  <c r="R74" i="5" s="1"/>
  <c r="O74" i="5" s="1"/>
  <c r="P74" i="5"/>
  <c r="N75" i="5"/>
  <c r="Q75" i="5" s="1"/>
  <c r="R75" i="5" s="1"/>
  <c r="O75" i="5" s="1"/>
  <c r="P75" i="5"/>
  <c r="N76" i="5"/>
  <c r="Q76" i="5" s="1"/>
  <c r="R76" i="5" s="1"/>
  <c r="O76" i="5" s="1"/>
  <c r="P76" i="5"/>
  <c r="N77" i="5"/>
  <c r="Q77" i="5" s="1"/>
  <c r="R77" i="5" s="1"/>
  <c r="O77" i="5" s="1"/>
  <c r="P77" i="5"/>
  <c r="N78" i="5"/>
  <c r="Q78" i="5" s="1"/>
  <c r="R78" i="5" s="1"/>
  <c r="O78" i="5" s="1"/>
  <c r="P78" i="5"/>
  <c r="N79" i="5"/>
  <c r="Q79" i="5" s="1"/>
  <c r="R79" i="5" s="1"/>
  <c r="O79" i="5" s="1"/>
  <c r="P79" i="5"/>
  <c r="N80" i="5"/>
  <c r="Q80" i="5" s="1"/>
  <c r="R80" i="5" s="1"/>
  <c r="O80" i="5" s="1"/>
  <c r="P80" i="5"/>
  <c r="N81" i="5"/>
  <c r="Q81" i="5" s="1"/>
  <c r="R81" i="5" s="1"/>
  <c r="O81" i="5" s="1"/>
  <c r="P81" i="5"/>
  <c r="N82" i="5"/>
  <c r="Q82" i="5" s="1"/>
  <c r="R82" i="5" s="1"/>
  <c r="O82" i="5" s="1"/>
  <c r="P82" i="5"/>
  <c r="N83" i="5"/>
  <c r="Q83" i="5" s="1"/>
  <c r="R83" i="5" s="1"/>
  <c r="O83" i="5" s="1"/>
  <c r="P83" i="5"/>
  <c r="N84" i="5"/>
  <c r="Q84" i="5" s="1"/>
  <c r="R84" i="5" s="1"/>
  <c r="O84" i="5" s="1"/>
  <c r="P84" i="5"/>
  <c r="N85" i="5"/>
  <c r="Q85" i="5" s="1"/>
  <c r="R85" i="5" s="1"/>
  <c r="O85" i="5" s="1"/>
  <c r="P85" i="5"/>
  <c r="N86" i="5"/>
  <c r="Q86" i="5" s="1"/>
  <c r="R86" i="5" s="1"/>
  <c r="O86" i="5" s="1"/>
  <c r="P86" i="5"/>
  <c r="N87" i="5"/>
  <c r="Q87" i="5" s="1"/>
  <c r="R87" i="5" s="1"/>
  <c r="O87" i="5" s="1"/>
  <c r="P87" i="5"/>
  <c r="N88" i="5"/>
  <c r="Q88" i="5" s="1"/>
  <c r="R88" i="5" s="1"/>
  <c r="O88" i="5" s="1"/>
  <c r="P88" i="5"/>
  <c r="N89" i="5"/>
  <c r="Q89" i="5" s="1"/>
  <c r="R89" i="5" s="1"/>
  <c r="O89" i="5" s="1"/>
  <c r="P89" i="5"/>
  <c r="N90" i="5"/>
  <c r="Q90" i="5" s="1"/>
  <c r="R90" i="5" s="1"/>
  <c r="O90" i="5" s="1"/>
  <c r="P90" i="5"/>
  <c r="N91" i="5"/>
  <c r="Q91" i="5" s="1"/>
  <c r="R91" i="5" s="1"/>
  <c r="O91" i="5" s="1"/>
  <c r="P91" i="5"/>
  <c r="N92" i="5"/>
  <c r="Q92" i="5" s="1"/>
  <c r="R92" i="5" s="1"/>
  <c r="O92" i="5" s="1"/>
  <c r="P92" i="5"/>
  <c r="N93" i="5"/>
  <c r="Q93" i="5" s="1"/>
  <c r="R93" i="5" s="1"/>
  <c r="O93" i="5" s="1"/>
  <c r="P93" i="5"/>
  <c r="N94" i="5"/>
  <c r="Q94" i="5" s="1"/>
  <c r="R94" i="5" s="1"/>
  <c r="O94" i="5" s="1"/>
  <c r="P94" i="5"/>
  <c r="N95" i="5"/>
  <c r="Q95" i="5" s="1"/>
  <c r="R95" i="5" s="1"/>
  <c r="O95" i="5" s="1"/>
  <c r="P95" i="5"/>
  <c r="N96" i="5"/>
  <c r="Q96" i="5" s="1"/>
  <c r="R96" i="5" s="1"/>
  <c r="O96" i="5" s="1"/>
  <c r="P96" i="5"/>
  <c r="N97" i="5"/>
  <c r="Q97" i="5" s="1"/>
  <c r="R97" i="5" s="1"/>
  <c r="O97" i="5" s="1"/>
  <c r="P97" i="5"/>
  <c r="N98" i="5"/>
  <c r="Q98" i="5" s="1"/>
  <c r="R98" i="5" s="1"/>
  <c r="O98" i="5" s="1"/>
  <c r="P98" i="5"/>
  <c r="N99" i="5"/>
  <c r="Q99" i="5" s="1"/>
  <c r="R99" i="5" s="1"/>
  <c r="O99" i="5" s="1"/>
  <c r="P99" i="5"/>
  <c r="N100" i="5"/>
  <c r="Q100" i="5" s="1"/>
  <c r="R100" i="5" s="1"/>
  <c r="O100" i="5" s="1"/>
  <c r="P100" i="5"/>
  <c r="N101" i="5"/>
  <c r="Q101" i="5" s="1"/>
  <c r="R101" i="5" s="1"/>
  <c r="O101" i="5" s="1"/>
  <c r="P101" i="5"/>
  <c r="N102" i="5"/>
  <c r="Q102" i="5" s="1"/>
  <c r="R102" i="5" s="1"/>
  <c r="O102" i="5" s="1"/>
  <c r="P102" i="5"/>
  <c r="N104" i="5"/>
  <c r="Q104" i="5" s="1"/>
  <c r="R104" i="5" s="1"/>
  <c r="O104" i="5" s="1"/>
  <c r="P104" i="5"/>
  <c r="N105" i="5"/>
  <c r="Q105" i="5" s="1"/>
  <c r="R105" i="5" s="1"/>
  <c r="O105" i="5" s="1"/>
  <c r="P105" i="5"/>
  <c r="N106" i="5"/>
  <c r="Q106" i="5" s="1"/>
  <c r="R106" i="5" s="1"/>
  <c r="O106" i="5" s="1"/>
  <c r="P106" i="5"/>
  <c r="N107" i="5"/>
  <c r="Q107" i="5" s="1"/>
  <c r="R107" i="5" s="1"/>
  <c r="O107" i="5" s="1"/>
  <c r="P107" i="5"/>
  <c r="N108" i="5"/>
  <c r="Q108" i="5" s="1"/>
  <c r="R108" i="5" s="1"/>
  <c r="O108" i="5" s="1"/>
  <c r="P108" i="5"/>
  <c r="N109" i="5"/>
  <c r="Q109" i="5" s="1"/>
  <c r="R109" i="5" s="1"/>
  <c r="O109" i="5" s="1"/>
  <c r="P109" i="5"/>
  <c r="N110" i="5"/>
  <c r="Q110" i="5" s="1"/>
  <c r="R110" i="5" s="1"/>
  <c r="O110" i="5" s="1"/>
  <c r="P110" i="5"/>
  <c r="N111" i="5"/>
  <c r="Q111" i="5" s="1"/>
  <c r="R111" i="5" s="1"/>
  <c r="O111" i="5" s="1"/>
  <c r="P111" i="5"/>
  <c r="N112" i="5"/>
  <c r="Q112" i="5" s="1"/>
  <c r="R112" i="5" s="1"/>
  <c r="O112" i="5" s="1"/>
  <c r="P112" i="5"/>
  <c r="N113" i="5"/>
  <c r="Q113" i="5" s="1"/>
  <c r="R113" i="5" s="1"/>
  <c r="O113" i="5" s="1"/>
  <c r="P113" i="5"/>
  <c r="N114" i="5"/>
  <c r="Q114" i="5" s="1"/>
  <c r="R114" i="5" s="1"/>
  <c r="O114" i="5" s="1"/>
  <c r="P114" i="5"/>
  <c r="N115" i="5"/>
  <c r="Q115" i="5" s="1"/>
  <c r="R115" i="5" s="1"/>
  <c r="O115" i="5" s="1"/>
  <c r="P115" i="5"/>
  <c r="N116" i="5"/>
  <c r="Q116" i="5" s="1"/>
  <c r="R116" i="5" s="1"/>
  <c r="O116" i="5" s="1"/>
  <c r="P116" i="5"/>
  <c r="N117" i="5"/>
  <c r="Q117" i="5" s="1"/>
  <c r="R117" i="5" s="1"/>
  <c r="O117" i="5" s="1"/>
  <c r="P117" i="5"/>
  <c r="N118" i="5"/>
  <c r="Q118" i="5" s="1"/>
  <c r="R118" i="5" s="1"/>
  <c r="O118" i="5" s="1"/>
  <c r="P118" i="5"/>
  <c r="N119" i="5"/>
  <c r="Q119" i="5" s="1"/>
  <c r="R119" i="5" s="1"/>
  <c r="O119" i="5" s="1"/>
  <c r="P119" i="5"/>
  <c r="N120" i="5"/>
  <c r="Q120" i="5" s="1"/>
  <c r="R120" i="5" s="1"/>
  <c r="O120" i="5" s="1"/>
  <c r="P120" i="5"/>
  <c r="N121" i="5"/>
  <c r="Q121" i="5" s="1"/>
  <c r="R121" i="5" s="1"/>
  <c r="O121" i="5" s="1"/>
  <c r="P121" i="5"/>
  <c r="N122" i="5"/>
  <c r="Q122" i="5" s="1"/>
  <c r="R122" i="5" s="1"/>
  <c r="O122" i="5" s="1"/>
  <c r="P122" i="5"/>
  <c r="N123" i="5"/>
  <c r="Q123" i="5" s="1"/>
  <c r="R123" i="5" s="1"/>
  <c r="O123" i="5" s="1"/>
  <c r="P123" i="5"/>
  <c r="N124" i="5"/>
  <c r="Q124" i="5" s="1"/>
  <c r="R124" i="5" s="1"/>
  <c r="O124" i="5" s="1"/>
  <c r="P124" i="5"/>
  <c r="N125" i="5"/>
  <c r="Q125" i="5" s="1"/>
  <c r="R125" i="5" s="1"/>
  <c r="O125" i="5" s="1"/>
  <c r="P125" i="5"/>
  <c r="N126" i="5"/>
  <c r="Q126" i="5" s="1"/>
  <c r="R126" i="5" s="1"/>
  <c r="O126" i="5" s="1"/>
  <c r="P126" i="5"/>
  <c r="N127" i="5"/>
  <c r="Q127" i="5" s="1"/>
  <c r="R127" i="5" s="1"/>
  <c r="O127" i="5" s="1"/>
  <c r="P127" i="5"/>
  <c r="N128" i="5"/>
  <c r="Q128" i="5" s="1"/>
  <c r="R128" i="5" s="1"/>
  <c r="O128" i="5" s="1"/>
  <c r="P128" i="5"/>
  <c r="N129" i="5"/>
  <c r="Q129" i="5" s="1"/>
  <c r="R129" i="5" s="1"/>
  <c r="O129" i="5" s="1"/>
  <c r="P129" i="5"/>
  <c r="N130" i="5"/>
  <c r="Q130" i="5" s="1"/>
  <c r="R130" i="5" s="1"/>
  <c r="O130" i="5" s="1"/>
  <c r="P130" i="5"/>
  <c r="N131" i="5"/>
  <c r="Q131" i="5" s="1"/>
  <c r="R131" i="5" s="1"/>
  <c r="O131" i="5" s="1"/>
  <c r="P131" i="5"/>
  <c r="N132" i="5"/>
  <c r="Q132" i="5" s="1"/>
  <c r="R132" i="5" s="1"/>
  <c r="O132" i="5" s="1"/>
  <c r="P132" i="5"/>
  <c r="N133" i="5"/>
  <c r="Q133" i="5" s="1"/>
  <c r="R133" i="5" s="1"/>
  <c r="O133" i="5" s="1"/>
  <c r="P133" i="5"/>
  <c r="N134" i="5"/>
  <c r="Q134" i="5" s="1"/>
  <c r="R134" i="5" s="1"/>
  <c r="O134" i="5" s="1"/>
  <c r="P134" i="5"/>
  <c r="N135" i="5"/>
  <c r="Q135" i="5" s="1"/>
  <c r="R135" i="5" s="1"/>
  <c r="O135" i="5" s="1"/>
  <c r="P135" i="5"/>
  <c r="N136" i="5"/>
  <c r="Q136" i="5" s="1"/>
  <c r="R136" i="5" s="1"/>
  <c r="O136" i="5" s="1"/>
  <c r="P136" i="5"/>
  <c r="N137" i="5"/>
  <c r="Q137" i="5" s="1"/>
  <c r="R137" i="5" s="1"/>
  <c r="O137" i="5" s="1"/>
  <c r="P137" i="5"/>
  <c r="N138" i="5"/>
  <c r="Q138" i="5" s="1"/>
  <c r="R138" i="5" s="1"/>
  <c r="O138" i="5" s="1"/>
  <c r="P138" i="5"/>
  <c r="N139" i="5"/>
  <c r="Q139" i="5" s="1"/>
  <c r="R139" i="5" s="1"/>
  <c r="O139" i="5" s="1"/>
  <c r="P139" i="5"/>
  <c r="N140" i="5"/>
  <c r="Q140" i="5" s="1"/>
  <c r="R140" i="5" s="1"/>
  <c r="O140" i="5" s="1"/>
  <c r="P140" i="5"/>
  <c r="N141" i="5"/>
  <c r="Q141" i="5" s="1"/>
  <c r="R141" i="5" s="1"/>
  <c r="O141" i="5" s="1"/>
  <c r="P141" i="5"/>
  <c r="N142" i="5"/>
  <c r="Q142" i="5" s="1"/>
  <c r="R142" i="5" s="1"/>
  <c r="O142" i="5" s="1"/>
  <c r="P142" i="5"/>
  <c r="N143" i="5"/>
  <c r="Q143" i="5" s="1"/>
  <c r="R143" i="5" s="1"/>
  <c r="O143" i="5" s="1"/>
  <c r="P143" i="5"/>
  <c r="N144" i="5"/>
  <c r="Q144" i="5" s="1"/>
  <c r="R144" i="5" s="1"/>
  <c r="O144" i="5" s="1"/>
  <c r="P144" i="5"/>
  <c r="N145" i="5"/>
  <c r="Q145" i="5" s="1"/>
  <c r="R145" i="5" s="1"/>
  <c r="O145" i="5" s="1"/>
  <c r="P145" i="5"/>
  <c r="N146" i="5"/>
  <c r="Q146" i="5" s="1"/>
  <c r="R146" i="5" s="1"/>
  <c r="O146" i="5" s="1"/>
  <c r="P146" i="5"/>
  <c r="N147" i="5"/>
  <c r="Q147" i="5" s="1"/>
  <c r="R147" i="5" s="1"/>
  <c r="O147" i="5" s="1"/>
  <c r="P147" i="5"/>
  <c r="N148" i="5"/>
  <c r="Q148" i="5" s="1"/>
  <c r="R148" i="5" s="1"/>
  <c r="O148" i="5" s="1"/>
  <c r="P148" i="5"/>
  <c r="N149" i="5"/>
  <c r="Q149" i="5" s="1"/>
  <c r="R149" i="5" s="1"/>
  <c r="O149" i="5" s="1"/>
  <c r="P149" i="5"/>
  <c r="N150" i="5"/>
  <c r="Q150" i="5" s="1"/>
  <c r="R150" i="5" s="1"/>
  <c r="O150" i="5" s="1"/>
  <c r="P150" i="5"/>
  <c r="N151" i="5"/>
  <c r="Q151" i="5" s="1"/>
  <c r="R151" i="5" s="1"/>
  <c r="O151" i="5" s="1"/>
  <c r="P151" i="5"/>
  <c r="N152" i="5"/>
  <c r="Q152" i="5" s="1"/>
  <c r="R152" i="5" s="1"/>
  <c r="O152" i="5" s="1"/>
  <c r="P152" i="5"/>
  <c r="N153" i="5"/>
  <c r="Q153" i="5" s="1"/>
  <c r="R153" i="5" s="1"/>
  <c r="O153" i="5" s="1"/>
  <c r="P153" i="5"/>
  <c r="N154" i="5"/>
  <c r="Q154" i="5" s="1"/>
  <c r="R154" i="5" s="1"/>
  <c r="O154" i="5" s="1"/>
  <c r="P154" i="5"/>
  <c r="N155" i="5"/>
  <c r="Q155" i="5" s="1"/>
  <c r="R155" i="5" s="1"/>
  <c r="O155" i="5" s="1"/>
  <c r="P155" i="5"/>
  <c r="N156" i="5"/>
  <c r="Q156" i="5" s="1"/>
  <c r="R156" i="5" s="1"/>
  <c r="O156" i="5" s="1"/>
  <c r="P156" i="5"/>
  <c r="N157" i="5"/>
  <c r="Q157" i="5" s="1"/>
  <c r="R157" i="5" s="1"/>
  <c r="O157" i="5" s="1"/>
  <c r="P157" i="5"/>
  <c r="N158" i="5"/>
  <c r="Q158" i="5" s="1"/>
  <c r="R158" i="5" s="1"/>
  <c r="O158" i="5" s="1"/>
  <c r="P158" i="5"/>
  <c r="N159" i="5"/>
  <c r="Q159" i="5" s="1"/>
  <c r="R159" i="5" s="1"/>
  <c r="O159" i="5" s="1"/>
  <c r="P159" i="5"/>
  <c r="N160" i="5"/>
  <c r="Q160" i="5" s="1"/>
  <c r="R160" i="5" s="1"/>
  <c r="O160" i="5" s="1"/>
  <c r="P160" i="5"/>
  <c r="N161" i="5"/>
  <c r="Q161" i="5" s="1"/>
  <c r="R161" i="5" s="1"/>
  <c r="O161" i="5" s="1"/>
  <c r="P161" i="5"/>
  <c r="N162" i="5"/>
  <c r="Q162" i="5" s="1"/>
  <c r="R162" i="5" s="1"/>
  <c r="O162" i="5" s="1"/>
  <c r="P162" i="5"/>
  <c r="N163" i="5"/>
  <c r="Q163" i="5" s="1"/>
  <c r="R163" i="5" s="1"/>
  <c r="O163" i="5" s="1"/>
  <c r="P163" i="5"/>
  <c r="N164" i="5"/>
  <c r="Q164" i="5" s="1"/>
  <c r="R164" i="5" s="1"/>
  <c r="O164" i="5" s="1"/>
  <c r="P164" i="5"/>
  <c r="N165" i="5"/>
  <c r="Q165" i="5" s="1"/>
  <c r="R165" i="5" s="1"/>
  <c r="O165" i="5" s="1"/>
  <c r="P165" i="5"/>
  <c r="N166" i="5"/>
  <c r="Q166" i="5" s="1"/>
  <c r="R166" i="5" s="1"/>
  <c r="O166" i="5" s="1"/>
  <c r="P166" i="5"/>
  <c r="N167" i="5"/>
  <c r="Q167" i="5" s="1"/>
  <c r="R167" i="5" s="1"/>
  <c r="O167" i="5" s="1"/>
  <c r="P167" i="5"/>
  <c r="N168" i="5"/>
  <c r="Q168" i="5" s="1"/>
  <c r="R168" i="5" s="1"/>
  <c r="O168" i="5" s="1"/>
  <c r="P168" i="5"/>
  <c r="N169" i="5"/>
  <c r="Q169" i="5" s="1"/>
  <c r="R169" i="5" s="1"/>
  <c r="O169" i="5" s="1"/>
  <c r="P169" i="5"/>
  <c r="N170" i="5"/>
  <c r="Q170" i="5" s="1"/>
  <c r="R170" i="5" s="1"/>
  <c r="O170" i="5" s="1"/>
  <c r="P170" i="5"/>
  <c r="N171" i="5"/>
  <c r="Q171" i="5" s="1"/>
  <c r="R171" i="5" s="1"/>
  <c r="O171" i="5" s="1"/>
  <c r="P171" i="5"/>
  <c r="N172" i="5"/>
  <c r="Q172" i="5" s="1"/>
  <c r="R172" i="5" s="1"/>
  <c r="O172" i="5" s="1"/>
  <c r="P172" i="5"/>
  <c r="N173" i="5"/>
  <c r="Q173" i="5" s="1"/>
  <c r="R173" i="5" s="1"/>
  <c r="O173" i="5" s="1"/>
  <c r="P173" i="5"/>
  <c r="N174" i="5"/>
  <c r="Q174" i="5" s="1"/>
  <c r="R174" i="5" s="1"/>
  <c r="O174" i="5" s="1"/>
  <c r="P174" i="5"/>
  <c r="N175" i="5"/>
  <c r="Q175" i="5" s="1"/>
  <c r="R175" i="5" s="1"/>
  <c r="O175" i="5" s="1"/>
  <c r="P175" i="5"/>
  <c r="N176" i="5"/>
  <c r="Q176" i="5" s="1"/>
  <c r="R176" i="5" s="1"/>
  <c r="O176" i="5" s="1"/>
  <c r="P176" i="5"/>
  <c r="N177" i="5"/>
  <c r="Q177" i="5" s="1"/>
  <c r="R177" i="5" s="1"/>
  <c r="O177" i="5" s="1"/>
  <c r="P177" i="5"/>
  <c r="N178" i="5"/>
  <c r="Q178" i="5" s="1"/>
  <c r="R178" i="5" s="1"/>
  <c r="O178" i="5" s="1"/>
  <c r="P178" i="5"/>
  <c r="N179" i="5"/>
  <c r="Q179" i="5" s="1"/>
  <c r="R179" i="5" s="1"/>
  <c r="O179" i="5" s="1"/>
  <c r="P179" i="5"/>
  <c r="N181" i="5"/>
  <c r="Q181" i="5" s="1"/>
  <c r="R181" i="5" s="1"/>
  <c r="O181" i="5" s="1"/>
  <c r="P181" i="5"/>
  <c r="N182" i="5"/>
  <c r="Q182" i="5" s="1"/>
  <c r="R182" i="5" s="1"/>
  <c r="O182" i="5" s="1"/>
  <c r="P182" i="5"/>
  <c r="N183" i="5"/>
  <c r="Q183" i="5" s="1"/>
  <c r="R183" i="5" s="1"/>
  <c r="O183" i="5" s="1"/>
  <c r="P183" i="5"/>
  <c r="N184" i="5"/>
  <c r="Q184" i="5" s="1"/>
  <c r="R184" i="5" s="1"/>
  <c r="O184" i="5" s="1"/>
  <c r="P184" i="5"/>
  <c r="N185" i="5"/>
  <c r="Q185" i="5" s="1"/>
  <c r="R185" i="5" s="1"/>
  <c r="O185" i="5" s="1"/>
  <c r="P185" i="5"/>
  <c r="N186" i="5"/>
  <c r="Q186" i="5" s="1"/>
  <c r="R186" i="5" s="1"/>
  <c r="O186" i="5" s="1"/>
  <c r="P186" i="5"/>
  <c r="N187" i="5"/>
  <c r="Q187" i="5" s="1"/>
  <c r="R187" i="5" s="1"/>
  <c r="O187" i="5" s="1"/>
  <c r="P187" i="5"/>
  <c r="N188" i="5"/>
  <c r="Q188" i="5" s="1"/>
  <c r="R188" i="5" s="1"/>
  <c r="O188" i="5" s="1"/>
  <c r="P188" i="5"/>
  <c r="N189" i="5"/>
  <c r="Q189" i="5" s="1"/>
  <c r="R189" i="5" s="1"/>
  <c r="O189" i="5" s="1"/>
  <c r="P189" i="5"/>
  <c r="N190" i="5"/>
  <c r="Q190" i="5" s="1"/>
  <c r="R190" i="5" s="1"/>
  <c r="O190" i="5" s="1"/>
  <c r="P190" i="5"/>
  <c r="N191" i="5"/>
  <c r="Q191" i="5" s="1"/>
  <c r="R191" i="5" s="1"/>
  <c r="O191" i="5" s="1"/>
  <c r="P191" i="5"/>
  <c r="N192" i="5"/>
  <c r="Q192" i="5" s="1"/>
  <c r="R192" i="5" s="1"/>
  <c r="O192" i="5" s="1"/>
  <c r="P192" i="5"/>
  <c r="N193" i="5"/>
  <c r="Q193" i="5" s="1"/>
  <c r="R193" i="5" s="1"/>
  <c r="O193" i="5" s="1"/>
  <c r="P193" i="5"/>
  <c r="N194" i="5"/>
  <c r="Q194" i="5" s="1"/>
  <c r="R194" i="5" s="1"/>
  <c r="O194" i="5" s="1"/>
  <c r="P194" i="5"/>
  <c r="N195" i="5"/>
  <c r="Q195" i="5" s="1"/>
  <c r="R195" i="5" s="1"/>
  <c r="O195" i="5" s="1"/>
  <c r="P195" i="5"/>
  <c r="N196" i="5"/>
  <c r="Q196" i="5" s="1"/>
  <c r="R196" i="5" s="1"/>
  <c r="O196" i="5" s="1"/>
  <c r="P196" i="5"/>
  <c r="N197" i="5"/>
  <c r="Q197" i="5" s="1"/>
  <c r="R197" i="5" s="1"/>
  <c r="O197" i="5" s="1"/>
  <c r="P197" i="5"/>
  <c r="N198" i="5"/>
  <c r="Q198" i="5" s="1"/>
  <c r="R198" i="5" s="1"/>
  <c r="O198" i="5" s="1"/>
  <c r="P198" i="5"/>
  <c r="N199" i="5"/>
  <c r="Q199" i="5" s="1"/>
  <c r="R199" i="5" s="1"/>
  <c r="O199" i="5" s="1"/>
  <c r="P199" i="5"/>
  <c r="N200" i="5"/>
  <c r="Q200" i="5" s="1"/>
  <c r="R200" i="5" s="1"/>
  <c r="O200" i="5" s="1"/>
  <c r="P200" i="5"/>
  <c r="N201" i="5"/>
  <c r="Q201" i="5" s="1"/>
  <c r="R201" i="5" s="1"/>
  <c r="O201" i="5" s="1"/>
  <c r="P201" i="5"/>
  <c r="N202" i="5"/>
  <c r="Q202" i="5" s="1"/>
  <c r="R202" i="5" s="1"/>
  <c r="O202" i="5" s="1"/>
  <c r="P202" i="5"/>
  <c r="N203" i="5"/>
  <c r="Q203" i="5" s="1"/>
  <c r="R203" i="5" s="1"/>
  <c r="O203" i="5" s="1"/>
  <c r="P203" i="5"/>
  <c r="N205" i="5"/>
  <c r="Q205" i="5" s="1"/>
  <c r="R205" i="5" s="1"/>
  <c r="O205" i="5" s="1"/>
  <c r="P205" i="5"/>
  <c r="N206" i="5"/>
  <c r="Q206" i="5" s="1"/>
  <c r="R206" i="5" s="1"/>
  <c r="O206" i="5" s="1"/>
  <c r="P206" i="5"/>
  <c r="N207" i="5"/>
  <c r="Q207" i="5" s="1"/>
  <c r="R207" i="5" s="1"/>
  <c r="O207" i="5" s="1"/>
  <c r="P207" i="5"/>
  <c r="N208" i="5"/>
  <c r="Q208" i="5" s="1"/>
  <c r="R208" i="5" s="1"/>
  <c r="O208" i="5" s="1"/>
  <c r="P208" i="5"/>
  <c r="N209" i="5"/>
  <c r="Q209" i="5" s="1"/>
  <c r="R209" i="5" s="1"/>
  <c r="O209" i="5" s="1"/>
  <c r="P209" i="5"/>
  <c r="N210" i="5"/>
  <c r="Q210" i="5" s="1"/>
  <c r="R210" i="5" s="1"/>
  <c r="O210" i="5" s="1"/>
  <c r="P210" i="5"/>
  <c r="N211" i="5"/>
  <c r="Q211" i="5" s="1"/>
  <c r="R211" i="5" s="1"/>
  <c r="O211" i="5" s="1"/>
  <c r="P211" i="5"/>
  <c r="N212" i="5"/>
  <c r="Q212" i="5" s="1"/>
  <c r="R212" i="5" s="1"/>
  <c r="O212" i="5" s="1"/>
  <c r="P212" i="5"/>
  <c r="N213" i="5"/>
  <c r="Q213" i="5" s="1"/>
  <c r="R213" i="5" s="1"/>
  <c r="O213" i="5" s="1"/>
  <c r="P213" i="5"/>
  <c r="N214" i="5"/>
  <c r="Q214" i="5" s="1"/>
  <c r="R214" i="5" s="1"/>
  <c r="O214" i="5" s="1"/>
  <c r="P214" i="5"/>
  <c r="N215" i="5"/>
  <c r="Q215" i="5" s="1"/>
  <c r="R215" i="5" s="1"/>
  <c r="O215" i="5" s="1"/>
  <c r="P215" i="5"/>
  <c r="N216" i="5"/>
  <c r="Q216" i="5" s="1"/>
  <c r="R216" i="5" s="1"/>
  <c r="O216" i="5" s="1"/>
  <c r="P216" i="5"/>
  <c r="N217" i="5"/>
  <c r="Q217" i="5" s="1"/>
  <c r="R217" i="5" s="1"/>
  <c r="O217" i="5" s="1"/>
  <c r="P217" i="5"/>
  <c r="N218" i="5"/>
  <c r="Q218" i="5" s="1"/>
  <c r="R218" i="5" s="1"/>
  <c r="O218" i="5" s="1"/>
  <c r="P218" i="5"/>
  <c r="N219" i="5"/>
  <c r="Q219" i="5" s="1"/>
  <c r="R219" i="5" s="1"/>
  <c r="O219" i="5" s="1"/>
  <c r="P219" i="5"/>
  <c r="N220" i="5"/>
  <c r="Q220" i="5" s="1"/>
  <c r="R220" i="5" s="1"/>
  <c r="O220" i="5" s="1"/>
  <c r="P220" i="5"/>
  <c r="N221" i="5"/>
  <c r="Q221" i="5" s="1"/>
  <c r="R221" i="5" s="1"/>
  <c r="O221" i="5" s="1"/>
  <c r="P221" i="5"/>
  <c r="N222" i="5"/>
  <c r="Q222" i="5" s="1"/>
  <c r="R222" i="5" s="1"/>
  <c r="O222" i="5" s="1"/>
  <c r="P222" i="5"/>
  <c r="N223" i="5"/>
  <c r="Q223" i="5" s="1"/>
  <c r="R223" i="5" s="1"/>
  <c r="O223" i="5" s="1"/>
  <c r="P223" i="5"/>
  <c r="N224" i="5"/>
  <c r="Q224" i="5" s="1"/>
  <c r="R224" i="5" s="1"/>
  <c r="O224" i="5" s="1"/>
  <c r="P224" i="5"/>
  <c r="N225" i="5"/>
  <c r="Q225" i="5" s="1"/>
  <c r="R225" i="5" s="1"/>
  <c r="O225" i="5" s="1"/>
  <c r="P225" i="5"/>
  <c r="N226" i="5"/>
  <c r="Q226" i="5" s="1"/>
  <c r="R226" i="5" s="1"/>
  <c r="O226" i="5" s="1"/>
  <c r="P226" i="5"/>
  <c r="N227" i="5"/>
  <c r="Q227" i="5" s="1"/>
  <c r="R227" i="5" s="1"/>
  <c r="O227" i="5" s="1"/>
  <c r="P227" i="5"/>
  <c r="N228" i="5"/>
  <c r="Q228" i="5" s="1"/>
  <c r="R228" i="5" s="1"/>
  <c r="O228" i="5" s="1"/>
  <c r="P228" i="5"/>
  <c r="N229" i="5"/>
  <c r="Q229" i="5" s="1"/>
  <c r="R229" i="5" s="1"/>
  <c r="O229" i="5" s="1"/>
  <c r="P229" i="5"/>
  <c r="N230" i="5"/>
  <c r="Q230" i="5" s="1"/>
  <c r="R230" i="5" s="1"/>
  <c r="O230" i="5" s="1"/>
  <c r="P230" i="5"/>
  <c r="N231" i="5"/>
  <c r="Q231" i="5" s="1"/>
  <c r="R231" i="5" s="1"/>
  <c r="O231" i="5" s="1"/>
  <c r="P231" i="5"/>
  <c r="N232" i="5"/>
  <c r="Q232" i="5" s="1"/>
  <c r="R232" i="5" s="1"/>
  <c r="O232" i="5" s="1"/>
  <c r="P232" i="5"/>
  <c r="N233" i="5"/>
  <c r="Q233" i="5" s="1"/>
  <c r="R233" i="5" s="1"/>
  <c r="O233" i="5" s="1"/>
  <c r="P233" i="5"/>
  <c r="N234" i="5"/>
  <c r="Q234" i="5" s="1"/>
  <c r="R234" i="5" s="1"/>
  <c r="O234" i="5" s="1"/>
  <c r="P234" i="5"/>
  <c r="N235" i="5"/>
  <c r="Q235" i="5" s="1"/>
  <c r="R235" i="5" s="1"/>
  <c r="O235" i="5" s="1"/>
  <c r="P235" i="5"/>
  <c r="N236" i="5"/>
  <c r="Q236" i="5" s="1"/>
  <c r="R236" i="5" s="1"/>
  <c r="O236" i="5" s="1"/>
  <c r="P236" i="5"/>
  <c r="N238" i="5"/>
  <c r="Q238" i="5" s="1"/>
  <c r="R238" i="5" s="1"/>
  <c r="O238" i="5" s="1"/>
  <c r="P238" i="5"/>
  <c r="N239" i="5"/>
  <c r="Q239" i="5" s="1"/>
  <c r="R239" i="5" s="1"/>
  <c r="O239" i="5" s="1"/>
  <c r="P239" i="5"/>
  <c r="N240" i="5"/>
  <c r="Q240" i="5" s="1"/>
  <c r="R240" i="5" s="1"/>
  <c r="O240" i="5" s="1"/>
  <c r="P240" i="5"/>
  <c r="N241" i="5"/>
  <c r="Q241" i="5" s="1"/>
  <c r="R241" i="5" s="1"/>
  <c r="O241" i="5" s="1"/>
  <c r="P241" i="5"/>
  <c r="N242" i="5"/>
  <c r="Q242" i="5" s="1"/>
  <c r="R242" i="5" s="1"/>
  <c r="O242" i="5" s="1"/>
  <c r="P242" i="5"/>
  <c r="N243" i="5"/>
  <c r="Q243" i="5" s="1"/>
  <c r="R243" i="5" s="1"/>
  <c r="O243" i="5" s="1"/>
  <c r="P243" i="5"/>
  <c r="N244" i="5"/>
  <c r="Q244" i="5" s="1"/>
  <c r="R244" i="5" s="1"/>
  <c r="O244" i="5" s="1"/>
  <c r="P244" i="5"/>
  <c r="N245" i="5"/>
  <c r="Q245" i="5" s="1"/>
  <c r="R245" i="5" s="1"/>
  <c r="O245" i="5" s="1"/>
  <c r="P245" i="5"/>
  <c r="N246" i="5"/>
  <c r="Q246" i="5" s="1"/>
  <c r="R246" i="5" s="1"/>
  <c r="O246" i="5" s="1"/>
  <c r="P246" i="5"/>
  <c r="N247" i="5"/>
  <c r="Q247" i="5" s="1"/>
  <c r="R247" i="5" s="1"/>
  <c r="O247" i="5" s="1"/>
  <c r="P247" i="5"/>
  <c r="N248" i="5"/>
  <c r="Q248" i="5" s="1"/>
  <c r="R248" i="5" s="1"/>
  <c r="O248" i="5" s="1"/>
  <c r="P248" i="5"/>
  <c r="N249" i="5"/>
  <c r="Q249" i="5" s="1"/>
  <c r="R249" i="5" s="1"/>
  <c r="O249" i="5" s="1"/>
  <c r="P249" i="5"/>
  <c r="N250" i="5"/>
  <c r="Q250" i="5" s="1"/>
  <c r="R250" i="5" s="1"/>
  <c r="O250" i="5" s="1"/>
  <c r="P250" i="5"/>
  <c r="N251" i="5"/>
  <c r="Q251" i="5" s="1"/>
  <c r="R251" i="5" s="1"/>
  <c r="O251" i="5" s="1"/>
  <c r="P251" i="5"/>
  <c r="N252" i="5"/>
  <c r="Q252" i="5" s="1"/>
  <c r="R252" i="5" s="1"/>
  <c r="O252" i="5" s="1"/>
  <c r="P252" i="5"/>
  <c r="N253" i="5"/>
  <c r="Q253" i="5" s="1"/>
  <c r="R253" i="5" s="1"/>
  <c r="O253" i="5" s="1"/>
  <c r="P253" i="5"/>
  <c r="N254" i="5"/>
  <c r="Q254" i="5" s="1"/>
  <c r="R254" i="5" s="1"/>
  <c r="O254" i="5" s="1"/>
  <c r="P254" i="5"/>
  <c r="N255" i="5"/>
  <c r="Q255" i="5" s="1"/>
  <c r="R255" i="5" s="1"/>
  <c r="O255" i="5" s="1"/>
  <c r="P255" i="5"/>
  <c r="N256" i="5"/>
  <c r="Q256" i="5" s="1"/>
  <c r="R256" i="5" s="1"/>
  <c r="O256" i="5" s="1"/>
  <c r="P256" i="5"/>
  <c r="N257" i="5"/>
  <c r="Q257" i="5" s="1"/>
  <c r="R257" i="5" s="1"/>
  <c r="O257" i="5" s="1"/>
  <c r="P257" i="5"/>
  <c r="N258" i="5"/>
  <c r="Q258" i="5" s="1"/>
  <c r="R258" i="5" s="1"/>
  <c r="O258" i="5" s="1"/>
  <c r="P258" i="5"/>
  <c r="N259" i="5"/>
  <c r="Q259" i="5" s="1"/>
  <c r="R259" i="5" s="1"/>
  <c r="O259" i="5" s="1"/>
  <c r="P259" i="5"/>
  <c r="N260" i="5"/>
  <c r="Q260" i="5" s="1"/>
  <c r="R260" i="5" s="1"/>
  <c r="O260" i="5" s="1"/>
  <c r="P260" i="5"/>
  <c r="N261" i="5"/>
  <c r="Q261" i="5" s="1"/>
  <c r="R261" i="5" s="1"/>
  <c r="O261" i="5" s="1"/>
  <c r="P261" i="5"/>
  <c r="N262" i="5"/>
  <c r="Q262" i="5" s="1"/>
  <c r="R262" i="5" s="1"/>
  <c r="O262" i="5" s="1"/>
  <c r="P262" i="5"/>
  <c r="N263" i="5"/>
  <c r="Q263" i="5" s="1"/>
  <c r="R263" i="5" s="1"/>
  <c r="O263" i="5" s="1"/>
  <c r="P263" i="5"/>
  <c r="N264" i="5"/>
  <c r="Q264" i="5" s="1"/>
  <c r="R264" i="5" s="1"/>
  <c r="O264" i="5" s="1"/>
  <c r="P264" i="5"/>
  <c r="N265" i="5"/>
  <c r="Q265" i="5" s="1"/>
  <c r="R265" i="5" s="1"/>
  <c r="O265" i="5" s="1"/>
  <c r="P265" i="5"/>
  <c r="N266" i="5"/>
  <c r="Q266" i="5" s="1"/>
  <c r="R266" i="5" s="1"/>
  <c r="O266" i="5" s="1"/>
  <c r="P266" i="5"/>
  <c r="N267" i="5"/>
  <c r="Q267" i="5" s="1"/>
  <c r="R267" i="5" s="1"/>
  <c r="O267" i="5"/>
  <c r="P267" i="5"/>
  <c r="N268" i="5"/>
  <c r="Q268" i="5" s="1"/>
  <c r="R268" i="5" s="1"/>
  <c r="O268" i="5" s="1"/>
  <c r="P268" i="5"/>
  <c r="N269" i="5"/>
  <c r="Q269" i="5" s="1"/>
  <c r="R269" i="5" s="1"/>
  <c r="O269" i="5" s="1"/>
  <c r="P269" i="5"/>
  <c r="R19" i="12"/>
  <c r="S19" i="12" s="1"/>
  <c r="Q19" i="12" s="1"/>
  <c r="P11" i="12"/>
  <c r="P10" i="12"/>
  <c r="P9" i="12"/>
  <c r="P8" i="12"/>
  <c r="P7" i="12"/>
  <c r="A7" i="12"/>
  <c r="A6" i="12"/>
  <c r="V33" i="9" l="1"/>
  <c r="W21" i="9" s="1"/>
  <c r="V96" i="9"/>
  <c r="V97" i="9" s="1"/>
  <c r="Q297" i="7"/>
  <c r="Q300" i="7" s="1"/>
  <c r="S299" i="7"/>
  <c r="T295" i="5"/>
  <c r="S21" i="12"/>
  <c r="Q22" i="12"/>
  <c r="P21" i="12"/>
  <c r="P91" i="9" l="1"/>
  <c r="Q91" i="9" s="1"/>
  <c r="V91" i="9" s="1"/>
  <c r="P81" i="9"/>
  <c r="Q81" i="9" s="1"/>
  <c r="V81" i="9" s="1"/>
  <c r="T271" i="7"/>
  <c r="P271" i="7"/>
  <c r="R271" i="7" s="1"/>
  <c r="S271" i="7" s="1"/>
  <c r="Q271" i="7" s="1"/>
  <c r="T238" i="7"/>
  <c r="P238" i="7"/>
  <c r="R238" i="7" s="1"/>
  <c r="S238" i="7" s="1"/>
  <c r="Q238" i="7" s="1"/>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K65" i="6"/>
  <c r="K66" i="6"/>
  <c r="K67" i="6"/>
  <c r="K68" i="6"/>
  <c r="K69" i="6"/>
  <c r="K70" i="6"/>
  <c r="K71" i="6"/>
  <c r="K72" i="6"/>
  <c r="K73" i="6"/>
  <c r="K74" i="6"/>
  <c r="K75" i="6"/>
  <c r="K76" i="6"/>
  <c r="K77" i="6"/>
  <c r="K78" i="6"/>
  <c r="K79" i="6"/>
  <c r="K80" i="6"/>
  <c r="K81" i="6"/>
  <c r="K82" i="6"/>
  <c r="K83" i="6"/>
  <c r="K84" i="6"/>
  <c r="K85" i="6"/>
  <c r="K86" i="6"/>
  <c r="K87" i="6"/>
  <c r="K88" i="6"/>
  <c r="K89" i="6"/>
  <c r="K90" i="6"/>
  <c r="K91" i="6"/>
  <c r="K92" i="6"/>
  <c r="K93" i="6"/>
  <c r="K94" i="6"/>
  <c r="K95" i="6"/>
  <c r="K96" i="6"/>
  <c r="K97" i="6"/>
  <c r="K98" i="6"/>
  <c r="K99" i="6"/>
  <c r="K100" i="6"/>
  <c r="K101" i="6"/>
  <c r="K102" i="6"/>
  <c r="K103" i="6"/>
  <c r="K104" i="6"/>
  <c r="K105" i="6"/>
  <c r="K106" i="6"/>
  <c r="K107" i="6"/>
  <c r="K108" i="6"/>
  <c r="K109" i="6"/>
  <c r="K111" i="6"/>
  <c r="K112" i="6"/>
  <c r="K113" i="6"/>
  <c r="K114" i="6"/>
  <c r="K115" i="6"/>
  <c r="K116" i="6"/>
  <c r="K117" i="6"/>
  <c r="K118" i="6"/>
  <c r="K119" i="6"/>
  <c r="K120" i="6"/>
  <c r="K121" i="6"/>
  <c r="K122" i="6"/>
  <c r="K123" i="6"/>
  <c r="K124" i="6"/>
  <c r="K125" i="6"/>
  <c r="K126" i="6"/>
  <c r="K127" i="6"/>
  <c r="K128" i="6"/>
  <c r="K129" i="6"/>
  <c r="K130" i="6"/>
  <c r="K131" i="6"/>
  <c r="K132" i="6"/>
  <c r="K133" i="6"/>
  <c r="K134" i="6"/>
  <c r="K135" i="6"/>
  <c r="K136" i="6"/>
  <c r="K137" i="6"/>
  <c r="K138" i="6"/>
  <c r="K139" i="6"/>
  <c r="K140" i="6"/>
  <c r="K141" i="6"/>
  <c r="K142" i="6"/>
  <c r="K143" i="6"/>
  <c r="K144" i="6"/>
  <c r="K145" i="6"/>
  <c r="K146" i="6"/>
  <c r="K147" i="6"/>
  <c r="K148" i="6"/>
  <c r="K149" i="6"/>
  <c r="K150" i="6"/>
  <c r="K151" i="6"/>
  <c r="K152" i="6"/>
  <c r="K153" i="6"/>
  <c r="K154" i="6"/>
  <c r="K155" i="6"/>
  <c r="K156" i="6"/>
  <c r="K157" i="6"/>
  <c r="K158" i="6"/>
  <c r="K159" i="6"/>
  <c r="K160" i="6"/>
  <c r="K161" i="6"/>
  <c r="K162" i="6"/>
  <c r="K163" i="6"/>
  <c r="K164" i="6"/>
  <c r="K165" i="6"/>
  <c r="K166" i="6"/>
  <c r="K167" i="6"/>
  <c r="K168" i="6"/>
  <c r="K169" i="6"/>
  <c r="K170" i="6"/>
  <c r="K171" i="6"/>
  <c r="K172" i="6"/>
  <c r="K173" i="6"/>
  <c r="K174" i="6"/>
  <c r="K175" i="6"/>
  <c r="K176" i="6"/>
  <c r="K177" i="6"/>
  <c r="K178" i="6"/>
  <c r="K179" i="6"/>
  <c r="K180" i="6"/>
  <c r="K181" i="6"/>
  <c r="K182" i="6"/>
  <c r="K183" i="6"/>
  <c r="K184" i="6"/>
  <c r="K185" i="6"/>
  <c r="K186" i="6"/>
  <c r="K187" i="6"/>
  <c r="K188" i="6"/>
  <c r="K189" i="6"/>
  <c r="K190" i="6"/>
  <c r="K191" i="6"/>
  <c r="K192" i="6"/>
  <c r="K193" i="6"/>
  <c r="K194" i="6"/>
  <c r="K195" i="6"/>
  <c r="K197" i="6"/>
  <c r="K198" i="6"/>
  <c r="K199" i="6"/>
  <c r="K200" i="6"/>
  <c r="K201" i="6"/>
  <c r="K202" i="6"/>
  <c r="K203" i="6"/>
  <c r="K204" i="6"/>
  <c r="K205" i="6"/>
  <c r="K206" i="6"/>
  <c r="K207" i="6"/>
  <c r="K208" i="6"/>
  <c r="K209" i="6"/>
  <c r="K210" i="6"/>
  <c r="K211" i="6"/>
  <c r="K212" i="6"/>
  <c r="K213" i="6"/>
  <c r="K214" i="6"/>
  <c r="K215" i="6"/>
  <c r="K216" i="6"/>
  <c r="K217" i="6"/>
  <c r="K218" i="6"/>
  <c r="K219" i="6"/>
  <c r="K220" i="6"/>
  <c r="K221" i="6"/>
  <c r="K222" i="6"/>
  <c r="K223" i="6"/>
  <c r="K224" i="6"/>
  <c r="K225" i="6"/>
  <c r="K226" i="6"/>
  <c r="K228" i="6"/>
  <c r="K229" i="6"/>
  <c r="K230" i="6"/>
  <c r="K231" i="6"/>
  <c r="K232" i="6"/>
  <c r="K233" i="6"/>
  <c r="K234" i="6"/>
  <c r="K235" i="6"/>
  <c r="K236" i="6"/>
  <c r="K237" i="6"/>
  <c r="K238" i="6"/>
  <c r="K239" i="6"/>
  <c r="K240" i="6"/>
  <c r="K241" i="6"/>
  <c r="K242" i="6"/>
  <c r="K243" i="6"/>
  <c r="K244" i="6"/>
  <c r="K245" i="6"/>
  <c r="K246" i="6"/>
  <c r="K247" i="6"/>
  <c r="K248" i="6"/>
  <c r="K249" i="6"/>
  <c r="K250" i="6"/>
  <c r="K251" i="6"/>
  <c r="K252" i="6"/>
  <c r="K253" i="6"/>
  <c r="K254" i="6"/>
  <c r="K255" i="6"/>
  <c r="K256" i="6"/>
  <c r="K257" i="6"/>
  <c r="K259" i="6"/>
  <c r="K260" i="6"/>
  <c r="K261" i="6"/>
  <c r="K262" i="6"/>
  <c r="K263" i="6"/>
  <c r="K264" i="6"/>
  <c r="K265" i="6"/>
  <c r="K267" i="6"/>
  <c r="K268" i="6"/>
  <c r="K269" i="6"/>
  <c r="K271" i="6"/>
  <c r="K272" i="6"/>
  <c r="K273" i="6"/>
  <c r="K274" i="6"/>
  <c r="K275" i="6"/>
  <c r="K276" i="6"/>
  <c r="K277" i="6"/>
  <c r="K278" i="6"/>
  <c r="K279" i="6"/>
  <c r="K280" i="6"/>
  <c r="K281" i="6"/>
  <c r="K282" i="6"/>
  <c r="K283" i="6"/>
  <c r="K284" i="6"/>
  <c r="K285" i="6"/>
  <c r="K286" i="6"/>
  <c r="K287" i="6"/>
  <c r="K288" i="6"/>
  <c r="K296" i="6"/>
  <c r="K20" i="6"/>
  <c r="J296" i="6"/>
  <c r="J288" i="6"/>
  <c r="J287" i="6"/>
  <c r="J286" i="6"/>
  <c r="J285" i="6"/>
  <c r="J284" i="6"/>
  <c r="J283" i="6"/>
  <c r="J282" i="6"/>
  <c r="J281" i="6"/>
  <c r="J280" i="6"/>
  <c r="J279" i="6"/>
  <c r="J278" i="6"/>
  <c r="J277" i="6"/>
  <c r="J276" i="6"/>
  <c r="J275" i="6"/>
  <c r="J274" i="6"/>
  <c r="J273" i="6"/>
  <c r="J272" i="6"/>
  <c r="J271" i="6"/>
  <c r="J269" i="6"/>
  <c r="J268" i="6"/>
  <c r="J267" i="6"/>
  <c r="J265" i="6"/>
  <c r="J264" i="6"/>
  <c r="J263" i="6"/>
  <c r="J262" i="6"/>
  <c r="J261" i="6"/>
  <c r="J260" i="6"/>
  <c r="J259" i="6"/>
  <c r="J257" i="6"/>
  <c r="J256" i="6"/>
  <c r="J255" i="6"/>
  <c r="J254" i="6"/>
  <c r="J253" i="6"/>
  <c r="J252" i="6"/>
  <c r="J251" i="6"/>
  <c r="J250" i="6"/>
  <c r="J249" i="6"/>
  <c r="J248" i="6"/>
  <c r="J247" i="6"/>
  <c r="J246" i="6"/>
  <c r="J245" i="6"/>
  <c r="J244" i="6"/>
  <c r="J243" i="6"/>
  <c r="J242" i="6"/>
  <c r="J241" i="6"/>
  <c r="J240" i="6"/>
  <c r="J239" i="6"/>
  <c r="J238" i="6"/>
  <c r="J236" i="6"/>
  <c r="J235" i="6"/>
  <c r="J234" i="6"/>
  <c r="J233" i="6"/>
  <c r="J232" i="6"/>
  <c r="J231" i="6"/>
  <c r="J230" i="6"/>
  <c r="J229" i="6"/>
  <c r="J228" i="6"/>
  <c r="J226" i="6"/>
  <c r="J225" i="6"/>
  <c r="J224" i="6"/>
  <c r="J223" i="6"/>
  <c r="J222" i="6"/>
  <c r="J221" i="6"/>
  <c r="J220" i="6"/>
  <c r="J219" i="6"/>
  <c r="J218" i="6"/>
  <c r="J217" i="6"/>
  <c r="J216" i="6"/>
  <c r="J215" i="6"/>
  <c r="J214" i="6"/>
  <c r="J213" i="6"/>
  <c r="J212" i="6"/>
  <c r="J211" i="6"/>
  <c r="J210" i="6"/>
  <c r="J209" i="6"/>
  <c r="J208" i="6"/>
  <c r="J207" i="6"/>
  <c r="J206" i="6"/>
  <c r="J205" i="6"/>
  <c r="J203" i="6"/>
  <c r="J202" i="6"/>
  <c r="J201" i="6"/>
  <c r="J200" i="6"/>
  <c r="J199" i="6"/>
  <c r="J198" i="6"/>
  <c r="J197" i="6"/>
  <c r="J195" i="6"/>
  <c r="J194" i="6"/>
  <c r="J193" i="6"/>
  <c r="J192" i="6"/>
  <c r="J191" i="6"/>
  <c r="J190" i="6"/>
  <c r="J189" i="6"/>
  <c r="J188" i="6"/>
  <c r="J187" i="6"/>
  <c r="J186" i="6"/>
  <c r="J185" i="6"/>
  <c r="J184" i="6"/>
  <c r="J183" i="6"/>
  <c r="J182" i="6"/>
  <c r="J181" i="6"/>
  <c r="J179" i="6"/>
  <c r="J178" i="6"/>
  <c r="J177" i="6"/>
  <c r="J176" i="6"/>
  <c r="J175" i="6"/>
  <c r="J174" i="6"/>
  <c r="J173" i="6"/>
  <c r="J172"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09" i="6"/>
  <c r="J108" i="6"/>
  <c r="J107" i="6"/>
  <c r="J106" i="6"/>
  <c r="J105" i="6"/>
  <c r="J104"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P271" i="5"/>
  <c r="N271" i="5"/>
  <c r="Q271" i="5" s="1"/>
  <c r="R271" i="5" s="1"/>
  <c r="O271" i="5" s="1"/>
  <c r="P20" i="5"/>
  <c r="N20" i="5"/>
  <c r="Q20" i="5" s="1"/>
  <c r="R20" i="5" s="1"/>
  <c r="O20" i="5" s="1"/>
  <c r="T20" i="5" l="1"/>
  <c r="T298" i="5" s="1"/>
  <c r="P298" i="5"/>
  <c r="W81" i="9"/>
  <c r="W91" i="9"/>
  <c r="D25" i="10"/>
  <c r="B25" i="10"/>
  <c r="D24" i="10"/>
  <c r="B24" i="10"/>
  <c r="D11" i="10"/>
  <c r="B11" i="10"/>
  <c r="D10" i="10"/>
  <c r="B10" i="10"/>
  <c r="D9" i="10"/>
  <c r="B9" i="10"/>
  <c r="D8" i="10"/>
  <c r="B8" i="10"/>
  <c r="D7" i="10"/>
  <c r="A7" i="10"/>
  <c r="A6" i="10"/>
  <c r="A3" i="10"/>
  <c r="A1" i="10"/>
  <c r="M308" i="5"/>
  <c r="J305" i="6" s="1"/>
  <c r="O306" i="7" s="1"/>
  <c r="O31" i="12" s="1"/>
  <c r="M307" i="5"/>
  <c r="D24" i="11" s="1"/>
  <c r="D34" i="13" s="1"/>
  <c r="D34" i="14" s="1"/>
  <c r="N25" i="15" s="1"/>
  <c r="F41" i="16" s="1"/>
  <c r="F47" i="17" s="1"/>
  <c r="B307" i="5"/>
  <c r="B306" i="5"/>
  <c r="C11" i="5"/>
  <c r="C12" i="6" s="1"/>
  <c r="C11" i="7" s="1"/>
  <c r="B11" i="8" s="1"/>
  <c r="C10" i="5"/>
  <c r="C11" i="6" s="1"/>
  <c r="C10" i="7" s="1"/>
  <c r="B10" i="8" s="1"/>
  <c r="C9" i="5"/>
  <c r="C10" i="6" s="1"/>
  <c r="C9" i="7" s="1"/>
  <c r="B9" i="8" s="1"/>
  <c r="C8" i="5"/>
  <c r="C9" i="6" s="1"/>
  <c r="C8" i="7" s="1"/>
  <c r="B8" i="8" s="1"/>
  <c r="A3" i="5"/>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7" i="15"/>
  <c r="A106" i="15" s="1"/>
  <c r="AI6" i="15"/>
  <c r="A6" i="15"/>
  <c r="A105" i="15" s="1"/>
  <c r="AI5" i="15"/>
  <c r="AI4" i="15"/>
  <c r="AI3" i="15"/>
  <c r="D11" i="14"/>
  <c r="B11" i="14"/>
  <c r="D10" i="14"/>
  <c r="B10" i="14"/>
  <c r="D9" i="14"/>
  <c r="B9" i="14"/>
  <c r="D8" i="14"/>
  <c r="B8" i="14"/>
  <c r="D7" i="14"/>
  <c r="A7" i="14"/>
  <c r="A6" i="14"/>
  <c r="D11" i="13"/>
  <c r="B11" i="13"/>
  <c r="D10" i="13"/>
  <c r="B10" i="13"/>
  <c r="D9" i="13"/>
  <c r="B9" i="13"/>
  <c r="D8" i="13"/>
  <c r="B8" i="13"/>
  <c r="D7" i="13"/>
  <c r="A7" i="13"/>
  <c r="A6" i="13"/>
  <c r="O17" i="11"/>
  <c r="K17" i="11"/>
  <c r="I17" i="11"/>
  <c r="M17" i="11" s="1"/>
  <c r="O16" i="11"/>
  <c r="K16" i="11"/>
  <c r="O14" i="11"/>
  <c r="K14" i="11"/>
  <c r="K18" i="11" s="1"/>
  <c r="D11" i="11"/>
  <c r="D10" i="11"/>
  <c r="D9" i="11"/>
  <c r="D8" i="11"/>
  <c r="D7" i="11"/>
  <c r="A7" i="11"/>
  <c r="A6" i="11"/>
  <c r="P11" i="9"/>
  <c r="P10" i="9"/>
  <c r="P9" i="9"/>
  <c r="P8" i="9"/>
  <c r="P7" i="9"/>
  <c r="A7" i="9"/>
  <c r="A6" i="9"/>
  <c r="T31" i="8"/>
  <c r="P31" i="8"/>
  <c r="R31" i="8" s="1"/>
  <c r="S31" i="8" s="1"/>
  <c r="Q31" i="8" s="1"/>
  <c r="T30" i="8"/>
  <c r="P30" i="8"/>
  <c r="R30" i="8" s="1"/>
  <c r="S30" i="8" s="1"/>
  <c r="Q30" i="8" s="1"/>
  <c r="T29" i="8"/>
  <c r="P29" i="8"/>
  <c r="R29" i="8" s="1"/>
  <c r="S29" i="8" s="1"/>
  <c r="Q29" i="8" s="1"/>
  <c r="T28" i="8"/>
  <c r="P28" i="8"/>
  <c r="R28" i="8" s="1"/>
  <c r="S28" i="8" s="1"/>
  <c r="Q28" i="8" s="1"/>
  <c r="T27" i="8"/>
  <c r="P27" i="8"/>
  <c r="R27" i="8" s="1"/>
  <c r="S27" i="8" s="1"/>
  <c r="Q27" i="8" s="1"/>
  <c r="T26" i="8"/>
  <c r="P26" i="8"/>
  <c r="R26" i="8" s="1"/>
  <c r="S26" i="8" s="1"/>
  <c r="Q26" i="8" s="1"/>
  <c r="T24" i="8"/>
  <c r="P24" i="8"/>
  <c r="R24" i="8" s="1"/>
  <c r="S24" i="8" s="1"/>
  <c r="Q24" i="8" s="1"/>
  <c r="T23" i="8"/>
  <c r="P23" i="8"/>
  <c r="R23" i="8" s="1"/>
  <c r="S23" i="8" s="1"/>
  <c r="Q23" i="8" s="1"/>
  <c r="T22" i="8"/>
  <c r="P22" i="8"/>
  <c r="R22" i="8" s="1"/>
  <c r="S22" i="8" s="1"/>
  <c r="Q22" i="8" s="1"/>
  <c r="T21" i="8"/>
  <c r="P21" i="8"/>
  <c r="R21" i="8" s="1"/>
  <c r="S21" i="8" s="1"/>
  <c r="Q21" i="8" s="1"/>
  <c r="T20" i="8"/>
  <c r="P20" i="8"/>
  <c r="R20" i="8" s="1"/>
  <c r="S20" i="8" s="1"/>
  <c r="Q20" i="8" s="1"/>
  <c r="T19" i="8"/>
  <c r="P19" i="8"/>
  <c r="R19" i="8" s="1"/>
  <c r="S19" i="8" s="1"/>
  <c r="Q19" i="8" s="1"/>
  <c r="P11" i="8"/>
  <c r="P10" i="8"/>
  <c r="P9" i="8"/>
  <c r="P8" i="8"/>
  <c r="P7" i="8"/>
  <c r="A7" i="8"/>
  <c r="A6" i="8"/>
  <c r="M11" i="7"/>
  <c r="AM10" i="7"/>
  <c r="M10" i="7"/>
  <c r="M9" i="7"/>
  <c r="M8" i="7"/>
  <c r="M7" i="7"/>
  <c r="A7" i="7"/>
  <c r="AM6" i="7"/>
  <c r="A6" i="7"/>
  <c r="AM5" i="7"/>
  <c r="AM4" i="7"/>
  <c r="AM3" i="7"/>
  <c r="I11" i="6"/>
  <c r="I10" i="6"/>
  <c r="I9" i="6"/>
  <c r="I8" i="6"/>
  <c r="C8" i="6"/>
  <c r="I7" i="6"/>
  <c r="A7" i="6"/>
  <c r="G32" i="4"/>
  <c r="A15" i="4"/>
  <c r="A14" i="4"/>
  <c r="A10" i="4"/>
  <c r="A9" i="4"/>
  <c r="A7" i="4"/>
  <c r="K6" i="4"/>
  <c r="AJ8" i="5"/>
  <c r="A7" i="5"/>
  <c r="A6" i="5"/>
  <c r="AJ2" i="5"/>
  <c r="AJ1" i="5"/>
  <c r="T33" i="8" l="1"/>
  <c r="T34" i="8" s="1"/>
  <c r="B9" i="9"/>
  <c r="B9" i="11" s="1"/>
  <c r="B9" i="12"/>
  <c r="B10" i="9"/>
  <c r="B10" i="11" s="1"/>
  <c r="B10" i="12"/>
  <c r="B11" i="9"/>
  <c r="B11" i="11" s="1"/>
  <c r="B11" i="12"/>
  <c r="A1" i="6"/>
  <c r="A1" i="12"/>
  <c r="A1" i="11"/>
  <c r="A1" i="8"/>
  <c r="A1" i="15"/>
  <c r="A100" i="15" s="1"/>
  <c r="A1" i="14"/>
  <c r="A1" i="13"/>
  <c r="A1" i="9"/>
  <c r="A1" i="7"/>
  <c r="A1" i="17"/>
  <c r="A2" i="16"/>
  <c r="Q18" i="15"/>
  <c r="R18" i="15" s="1"/>
  <c r="N18" i="15" s="1"/>
  <c r="D26" i="13"/>
  <c r="A3" i="6"/>
  <c r="A3" i="12"/>
  <c r="A3" i="13"/>
  <c r="A3" i="11"/>
  <c r="C12" i="16"/>
  <c r="A3" i="7"/>
  <c r="A3" i="14"/>
  <c r="C15" i="17"/>
  <c r="A3" i="8"/>
  <c r="A3" i="15"/>
  <c r="A102" i="15" s="1"/>
  <c r="A3" i="9"/>
  <c r="B304" i="6"/>
  <c r="D305" i="7" s="1"/>
  <c r="B31" i="12"/>
  <c r="B303" i="6"/>
  <c r="B30" i="12"/>
  <c r="B8" i="9"/>
  <c r="B8" i="11" s="1"/>
  <c r="B8" i="12"/>
  <c r="J298" i="6"/>
  <c r="P98" i="9"/>
  <c r="H29" i="16" s="1"/>
  <c r="N298" i="5"/>
  <c r="N300" i="5" s="1"/>
  <c r="D14" i="13" s="1"/>
  <c r="Q34" i="8"/>
  <c r="AG6" i="17"/>
  <c r="N21" i="15"/>
  <c r="B103" i="9"/>
  <c r="A1" i="5"/>
  <c r="B24" i="11"/>
  <c r="B34" i="13" s="1"/>
  <c r="B34" i="14" s="1"/>
  <c r="E25" i="15" s="1"/>
  <c r="C41" i="16" s="1"/>
  <c r="B47" i="17" s="1"/>
  <c r="O104" i="9"/>
  <c r="O39" i="8"/>
  <c r="AI7" i="15"/>
  <c r="M20" i="15"/>
  <c r="A2" i="4"/>
  <c r="J304" i="6"/>
  <c r="O305" i="7" s="1"/>
  <c r="O30" i="12" s="1"/>
  <c r="B104" i="9"/>
  <c r="B25" i="11"/>
  <c r="B35" i="13" s="1"/>
  <c r="B35" i="14" s="1"/>
  <c r="E26" i="15" s="1"/>
  <c r="C42" i="16" s="1"/>
  <c r="B48" i="17" s="1"/>
  <c r="O18" i="11"/>
  <c r="B38" i="8"/>
  <c r="AM7" i="7"/>
  <c r="B39" i="8"/>
  <c r="D25" i="11"/>
  <c r="D35" i="13" s="1"/>
  <c r="D35" i="14" s="1"/>
  <c r="N26" i="15" s="1"/>
  <c r="F42" i="16" s="1"/>
  <c r="F48" i="17" s="1"/>
  <c r="D304" i="7"/>
  <c r="K298" i="6"/>
  <c r="S33" i="8"/>
  <c r="AG9" i="17"/>
  <c r="P33" i="8"/>
  <c r="T300" i="7"/>
  <c r="Q99" i="9" l="1"/>
  <c r="B42" i="17"/>
  <c r="N301" i="5"/>
  <c r="D15" i="11" s="1"/>
  <c r="D22" i="13"/>
  <c r="H22" i="16"/>
  <c r="I22" i="16" s="1"/>
  <c r="H18" i="16"/>
  <c r="I18" i="16" s="1"/>
  <c r="H25" i="16"/>
  <c r="O103" i="9"/>
  <c r="O38" i="8"/>
  <c r="D20" i="13"/>
  <c r="H28" i="16"/>
  <c r="H21" i="16"/>
  <c r="I21" i="16" s="1"/>
  <c r="H27" i="16"/>
  <c r="D18" i="13"/>
  <c r="H20" i="16"/>
  <c r="I20" i="16" s="1"/>
  <c r="H16" i="16"/>
  <c r="H15" i="16"/>
  <c r="I15" i="16" s="1"/>
  <c r="D16" i="13"/>
  <c r="H19" i="16"/>
  <c r="I19" i="16" s="1"/>
  <c r="H26" i="16"/>
  <c r="AE1" i="5"/>
  <c r="AE2" i="5" s="1"/>
  <c r="D17" i="11" l="1"/>
  <c r="D18" i="11" s="1"/>
  <c r="D24" i="13" s="1"/>
  <c r="D30" i="13" s="1"/>
  <c r="D31" i="13" s="1"/>
  <c r="K22" i="16"/>
  <c r="D22" i="14" s="1"/>
  <c r="K18" i="16"/>
  <c r="K21" i="16"/>
  <c r="D20" i="14" s="1"/>
  <c r="K23" i="16"/>
  <c r="K20" i="16"/>
  <c r="K19" i="16"/>
  <c r="D16" i="14" s="1"/>
  <c r="D18" i="14" l="1"/>
  <c r="D16" i="10"/>
  <c r="D14" i="14"/>
  <c r="D14" i="10"/>
  <c r="D18" i="10" l="1"/>
  <c r="D24" i="14" s="1"/>
  <c r="D30" i="14" s="1"/>
  <c r="D31" i="14" l="1"/>
  <c r="AB17" i="17" l="1"/>
  <c r="B17" i="17" s="1"/>
  <c r="F22" i="14"/>
</calcChain>
</file>

<file path=xl/sharedStrings.xml><?xml version="1.0" encoding="utf-8"?>
<sst xmlns="http://schemas.openxmlformats.org/spreadsheetml/2006/main" count="2586" uniqueCount="639">
  <si>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</si>
  <si>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</si>
  <si>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</si>
  <si>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</si>
  <si>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</si>
  <si>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</si>
  <si>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</si>
  <si>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</si>
  <si>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</si>
  <si>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</si>
  <si>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</si>
  <si>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</si>
  <si>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</si>
  <si>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</si>
  <si>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</si>
  <si>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</si>
  <si>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</si>
  <si>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</si>
  <si>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</si>
  <si>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</si>
  <si>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</si>
  <si>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</si>
  <si>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</si>
  <si>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</si>
  <si>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</si>
  <si>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</si>
  <si>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</si>
  <si>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</si>
  <si>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</si>
  <si>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</si>
  <si>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</si>
  <si>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</si>
  <si>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</si>
  <si>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</si>
  <si>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LOT</t>
  </si>
  <si>
    <t>Antivirus Software</t>
  </si>
  <si>
    <t>Information Storage &amp; Retrivel System - Data Historian Software</t>
  </si>
  <si>
    <t xml:space="preserve">EA </t>
  </si>
  <si>
    <t>Computer System Hardware - Data Replica Server</t>
  </si>
  <si>
    <t>Furnitures- Chairs</t>
  </si>
  <si>
    <t>Input ACDB (150 kVA rating)</t>
  </si>
  <si>
    <t>II</t>
  </si>
  <si>
    <t xml:space="preserve">Total Ex-works Price </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</si>
  <si>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</si>
  <si>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</si>
  <si>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</si>
  <si>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</si>
  <si>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</si>
  <si>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</si>
  <si>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</si>
  <si>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</si>
  <si>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</si>
  <si>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</si>
  <si>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</si>
  <si>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</si>
  <si>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</si>
  <si>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</si>
  <si>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</si>
  <si>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</si>
  <si>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</si>
  <si>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</si>
  <si>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</si>
  <si>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</si>
  <si>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</si>
  <si>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</si>
  <si>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</si>
  <si>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</si>
  <si>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</si>
  <si>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</si>
  <si>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</si>
  <si>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</si>
  <si>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</si>
  <si>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</si>
  <si>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</si>
  <si>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</si>
  <si>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</si>
  <si>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</si>
  <si>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</si>
  <si>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</si>
  <si>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</si>
  <si>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</si>
  <si>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</si>
  <si>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</si>
  <si>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</si>
  <si>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</si>
  <si>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</si>
  <si>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</si>
  <si>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</si>
  <si>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</si>
  <si>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</si>
  <si>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</si>
  <si>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</si>
  <si>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</si>
  <si>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</si>
  <si>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</si>
  <si>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</si>
  <si>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</si>
  <si>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</si>
  <si>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</si>
  <si>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</si>
  <si>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</si>
  <si>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</si>
  <si>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</si>
  <si>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</si>
  <si>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</si>
  <si>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</si>
  <si>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</si>
  <si>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</si>
  <si>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</si>
  <si>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</si>
  <si>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</si>
  <si>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</si>
  <si>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</si>
  <si>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</si>
  <si>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</si>
  <si>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</si>
  <si>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</si>
  <si>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</si>
  <si>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</si>
  <si>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</si>
  <si>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</si>
  <si>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</si>
  <si>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</si>
  <si>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</si>
  <si>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</si>
  <si>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</si>
  <si>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</si>
  <si>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</si>
  <si>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</si>
  <si>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</si>
  <si>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</si>
  <si>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</si>
  <si>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</si>
  <si>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</si>
  <si>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</si>
  <si>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</si>
  <si>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</si>
  <si>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</si>
  <si>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</si>
  <si>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</si>
  <si>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</si>
  <si>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</si>
  <si>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</si>
  <si>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</si>
  <si>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</si>
  <si>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</si>
  <si>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</si>
  <si>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</si>
  <si>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</si>
  <si>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</si>
  <si>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</si>
  <si>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</si>
  <si>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</si>
  <si>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</si>
  <si>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</si>
  <si>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Input ACDB (150kVA rating)</t>
  </si>
  <si>
    <t>Output ACDB (100kVA rating)</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</si>
  <si>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</si>
  <si>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</si>
  <si>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</si>
  <si>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</si>
  <si>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</si>
  <si>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</si>
  <si>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</si>
  <si>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Schedule - 4b</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</si>
  <si>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</si>
  <si>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</si>
  <si>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</si>
  <si>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</si>
  <si>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</si>
  <si>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</si>
  <si>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</si>
  <si>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</si>
  <si>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</si>
  <si>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</si>
  <si>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</si>
  <si>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</si>
  <si>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</si>
  <si>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</si>
  <si>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</si>
  <si>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</si>
  <si>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</si>
  <si>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</si>
  <si>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</si>
  <si>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</si>
  <si>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</si>
  <si>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</si>
  <si>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</si>
  <si>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</si>
  <si>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</si>
  <si>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</si>
  <si>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</si>
  <si>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</si>
  <si>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</si>
  <si>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</si>
  <si>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</si>
  <si>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</si>
  <si>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</si>
  <si>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</si>
  <si>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</si>
  <si>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</si>
  <si>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</si>
  <si>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</si>
  <si>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</si>
  <si>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</si>
  <si>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</si>
  <si>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</si>
  <si>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</si>
  <si>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</si>
  <si>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</si>
  <si>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</si>
  <si>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</si>
  <si>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</si>
  <si>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</si>
  <si>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</si>
  <si>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</si>
  <si>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</si>
  <si>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</si>
  <si>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</si>
  <si>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</si>
  <si>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</si>
  <si>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</si>
  <si>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</si>
  <si>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</si>
  <si>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</si>
  <si>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</si>
  <si>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</si>
  <si>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</si>
  <si>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</si>
  <si>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</si>
  <si>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</si>
  <si>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</si>
  <si>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</si>
  <si>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</si>
  <si>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</si>
  <si>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</si>
  <si>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</si>
  <si>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</si>
  <si>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</si>
  <si>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</si>
  <si>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</si>
  <si>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</si>
  <si>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</si>
  <si>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</si>
  <si>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</si>
  <si>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</si>
  <si>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</si>
  <si>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</si>
  <si>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</si>
  <si>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</si>
  <si>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</si>
  <si>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</si>
  <si>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</si>
  <si>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</si>
  <si>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</si>
  <si>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</si>
  <si>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</si>
  <si>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</si>
  <si>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</si>
  <si>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</si>
  <si>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</si>
  <si>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</si>
  <si>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</si>
  <si>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</si>
  <si>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</si>
  <si>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</si>
  <si>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</si>
  <si>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</si>
  <si>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</si>
  <si>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</si>
  <si>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</si>
  <si>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</si>
  <si>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</si>
  <si>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</si>
  <si>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</si>
  <si>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</si>
  <si>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</si>
  <si>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</si>
  <si>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</si>
  <si>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</si>
  <si>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</si>
  <si>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</si>
  <si>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</si>
  <si>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</si>
  <si>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</si>
  <si>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</si>
  <si>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</si>
  <si>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</si>
  <si>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</si>
  <si>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</si>
  <si>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</si>
  <si>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</si>
  <si>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</si>
  <si>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4a</t>
  </si>
  <si>
    <t>Training charges for training to be imparted.</t>
  </si>
  <si>
    <t>Schedule 4b</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</si>
  <si>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</si>
  <si>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</si>
  <si>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</si>
  <si>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</si>
  <si>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</si>
  <si>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</si>
  <si>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</si>
  <si>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</si>
  <si>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</si>
  <si>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</si>
  <si>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</si>
  <si>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</si>
  <si>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</si>
  <si>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</si>
  <si>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</si>
  <si>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</si>
  <si>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</si>
  <si>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</si>
  <si>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</si>
  <si>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</si>
  <si>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</si>
  <si>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</si>
  <si>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</si>
  <si>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</si>
  <si>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</si>
  <si>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</si>
  <si>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 xml:space="preserve">CONTROL CENTRE-HARDWARE                 </t>
  </si>
  <si>
    <t xml:space="preserve">AUXILIARY POWER SUPPLY                  </t>
  </si>
  <si>
    <t xml:space="preserve">CONTROL CENTRE-SOFTWARE                 </t>
  </si>
  <si>
    <t>TYPE-1 ROUTER AS PER TS</t>
  </si>
  <si>
    <t>MANAGED LAN L3 TYPE-1</t>
  </si>
  <si>
    <t>MANAGED LAN L3 TYPE-2</t>
  </si>
  <si>
    <t>FIREWALL TYPE-I AS PER TS</t>
  </si>
  <si>
    <t>FIREWALL TYPE-II AS PER TS</t>
  </si>
  <si>
    <t>FIREWALL TYPE-III AS PER TS</t>
  </si>
  <si>
    <t>FIREWALL MANAGEMENT SERVER</t>
  </si>
  <si>
    <t>IDENTITY MANAGEMENT SERVER</t>
  </si>
  <si>
    <t>SCADA DATA SERVER</t>
  </si>
  <si>
    <t>Computer System Hardware - ICCP server</t>
  </si>
  <si>
    <t>Computer System Hardware - Communication Front End (CFE)</t>
  </si>
  <si>
    <t>Computer System Hardware -Development System Server</t>
  </si>
  <si>
    <t>Computer System Hardware-E-Mail Server</t>
  </si>
  <si>
    <t>Computer System Hardware - NMS server</t>
  </si>
  <si>
    <t>Archive  and Configuration system- Archive and configuration server</t>
  </si>
  <si>
    <t>NETWORK AREA STORAGE (NAS)</t>
  </si>
  <si>
    <t>Computer System Hardware -Patch Management Server</t>
  </si>
  <si>
    <t>HIDS SERVER</t>
  </si>
  <si>
    <t>VIDEO MONITORING SYSTEM SERVER</t>
  </si>
  <si>
    <t>Hardware-Substation equipment Remote Accessibility System Server</t>
  </si>
  <si>
    <t>Hardware- Automated Fault Analysis Server</t>
  </si>
  <si>
    <t>SIEM CORRELATION ENGINE</t>
  </si>
  <si>
    <t>CONNECTOR SERVER (SYSLOG)</t>
  </si>
  <si>
    <t>VoIP systems-VoIP communication server to manage VoIP connection</t>
  </si>
  <si>
    <t>VOICE RECORDER</t>
  </si>
  <si>
    <t>OTS  SERVERS</t>
  </si>
  <si>
    <t>SERVER FOR HOSTING CUSTOM APPLICATION</t>
  </si>
  <si>
    <t>STORAGE SERVER SAN</t>
  </si>
  <si>
    <t>TIME &amp; FREQUENCY SYSTEM NAVIC BASED (WITH FAILBACK TO GPS)</t>
  </si>
  <si>
    <t>WORKSTATION AS PER TS</t>
  </si>
  <si>
    <t>TYPE-1 TFT MONITOR WITH STAND ON WHEELS</t>
  </si>
  <si>
    <t>TYPE-2 TFT MONITOR AS PER TS</t>
  </si>
  <si>
    <t>TYPE-3 TFT MONITOR AS PER TS</t>
  </si>
  <si>
    <t>VoIP systems-High end VoIP phone</t>
  </si>
  <si>
    <t>VoIP systems-Low end VoIP phone</t>
  </si>
  <si>
    <t>NETWORK PANEL</t>
  </si>
  <si>
    <t>SERVER RACK PANEL WITH KVM UNIT</t>
  </si>
  <si>
    <t>DIGITAL DISPLAY FOR DATE</t>
  </si>
  <si>
    <t xml:space="preserve">NO </t>
  </si>
  <si>
    <t>Computer System Hardware - Digital Display for Time</t>
  </si>
  <si>
    <t>Computer System Hardware - Digital Display for Frequency</t>
  </si>
  <si>
    <t>Computer System Hardware - Laptop for maintenance</t>
  </si>
  <si>
    <t>FURNITURE - Operator Workstations desk</t>
  </si>
  <si>
    <t>OPERATOR CHAIRS</t>
  </si>
  <si>
    <t>FURNITURE - Fireproof Software storage box</t>
  </si>
  <si>
    <t>POWER CABLE (XLPE &amp; PVC INSULATED)</t>
  </si>
  <si>
    <t>COMMUNICATION CABLES</t>
  </si>
  <si>
    <t>COLOUR LASER CUM MULTI-FUNCTION PRINTER</t>
  </si>
  <si>
    <t>SCADA APPLICATION SOFTWARE</t>
  </si>
  <si>
    <t>Application Software - CFE Communication</t>
  </si>
  <si>
    <t>IDENTITY MANAGEMENT SOFTWARE</t>
  </si>
  <si>
    <t>Development System Application</t>
  </si>
  <si>
    <t>SOFTWARE FOR HOSTING CUSTOM APPLICATION</t>
  </si>
  <si>
    <t>E-MAIL APPLICATION</t>
  </si>
  <si>
    <t>Network Management System</t>
  </si>
  <si>
    <t>ARCHIVAL &amp; CONFIGURATION APPLICATION SOFTWARE</t>
  </si>
  <si>
    <t>OTS SOFTWARE</t>
  </si>
  <si>
    <t>Application Software - ICCP Communication</t>
  </si>
  <si>
    <t>RAS SOFTWARE FOR REMOTE PARAMETERIZATION</t>
  </si>
  <si>
    <t>RAS SOFTWARE FOR DR ACQUISITION</t>
  </si>
  <si>
    <t>Application software-Automated fault Analysis System</t>
  </si>
  <si>
    <t>Video Management server application software</t>
  </si>
  <si>
    <t>HIDS APPLICATION SOFTWARE</t>
  </si>
  <si>
    <t>ENDPOINT DETECTION &amp; RESPONSE SOLUTION</t>
  </si>
  <si>
    <t>VOIP APPLICATION SOFTWARE</t>
  </si>
  <si>
    <t>VOICE RECORDING SOFTWARE</t>
  </si>
  <si>
    <t>Application Software - Patch Management Software</t>
  </si>
  <si>
    <t>Uninterrupted Power supply - 60 kVA (48kW at 0.8 pf) UPS running inparallel</t>
  </si>
  <si>
    <t>VRLA type Battery banks for UPS (eachbank of atleast 115.2 kVAH)</t>
  </si>
  <si>
    <t>NVR WITH REQUIRED SOFTWARE AS PER TS</t>
  </si>
  <si>
    <t>FAILOVER NVR ALONG WITH SOFTWARE</t>
  </si>
  <si>
    <t>INSTALLATION OF TYPE-1 ROUTER  AS PER TS</t>
  </si>
  <si>
    <t>INSTALLATION OF MANAGED LAN L3 TYPE-1</t>
  </si>
  <si>
    <t>INSTALLATION OF MANAGED LAN L3 TYPE-2</t>
  </si>
  <si>
    <t>INSTALLATION OF FIREWALL-TYPE-I</t>
  </si>
  <si>
    <t>INSTALLATION OF FIREWALL-TYPE-II</t>
  </si>
  <si>
    <t>INSTALLATION OF FIREWALL-TYPE-III</t>
  </si>
  <si>
    <t>INSTALLATION OF FIREWALL MANAGEMENT SERVER</t>
  </si>
  <si>
    <t>INSTALLATION OF IDENTITY MANAGEMENT SERVER</t>
  </si>
  <si>
    <t>INSTALLATION OF SCADA DATA SERVER</t>
  </si>
  <si>
    <t>INSTALLATION OF DEVELOPMENT SYSTEM</t>
  </si>
  <si>
    <t>INSTALLATION OF E-MAIL SERVERS</t>
  </si>
  <si>
    <t>INSTALLATION OF ARCHIVE AND CONFIGURATION SERVERS</t>
  </si>
  <si>
    <t>INSTALLATION OF STORAGE SERVER NAS</t>
  </si>
  <si>
    <t>INSTALLATION OF DATA HISTORIAN SERVERS</t>
  </si>
  <si>
    <t>INSTALLATION OF HIDS SERVER</t>
  </si>
  <si>
    <t>INSTALLATION OF VIDEO SYSTEM SERVERS</t>
  </si>
  <si>
    <t>INSTALLATION OF RAS SERVERS</t>
  </si>
  <si>
    <t>INSTALLATION OF AFAS SERVERS</t>
  </si>
  <si>
    <t>INSTALLATION OF SIEM CORRELATION ENGINE</t>
  </si>
  <si>
    <t>INSTALLATION OF CONNECTOR SERVER (SYSLOG)</t>
  </si>
  <si>
    <t>INSTALL. VOIP COMMUNICATION SERVER</t>
  </si>
  <si>
    <t>INSTALLATION OF VOICE RECORDER</t>
  </si>
  <si>
    <t>INSTALLATION OF OTS  SERVERS</t>
  </si>
  <si>
    <t>INSTALLATION OF SERVER FOR HOSTING CUSTOM APPLICATION</t>
  </si>
  <si>
    <t>INSTALLATION OF STORAGE SERVER SAN</t>
  </si>
  <si>
    <t>Time &amp; Frequency System Navic based (with failback to GPS)</t>
  </si>
  <si>
    <t>INSTALL.WORKSTATION AS PER TS</t>
  </si>
  <si>
    <t>INSTALL.TYPE-1 TFT MONITOR WITH STAND ON WHEELS</t>
  </si>
  <si>
    <t>INSTALL.TYPE-2 TFT MONITOR AS PER TS</t>
  </si>
  <si>
    <t>INSTALL.TYPE-3 TFT MONITOR AS PER TS</t>
  </si>
  <si>
    <t>INSTALLATION OF HIGH END VOIP PHONE</t>
  </si>
  <si>
    <t>INSTALLATION OF LOW END VOIP PHONE</t>
  </si>
  <si>
    <t>INSTALLATION OF NETWORK PANEL</t>
  </si>
  <si>
    <t>INSTALLATION OF SERVER RACK PANEL WITH KVM UNIT</t>
  </si>
  <si>
    <t>INSTALLATION OF POWER CABLE (XLPE &amp; PVC INSULATED)</t>
  </si>
  <si>
    <t>INSTALLATION OF COMMUNICATION CABLES</t>
  </si>
  <si>
    <t>INSTALLATION OF COLOUR LASER CUM MULTI-FUNCTION PRINTER</t>
  </si>
  <si>
    <t>INSTALLATION OF SCADA</t>
  </si>
  <si>
    <t>INSTALLATION OF FRONT-END SOFTWARE SERVER APPLICATION</t>
  </si>
  <si>
    <t>Application Software - Identity Management Software</t>
  </si>
  <si>
    <t>INSTALLATION OF SOFTWARE-DEVELOPMENT SYSTEM</t>
  </si>
  <si>
    <t>INSTALLATION OF SOFTWARE FOR HOSTING CUSTOM APPLICATION</t>
  </si>
  <si>
    <t>INSTALLATION OF E-MAIL APPLICATION</t>
  </si>
  <si>
    <t>Application Software -Network Management System</t>
  </si>
  <si>
    <t>INSTALLATION OF SOFTWARE FOR DATA HISTORIAN</t>
  </si>
  <si>
    <t>INSTALLATION OF ARCHIVE &amp; CONFIGURATION SOFTWARE</t>
  </si>
  <si>
    <t>INSTALLATION OF OTS SOFTWARE</t>
  </si>
  <si>
    <t>INSTALLATION OF  RAS SOFTWARE FOR DR ACQUISITION</t>
  </si>
  <si>
    <t>INSTALLATION OF  RAS SOFTWARE FOR REMOTE PARAMETERIZATION</t>
  </si>
  <si>
    <t>INSTALL. AFAS SOFTWARE</t>
  </si>
  <si>
    <t>INSTALLATION OF VMS APPLICATION SOFTWARE</t>
  </si>
  <si>
    <t>INSTALLATION OF HIDS APPLICATION SOFTWARE</t>
  </si>
  <si>
    <t>INSTALLATION OF ANTIVIRUS SOFTWARE</t>
  </si>
  <si>
    <t>INSTALLATION OF ENDPOINT DETECTION &amp; RESPONSE SOLUTION</t>
  </si>
  <si>
    <t>INSTALLATION OF VOIP APPLICATION SOFTWARE</t>
  </si>
  <si>
    <t>INSTALLATION OF VOICE RECORDING SOFTWARE</t>
  </si>
  <si>
    <t>PATCH MANAGEMENT SOFTWARE</t>
  </si>
  <si>
    <t>INTEGRATION OF NEW SUBSTATION -SCADA</t>
  </si>
  <si>
    <t>INTEGRATION OF NEW SUBSTATION -RAS</t>
  </si>
  <si>
    <t>INTEGRATION OF NEW SUBSTATION -AFAS</t>
  </si>
  <si>
    <t>60 KVA (48 KW AT 0.8 PF) UPS (RUNNING IN PARALLEL)</t>
  </si>
  <si>
    <t>Installation of VRLA type Battery banksfor UPS (each bank of atleast 115.2kVAH)</t>
  </si>
  <si>
    <t>INSTALLATION OF NVR WITH REQUIRED SOFTWARE AS PER TS</t>
  </si>
  <si>
    <t>INSTALLATION OF FAILOVER NVR ALONG WITH SOFTWARE</t>
  </si>
  <si>
    <t xml:space="preserve">TRAINING                                </t>
  </si>
  <si>
    <t>TRAINING- COMPUTER SYSTEM SOFTWARE &amp; HARDWARE SCADA</t>
  </si>
  <si>
    <t>TRAINING- DATABASE AND DISPLAY - SCADA</t>
  </si>
  <si>
    <t>TRAINING- APPLICATION SOFTWARE - SCADA</t>
  </si>
  <si>
    <t>TRAINING- OPERATOR TRAINING</t>
  </si>
  <si>
    <t>TRAINING- NETWORK MANAGEMENT SYSTEM</t>
  </si>
  <si>
    <t>TRAINING- REMOTE ACCESSIBILITY SYSTEM</t>
  </si>
  <si>
    <t>TRAINING- AUTOMATED FAULT ANALYSIS SYSTEM</t>
  </si>
  <si>
    <t>TRAINING- VISUAL MONITORING SYSTEM</t>
  </si>
  <si>
    <t>TRAINING- UNINTERRUPTED POWER SUPPLY</t>
  </si>
  <si>
    <t>TRAINING- VOIP/EMAIL SERVER</t>
  </si>
  <si>
    <t>TRAINING-FRONT END AND IEC 60870-5-104 PROTOCOL</t>
  </si>
  <si>
    <t>TRAINING-DASHBOARD DEVELOPMENT &amp; APPLICATIONS</t>
  </si>
  <si>
    <t xml:space="preserve">AMC                                     </t>
  </si>
  <si>
    <t xml:space="preserve">YR </t>
  </si>
  <si>
    <t>QUARTERLY COMPREHENSIVE MAINTENANCE CHARGES OF SCADA SYSTEM INCLUDING WEB / EMAIL / CYBER SECURITY SYSTEM</t>
  </si>
  <si>
    <t>QUARTERLY COMPREHENSIVE MAINTENANCE CHARGES OF VIDEO MONITORING SYSTEM</t>
  </si>
  <si>
    <t>QUARTERLY COMPREHENSIVE MAINTENANCE CHARGES OF REMOTE ACCESSIBILITY SYSTEM</t>
  </si>
  <si>
    <t>QUARTERLY COMPREHENSIVE MAINTENANCE CHARGES OF AUTOMATED FAULT ANALYSIS SYS.</t>
  </si>
  <si>
    <t>QUARTERLY COMPREHENSIVE MAINTENANCE CHARGES OF AUXILIARY POWER SUPPLY(APS)</t>
  </si>
  <si>
    <t>QUARTERLY COMPREHENSIVE MAINTENANCE CHARGES OF VOIP SYSTEM</t>
  </si>
  <si>
    <t>INTEGRATION OF NEW EQUIPMENT CCTV SYSTEM- IP CAMERAS</t>
  </si>
  <si>
    <t>INTEGRATION OF NEW EQUIPMENT CCTV SYSTEM- NVR</t>
  </si>
  <si>
    <t>INTEGRATION OF NEW RELAYS -RAS</t>
  </si>
  <si>
    <t>INTEGRATION OF NEW RELAYS -AFAS</t>
  </si>
  <si>
    <t>(I)</t>
  </si>
  <si>
    <t>(II)</t>
  </si>
  <si>
    <t>Buy-back Charges (Scrap value):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</si>
  <si>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</si>
  <si>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</si>
  <si>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</si>
  <si>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</si>
  <si>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</si>
  <si>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</si>
  <si>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</si>
  <si>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</si>
  <si>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</si>
  <si>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</si>
  <si>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 xml:space="preserve">Details of Buy-back  are given in Appendix A, Part A, Section-1 of Technical Specification </t>
  </si>
  <si>
    <t>Whether HSN in column '8’ is confirmed. If not  indicate applicable the HSN +</t>
  </si>
  <si>
    <t>Whether  rate of GST in column ‘10’ is confirmed. If not  indicate applicable rate of GST +</t>
  </si>
  <si>
    <t xml:space="preserve">Schedule-6 {Buy Back Charges(Scrap value)} </t>
  </si>
  <si>
    <t>Whether HSN in column ‘5’ is confirmed. If not  indicate applicable the HSN code *</t>
  </si>
  <si>
    <t>Whether  rate of GST in column ‘7’ is confirmed. If not  indicate applicable rate of GST *</t>
  </si>
  <si>
    <t>GRAND TOTAL [1+2+3+4+5-7]</t>
  </si>
  <si>
    <t>Included</t>
  </si>
  <si>
    <t>Establishment of State Transmission Asset Management Centre (STAMC) for Remote Control &amp; Monitoring of OPTCL Grid Substations under Consultancy Services to OPTCL</t>
  </si>
  <si>
    <t>STAMC</t>
  </si>
  <si>
    <t xml:space="preserve">OPTCL-STAMC CONTROL CENTER         </t>
  </si>
  <si>
    <t xml:space="preserve">VIDEO PROJECTION SYSTEM                 </t>
  </si>
  <si>
    <t xml:space="preserve">LED SCREEN                              </t>
  </si>
  <si>
    <t xml:space="preserve">FURNITURE                               </t>
  </si>
  <si>
    <t xml:space="preserve">CABLES                                  </t>
  </si>
  <si>
    <t>Data Replica Server</t>
  </si>
  <si>
    <t>Data Historian Server</t>
  </si>
  <si>
    <t>CORPORATE DATA HISTORIAN SERVER</t>
  </si>
  <si>
    <t>TAPE LIBRARY AS PER TS</t>
  </si>
  <si>
    <t>REAR PROJECTION UNIT  LASER BASED HAVING CONTROLLERS INCLUDINGINTERFACED, HARDWARE &amp; SOFTWARE,   VIDEO PROJECTION SYSTEM (HAVINGCONFIGURATIONS WITH EACH MODULES OF 70" (4*3))</t>
  </si>
  <si>
    <t>SET</t>
  </si>
  <si>
    <t>REAR PROJECTION UNIT  LASER BASED HAVING CONTROLLERS INCLUDINGINTERFACED, HARDWARE &amp; SOFTWARE,   VIDEO PROJECTION SYSTEM (HAVINGCONFIGURATIONS WITH EACH MODULES OF 70" (2*2))</t>
  </si>
  <si>
    <t>82" LED SCREEN</t>
  </si>
  <si>
    <t>WORKSTATION DESK FOR SHIFT INCHARGE</t>
  </si>
  <si>
    <t>WORKSTATION DESK FOR EXPERT</t>
  </si>
  <si>
    <t>UPS Monitoring System</t>
  </si>
  <si>
    <t>Input ACDB (minimum 250kVA rating)</t>
  </si>
  <si>
    <t>Output ACDB (minimum 200kVA rating)</t>
  </si>
  <si>
    <t>CAMERA LICENSES VMS</t>
  </si>
  <si>
    <t>REAR PROJECTION UNIT  LASER BASED HAVING CONTROLLERS INCLUDINGINTERFACED, HARDWARE &amp; SOFTWARE, VIDEO PROJECTION SYSTEM (HAVINGCONFIGURATIONS WITH EACH MODULES OF 70" (3*2))</t>
  </si>
  <si>
    <t>20 KVA (16 KW AT 0.8 PF) UPS (RUNNING IN PARALLEL)</t>
  </si>
  <si>
    <t>VRLA TYPE BATTERY BANKS (EACH BANK OF AT LEAST 38.4 KVAH CAPACITY) FORUPS</t>
  </si>
  <si>
    <t xml:space="preserve">REMOTE ACCESSIBILITY SYSTEM             </t>
  </si>
  <si>
    <t xml:space="preserve">NETWORKING EQUIPMENT                    </t>
  </si>
  <si>
    <t xml:space="preserve">VISUAL MONITORING SYSTEM                </t>
  </si>
  <si>
    <t xml:space="preserve">VOIP                                    </t>
  </si>
  <si>
    <t>STATION DATA CONCENTRATOR FOR RAS SYSTEM</t>
  </si>
  <si>
    <t>COMMUNICATION PANEL</t>
  </si>
  <si>
    <t>POWER CABLE-3CX6 SQMM(PVC ARMOURED.)</t>
  </si>
  <si>
    <t xml:space="preserve">KM </t>
  </si>
  <si>
    <t>Ethernet cables-CAT-6 STP cable</t>
  </si>
  <si>
    <t xml:space="preserve">M  </t>
  </si>
  <si>
    <t>Ethernet cables-Cat-6 UTP cables</t>
  </si>
  <si>
    <t>SUBSTATION LAN SWITCHES AS PER TS</t>
  </si>
  <si>
    <t>WAN Router cum firewall</t>
  </si>
  <si>
    <t>SUBSTATION SWICTHES FOR VMS AS PER TS</t>
  </si>
  <si>
    <t>PTZ Camera for Video Monitoring System</t>
  </si>
  <si>
    <t>Visual Monitoring system-Junction Box</t>
  </si>
  <si>
    <t>Visual Monitoring system-power supply converter</t>
  </si>
  <si>
    <t>MEDIA CONVERTER FOR VMS AS PER TS</t>
  </si>
  <si>
    <t>Line Interfacing Unit VMS - Camera End</t>
  </si>
  <si>
    <t>Line Interfacing Unit Control room end</t>
  </si>
  <si>
    <t>Surge Protector, if external</t>
  </si>
  <si>
    <t>5KVA INVERTER</t>
  </si>
  <si>
    <t>1.1KV GRADE 3CX2.5 SQMM ARMOURED (PVC) POWER CABLE</t>
  </si>
  <si>
    <t>Ethernet cables- CAT-6 SSTP cable (PVC Insulated &amp; Armoured)</t>
  </si>
  <si>
    <t xml:space="preserve"> FIBER OPTIC CABLE (6 CORE) ARMORED, SINGLE MODE</t>
  </si>
  <si>
    <t>HDPE PIPE FOR VMS AS PER TS</t>
  </si>
  <si>
    <t xml:space="preserve">SERVICES                                </t>
  </si>
  <si>
    <t xml:space="preserve">AMC-INTEGRATION OF BALANCE SYBSTATIONS  </t>
  </si>
  <si>
    <t>Rear projection unit  Laser Based having Controllers including interfaced, hardware &amp; software, Video Projection System (Havingconfigurations with each modules of 70" (3*2))</t>
  </si>
  <si>
    <t>INSTALLATION OF WORKSTATION DESK FOR SHIFT INCHARGE</t>
  </si>
  <si>
    <t>INSTALLATION OF WORKSTATION DESK FOR EXPERT</t>
  </si>
  <si>
    <t>UPS (20kVA with Battery system)</t>
  </si>
  <si>
    <t>VRLA TYPE BATTERY BANKS (EACH BANK OF AT LEAST 38.4 KVAH CAPACITY) FOR ABOVE UPS</t>
  </si>
  <si>
    <t>Annual maintenance contract during warranty period</t>
  </si>
  <si>
    <t>QUARTERLY COMPREHENSIVE MAINTENANCE CHARGES OF SCADA SYSTEM INCLUDING WEB, EMAIL,CYBER SECURITY SYSTEM,RAS,AFAS,VMS SYSTEMS</t>
  </si>
  <si>
    <t>QUARTERLY COMPREHENSIVE MAINTENANCE CHARGES OF VIDEO PROJECTION SYSTEM</t>
  </si>
  <si>
    <t>Pre-deployment testing &amp; Installation of Patches/Updates released during the AMC period for all Software Products</t>
  </si>
  <si>
    <t>QUARTERLY REPLACEMENT OF PRINTER CARTRIDGE</t>
  </si>
  <si>
    <t>INSTALL. OFÂ CORPORATEÂ DATA HISTORIAN SERVER</t>
  </si>
  <si>
    <t>Computer System Hardware - Tape Libaries</t>
  </si>
  <si>
    <t>Rear projection unit  Laser Based having Controllers including interfaced, hardware &amp; software,   Video Projection System (Havingconfigurations with each modules of 70" (4*3))</t>
  </si>
  <si>
    <t>Rear projection unit  Laser Based having Controllers including interfaced, hardware &amp; software,   Video Projection System (Havingconfigurations with each modules of 70" (2*2))</t>
  </si>
  <si>
    <t>INSTALLATION OF 82" LED SCREEN</t>
  </si>
  <si>
    <t>INPUT ACDB (250 KVA RATING)</t>
  </si>
  <si>
    <t>INSTALLATION OF CAMERA LICENSES - VMS</t>
  </si>
  <si>
    <t>Half Yearly Cyber Security Audit by Cert-IN certified auditors</t>
  </si>
  <si>
    <t>TRAINING ON CYBER SECURITY AS PER TS</t>
  </si>
  <si>
    <t>INTEGRATION OF SUBSTATION WITH SCADA</t>
  </si>
  <si>
    <t>INTEGRATION OF SUBSTATION WITH REMOTE ACCESSIBILITY SYSTEM</t>
  </si>
  <si>
    <t>INTEGRATION OF SUBSTATION WITH AUTOMATED FAULT ANALYSIS SYSTEM</t>
  </si>
  <si>
    <t>INSTALLATION OF STATION DATA CONCENTRATOR FOR RAS</t>
  </si>
  <si>
    <t>INSTALLATION OF COMMUNICATION PANEL</t>
  </si>
  <si>
    <t>Power cable-3CX6 sqmm(PVC armoured.)</t>
  </si>
  <si>
    <t>INSTALLATION OF CAT-6 UTP CABLES</t>
  </si>
  <si>
    <t>Installation of Substation Grade Layer-3 LAN Switches as per Technical Specification</t>
  </si>
  <si>
    <t>WAN Router with Firewall</t>
  </si>
  <si>
    <t>INSTALLATION OF VMS LAN SWITCHES AS PER TECHNICAL SPECIFICATION</t>
  </si>
  <si>
    <t>INSTALLATION OF CAMERA FOR VMS</t>
  </si>
  <si>
    <t>INSTALLATION OF JUNCTION BOX FOR VMS</t>
  </si>
  <si>
    <t>INSTALLATION OF MEDIA CONVERTER FOR VMS</t>
  </si>
  <si>
    <t>INSTALLATION OF LINE INTERFACING UNIT CAMERA END-VMS</t>
  </si>
  <si>
    <t>INSTALLATION OF LINE INTERFACING UNIT CONTROL ROOM END-VMS</t>
  </si>
  <si>
    <t>INSTALLATION OF SURGE PROTECTOR EXTERNAL-VMS</t>
  </si>
  <si>
    <t>INSTALLATION OF 5 KVA INVERTER</t>
  </si>
  <si>
    <t>INSTALLATION OF CAT-6 SSTP CABLE-PVC INSULATED&amp; ARMOURED</t>
  </si>
  <si>
    <t>OPTICAL FIBRE CABLE 6 CORE SINGLE MODE</t>
  </si>
  <si>
    <t>INSTLLATION OF HDPE PIPE AS PER TS</t>
  </si>
  <si>
    <t>INTEGRATION OF EXISTING CAMERAS AT SUBSTATIONS AS PER TS</t>
  </si>
  <si>
    <t>QUARTERLY COMPREHENSIVE MAINTENANCE CHARGES OF NETWORKING EQUIPMENT</t>
  </si>
  <si>
    <t xml:space="preserve">AMC OF SUBSTATIONS                      </t>
  </si>
  <si>
    <t xml:space="preserve">OPTCL-STAMC CONTROL CENTER                           </t>
  </si>
  <si>
    <t>Schedule - 6 After Discount</t>
  </si>
  <si>
    <t>Schedule - 6</t>
  </si>
  <si>
    <t>TOTAL SCHEDULE NO. 7</t>
  </si>
  <si>
    <t>GRAND TOTAL [1+2+3+4+5]</t>
  </si>
  <si>
    <r>
      <t>Discount on percent basis on total price quoted by us without Taxes &amp; Duties.</t>
    </r>
    <r>
      <rPr>
        <sz val="11"/>
        <rFont val="Book Antiqua"/>
        <family val="1"/>
      </rPr>
      <t xml:space="preserve"> [The discount shall be applicable on all the items of all the Schdules i.e. Sch-1 (without type test charges), Sch-2, Sch-3, Sch-4a, Sch-4b &amp; Sch-7] </t>
    </r>
    <r>
      <rPr>
        <b/>
        <sz val="11"/>
        <rFont val="Book Antiqua"/>
        <family val="1"/>
      </rPr>
      <t>In Percent (%)</t>
    </r>
  </si>
  <si>
    <t>Grand Summary [Schedule 1 to 5]</t>
  </si>
  <si>
    <t>(A)</t>
  </si>
  <si>
    <t>MAIN STAMC</t>
  </si>
  <si>
    <t>(B)</t>
  </si>
  <si>
    <t>BACK UP STAMC CUM WEST ZONE RTAMC</t>
  </si>
  <si>
    <t>(C)</t>
  </si>
  <si>
    <t>CENTRAL ZONE RTAMC (COLOCATED - MAIN STAMC)</t>
  </si>
  <si>
    <t>(D)</t>
  </si>
  <si>
    <t>NORTH ZONE RTAMC</t>
  </si>
  <si>
    <t>(E)</t>
  </si>
  <si>
    <t>SOUTH ZONE RTAMC</t>
  </si>
  <si>
    <t xml:space="preserve"> SUBSTATION        </t>
  </si>
  <si>
    <t xml:space="preserve">CONTROL CENTER         </t>
  </si>
  <si>
    <t xml:space="preserve">SUBSTATION     </t>
  </si>
  <si>
    <t xml:space="preserve">SUBSTATION        </t>
  </si>
  <si>
    <t>INSTAL. OF CAT-6 STP CABLE</t>
  </si>
  <si>
    <t>INSTALLATION OF POWER SUPPLY CONVERTER FOR VMS</t>
  </si>
  <si>
    <t>Maintenance charges for a period of 06 year after defect liability period</t>
  </si>
  <si>
    <t>III</t>
  </si>
  <si>
    <t>Maintenance Charges during defect liability period</t>
  </si>
  <si>
    <t>Annual Maintenance Contract Charges during &amp; after Defect Liability Period</t>
  </si>
  <si>
    <t xml:space="preserve"> Maintenance Charges during defect liability period</t>
  </si>
  <si>
    <t>(F)</t>
  </si>
  <si>
    <t xml:space="preserve">INTEGRATION OF BALANCE SUBSTATIONS  </t>
  </si>
  <si>
    <t>Specification No: CC/NT/W-SCADA/DOM/A00/23/08228</t>
  </si>
  <si>
    <t>Total GST on Installation Services  (Schedule-3), Training to be imparted in India (Schedule-4a) and Annual Maintenance Contract Charges during &amp; after Defect Liability Period (Schedule-4b)</t>
  </si>
  <si>
    <t>Schedule-4b : Annual Maintenance Contract Charges during &amp; after Defect Liability Period</t>
  </si>
  <si>
    <t>INTEGRATION OF NEW BAYS-SCADA</t>
  </si>
  <si>
    <r>
      <t xml:space="preserve">100% of applicable Taxes and Duties i.e </t>
    </r>
    <r>
      <rPr>
        <b/>
        <sz val="11"/>
        <rFont val="Book Antiqua"/>
        <family val="1"/>
      </rPr>
      <t>GST</t>
    </r>
    <r>
      <rPr>
        <sz val="11"/>
        <rFont val="Book Antiqua"/>
        <family val="1"/>
      </rPr>
      <t xml:space="preserve">  which are payable by the Employer/Owner (as applicable) under the Contract, shall be reimbursed by the Employer/Owner (as applicable) on production of satisfactory documentary evidence by the Contractor in accordance with the provisions of the Bidding Documents.</t>
    </r>
  </si>
  <si>
    <t>Note:</t>
  </si>
  <si>
    <t>In line with ITB Cl.11.4(d), Bidder to insure that the Annual Maintenance Contract (AMC) Charges shall be minimum 30% of the total Bid Price quoted by the bidder. Also, the Maintenance Charges shall be uniformly distributed over the AMC period of 7 years i.e., 1 year Defect Liability Period and 6 years AMC period.</t>
  </si>
  <si>
    <t>IV</t>
  </si>
  <si>
    <t>INTEGRATION OF NEW EQUIPMENTS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</si>
</sst>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 numFmtId="176" formatCode="#,##0.0000"/>
  </numFmts>
  <fonts count="71"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sz val="12"/>
      <name val="Calibri"/>
      <family val="2"/>
      <scheme val="minor"/>
    </font>
    <font>
      <b/>
      <sz val="11"/>
      <name val="Calibri"/>
      <family val="2"/>
      <scheme val="minor"/>
    </font>
    <font>
      <i/>
      <sz val="14"/>
      <name val="Calibri"/>
      <family val="2"/>
      <scheme val="minor"/>
    </font>
    <font>
      <b/>
      <i/>
      <sz val="14"/>
      <name val="Calibri"/>
      <family val="2"/>
      <scheme val="minor"/>
    </font>
    <font>
      <i/>
      <sz val="14"/>
      <name val="Book Antiqua"/>
      <family val="1"/>
    </font>
    <font>
      <b/>
      <i/>
      <sz val="14"/>
      <name val="Book Antiqua"/>
      <family val="1"/>
    </font>
    <font>
      <b/>
      <sz val="12"/>
      <name val="Calibri"/>
      <family val="2"/>
      <scheme val="minor"/>
    </font>
    <font>
      <b/>
      <sz val="36"/>
      <name val="Book Antiqua"/>
      <family val="1"/>
    </font>
    <font>
      <sz val="26"/>
      <color rgb="FFFF0000"/>
      <name val="Book Antiqua"/>
      <family val="1"/>
    </font>
    <font>
      <sz val="14"/>
      <color rgb="FFFF0000"/>
      <name val="Book Antiqua"/>
      <family val="1"/>
    </font>
    <font>
      <sz val="24"/>
      <color rgb="FFFF0000"/>
      <name val="Book Antiqua"/>
      <family val="1"/>
    </font>
    <font>
      <sz val="18"/>
      <color rgb="FFFF0000"/>
      <name val="Book Antiqua"/>
      <family val="1"/>
    </font>
    <font>
      <sz val="16"/>
      <color rgb="FFFF0000"/>
      <name val="Book Antiqua"/>
      <family val="1"/>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66">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6" fillId="6" borderId="6" xfId="0" applyFont="1" applyFill="1" applyBorder="1" applyAlignment="1">
      <alignment horizontal="center" vertical="top" wrapText="1"/>
    </xf>
    <xf numFmtId="0" fontId="6" fillId="6" borderId="7" xfId="0" applyFont="1" applyFill="1" applyBorder="1" applyAlignment="1">
      <alignment vertical="top"/>
    </xf>
    <xf numFmtId="0" fontId="2" fillId="6" borderId="7" xfId="0" applyFont="1" applyFill="1" applyBorder="1" applyAlignment="1">
      <alignment vertical="top" wrapText="1"/>
    </xf>
    <xf numFmtId="0" fontId="2" fillId="6" borderId="4" xfId="0" applyFont="1" applyFill="1" applyBorder="1" applyAlignment="1">
      <alignment vertical="top" wrapText="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6" fillId="6" borderId="6" xfId="2" applyFont="1" applyFill="1" applyBorder="1" applyAlignment="1" applyProtection="1">
      <alignment horizontal="center" vertical="top"/>
      <protection hidden="1"/>
    </xf>
    <xf numFmtId="0" fontId="6" fillId="6" borderId="7" xfId="2" applyFont="1" applyFill="1" applyBorder="1" applyAlignment="1" applyProtection="1">
      <alignment vertical="top"/>
      <protection hidden="1"/>
    </xf>
    <xf numFmtId="0" fontId="3" fillId="6" borderId="7" xfId="2" applyFont="1" applyFill="1" applyBorder="1" applyAlignment="1" applyProtection="1">
      <alignment vertical="top"/>
      <protection hidden="1"/>
    </xf>
    <xf numFmtId="0" fontId="3" fillId="6" borderId="4" xfId="2" applyFont="1" applyFill="1" applyBorder="1" applyAlignment="1" applyProtection="1">
      <alignment vertical="top"/>
      <protection hidden="1"/>
    </xf>
    <xf numFmtId="0" fontId="0" fillId="0" borderId="8" xfId="0" applyBorder="1" applyAlignment="1">
      <alignment horizontal="center" vertical="top" wrapText="1"/>
    </xf>
    <xf numFmtId="0" fontId="0" fillId="0" borderId="8" xfId="0" applyBorder="1" applyAlignment="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67" fontId="6" fillId="6" borderId="0" xfId="2" applyNumberFormat="1" applyFont="1" applyFill="1" applyAlignment="1" applyProtection="1">
      <alignment horizontal="center" vertical="top"/>
      <protection hidden="1"/>
    </xf>
    <xf numFmtId="167" fontId="6" fillId="6" borderId="0" xfId="2" applyNumberFormat="1" applyFont="1" applyFill="1" applyAlignment="1" applyProtection="1">
      <alignment vertical="top"/>
      <protection hidden="1"/>
    </xf>
    <xf numFmtId="167" fontId="27" fillId="6" borderId="0" xfId="2" applyNumberFormat="1" applyFont="1" applyFill="1" applyAlignment="1" applyProtection="1">
      <alignment vertical="top"/>
      <protection hidden="1"/>
    </xf>
    <xf numFmtId="0" fontId="5" fillId="6" borderId="0" xfId="0" applyFont="1" applyFill="1" applyAlignment="1">
      <alignment vertical="top"/>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0" fillId="0" borderId="0" xfId="0" applyAlignment="1">
      <alignment wrapText="1"/>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8" xfId="3" applyNumberFormat="1" applyFont="1" applyFill="1" applyBorder="1" applyAlignment="1" applyProtection="1">
      <alignment horizontal="right" vertical="top"/>
      <protection locked="0" hidden="1"/>
    </xf>
    <xf numFmtId="0" fontId="5" fillId="10" borderId="0" xfId="0" applyFont="1" applyFill="1" applyAlignment="1">
      <alignment vertical="top"/>
    </xf>
    <xf numFmtId="0" fontId="3" fillId="10" borderId="0" xfId="0" applyFont="1" applyFill="1" applyAlignment="1">
      <alignment vertical="top"/>
    </xf>
    <xf numFmtId="0" fontId="5" fillId="10" borderId="0" xfId="0" applyFont="1" applyFill="1" applyAlignment="1" applyProtection="1">
      <alignment vertical="top"/>
      <protection hidden="1"/>
    </xf>
    <xf numFmtId="1" fontId="2" fillId="0" borderId="2" xfId="0" applyNumberFormat="1" applyFont="1" applyBorder="1" applyAlignment="1">
      <alignment horizontal="justify" vertical="top" wrapText="1"/>
    </xf>
    <xf numFmtId="0" fontId="57" fillId="0" borderId="2" xfId="0" applyFont="1" applyBorder="1" applyAlignment="1">
      <alignment horizontal="left" vertical="top" wrapText="1"/>
    </xf>
    <xf numFmtId="0" fontId="57" fillId="0" borderId="2" xfId="0" applyFont="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 fillId="6" borderId="7" xfId="0" applyFont="1" applyFill="1" applyBorder="1" applyAlignment="1">
      <alignment vertical="top"/>
    </xf>
    <xf numFmtId="1" fontId="58" fillId="0" borderId="0" xfId="0" applyNumberFormat="1" applyFont="1" applyAlignment="1">
      <alignment horizontal="right" vertical="top"/>
    </xf>
    <xf numFmtId="1" fontId="60" fillId="0" borderId="0" xfId="0" applyNumberFormat="1" applyFont="1" applyAlignment="1">
      <alignment horizontal="right" vertical="top"/>
    </xf>
    <xf numFmtId="0" fontId="62" fillId="0" borderId="0" xfId="9" applyFont="1" applyAlignment="1" applyProtection="1">
      <alignment vertical="center"/>
      <protection hidden="1"/>
    </xf>
    <xf numFmtId="0" fontId="61" fillId="0" borderId="0" xfId="0" applyFont="1" applyAlignment="1">
      <alignment horizontal="left" vertical="top" wrapText="1"/>
    </xf>
    <xf numFmtId="0" fontId="64" fillId="3" borderId="2" xfId="0" applyFont="1" applyFill="1" applyBorder="1" applyAlignment="1">
      <alignment horizontal="center" vertical="top" wrapText="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176" fontId="6" fillId="0" borderId="15" xfId="5" applyNumberFormat="1" applyFont="1" applyBorder="1" applyAlignment="1" applyProtection="1">
      <alignment vertical="center" wrapText="1"/>
      <protection hidden="1"/>
    </xf>
    <xf numFmtId="0" fontId="2" fillId="6" borderId="7" xfId="0" applyFont="1" applyFill="1" applyBorder="1" applyAlignment="1">
      <alignment horizontal="left" vertical="top" wrapText="1"/>
    </xf>
    <xf numFmtId="167" fontId="27" fillId="6" borderId="0" xfId="2" applyNumberFormat="1" applyFont="1" applyFill="1" applyAlignment="1" applyProtection="1">
      <alignment horizontal="left" vertical="top"/>
      <protection hidden="1"/>
    </xf>
    <xf numFmtId="1" fontId="2"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xf>
    <xf numFmtId="1" fontId="7" fillId="3" borderId="15" xfId="0" applyNumberFormat="1" applyFont="1" applyFill="1" applyBorder="1" applyAlignment="1">
      <alignment horizontal="center" vertical="center" wrapText="1"/>
    </xf>
    <xf numFmtId="1" fontId="23" fillId="3" borderId="15" xfId="0" applyNumberFormat="1" applyFont="1" applyFill="1" applyBorder="1" applyAlignment="1">
      <alignment horizontal="center" vertical="center" wrapText="1"/>
    </xf>
    <xf numFmtId="0" fontId="23" fillId="3" borderId="15" xfId="0" applyFont="1" applyFill="1" applyBorder="1" applyAlignment="1">
      <alignment horizontal="center" vertical="center" wrapText="1"/>
    </xf>
    <xf numFmtId="0" fontId="2" fillId="3" borderId="15" xfId="0" applyFont="1" applyFill="1" applyBorder="1" applyAlignment="1">
      <alignment horizontal="center" vertical="center"/>
    </xf>
    <xf numFmtId="167" fontId="6" fillId="6" borderId="6" xfId="2" applyNumberFormat="1" applyFont="1" applyFill="1" applyBorder="1" applyAlignment="1" applyProtection="1">
      <alignment horizontal="center" vertical="top"/>
      <protection hidden="1"/>
    </xf>
    <xf numFmtId="167" fontId="6" fillId="6" borderId="7" xfId="2" applyNumberFormat="1" applyFont="1" applyFill="1" applyBorder="1" applyAlignment="1" applyProtection="1">
      <alignment vertical="top"/>
      <protection hidden="1"/>
    </xf>
    <xf numFmtId="167" fontId="27" fillId="6" borderId="7" xfId="2" applyNumberFormat="1" applyFont="1" applyFill="1" applyBorder="1" applyAlignment="1" applyProtection="1">
      <alignment vertical="top"/>
      <protection hidden="1"/>
    </xf>
    <xf numFmtId="0" fontId="5" fillId="6" borderId="4" xfId="0" applyFont="1" applyFill="1" applyBorder="1" applyAlignment="1">
      <alignment vertical="top"/>
    </xf>
    <xf numFmtId="1" fontId="3" fillId="0" borderId="15" xfId="0" applyNumberFormat="1" applyFont="1" applyBorder="1" applyAlignment="1">
      <alignment horizontal="center" vertical="top" wrapText="1"/>
    </xf>
    <xf numFmtId="1" fontId="3" fillId="0" borderId="15" xfId="0" applyNumberFormat="1" applyFont="1" applyBorder="1" applyAlignment="1">
      <alignment horizontal="left" vertical="top" wrapText="1"/>
    </xf>
    <xf numFmtId="1" fontId="3" fillId="0" borderId="28" xfId="3" applyNumberFormat="1" applyFont="1" applyFill="1" applyBorder="1" applyAlignment="1" applyProtection="1">
      <alignment horizontal="center" vertical="top"/>
      <protection locked="0"/>
    </xf>
    <xf numFmtId="9" fontId="3" fillId="0" borderId="15" xfId="0" applyNumberFormat="1" applyFont="1" applyBorder="1" applyAlignment="1">
      <alignment horizontal="center" vertical="top"/>
    </xf>
    <xf numFmtId="10" fontId="3" fillId="0" borderId="15" xfId="3" applyNumberFormat="1" applyFont="1" applyFill="1" applyBorder="1" applyAlignment="1" applyProtection="1">
      <alignment horizontal="center" vertical="top"/>
      <protection locked="0" hidden="1"/>
    </xf>
    <xf numFmtId="1" fontId="3" fillId="0" borderId="15" xfId="0" applyNumberFormat="1" applyFont="1" applyBorder="1" applyAlignment="1">
      <alignment horizontal="justify" vertical="top" wrapText="1"/>
    </xf>
    <xf numFmtId="2" fontId="3" fillId="0" borderId="15" xfId="3" applyNumberFormat="1" applyFont="1" applyFill="1" applyBorder="1" applyAlignment="1" applyProtection="1">
      <alignment horizontal="right" vertical="top"/>
    </xf>
    <xf numFmtId="2" fontId="3" fillId="0" borderId="15" xfId="3" applyNumberFormat="1" applyFont="1" applyFill="1" applyBorder="1" applyProtection="1">
      <alignment vertical="top"/>
    </xf>
    <xf numFmtId="1" fontId="3" fillId="0" borderId="8" xfId="0" applyNumberFormat="1" applyFont="1" applyBorder="1" applyAlignment="1">
      <alignment horizontal="center" vertical="top" wrapText="1"/>
    </xf>
    <xf numFmtId="1" fontId="3" fillId="0" borderId="8" xfId="0" applyNumberFormat="1" applyFont="1" applyBorder="1" applyAlignment="1">
      <alignment horizontal="left" vertical="top" wrapText="1"/>
    </xf>
    <xf numFmtId="1" fontId="3" fillId="0" borderId="9" xfId="3" applyNumberFormat="1" applyFont="1" applyFill="1" applyBorder="1" applyAlignment="1" applyProtection="1">
      <alignment horizontal="center" vertical="top"/>
      <protection locked="0"/>
    </xf>
    <xf numFmtId="9" fontId="3" fillId="0" borderId="8" xfId="0" applyNumberFormat="1" applyFont="1" applyBorder="1" applyAlignment="1">
      <alignment horizontal="center" vertical="top"/>
    </xf>
    <xf numFmtId="1" fontId="3" fillId="0" borderId="8" xfId="0" applyNumberFormat="1" applyFont="1" applyBorder="1" applyAlignment="1">
      <alignment horizontal="justify" vertical="top" wrapText="1"/>
    </xf>
    <xf numFmtId="2" fontId="3" fillId="0" borderId="8" xfId="3" applyNumberFormat="1" applyFont="1" applyFill="1" applyBorder="1" applyAlignment="1" applyProtection="1">
      <alignment horizontal="right" vertical="top"/>
    </xf>
    <xf numFmtId="2" fontId="3" fillId="0" borderId="8" xfId="3" applyNumberFormat="1" applyFont="1" applyFill="1" applyBorder="1" applyProtection="1">
      <alignment vertical="top"/>
    </xf>
    <xf numFmtId="167" fontId="6" fillId="6" borderId="26" xfId="2" applyNumberFormat="1" applyFont="1" applyFill="1" applyBorder="1" applyAlignment="1" applyProtection="1">
      <alignment horizontal="center" vertical="top"/>
      <protection hidden="1"/>
    </xf>
    <xf numFmtId="167" fontId="6" fillId="6" borderId="10" xfId="2" applyNumberFormat="1" applyFont="1" applyFill="1" applyBorder="1" applyAlignment="1" applyProtection="1">
      <alignment vertical="top"/>
      <protection hidden="1"/>
    </xf>
    <xf numFmtId="167" fontId="27" fillId="6" borderId="10" xfId="2" applyNumberFormat="1" applyFont="1" applyFill="1" applyBorder="1" applyAlignment="1" applyProtection="1">
      <alignment vertical="top"/>
      <protection hidden="1"/>
    </xf>
    <xf numFmtId="0" fontId="5" fillId="6" borderId="28" xfId="0" applyFont="1" applyFill="1" applyBorder="1" applyAlignment="1">
      <alignment vertical="top"/>
    </xf>
    <xf numFmtId="0" fontId="3" fillId="6" borderId="7" xfId="9" applyFont="1" applyFill="1" applyBorder="1" applyAlignment="1" applyProtection="1">
      <alignment vertical="center"/>
      <protection hidden="1"/>
    </xf>
    <xf numFmtId="0" fontId="3" fillId="6" borderId="4" xfId="9" applyFont="1" applyFill="1" applyBorder="1" applyAlignment="1" applyProtection="1">
      <alignment vertical="center"/>
      <protection hidden="1"/>
    </xf>
    <xf numFmtId="0" fontId="6" fillId="6" borderId="6" xfId="0" applyFont="1" applyFill="1" applyBorder="1" applyAlignment="1">
      <alignment horizontal="center" vertical="center" wrapText="1"/>
    </xf>
    <xf numFmtId="0" fontId="2" fillId="6" borderId="7" xfId="0" applyFont="1" applyFill="1" applyBorder="1" applyAlignment="1">
      <alignment vertical="center"/>
    </xf>
    <xf numFmtId="0" fontId="2" fillId="6" borderId="7" xfId="0" applyFont="1" applyFill="1" applyBorder="1" applyAlignment="1">
      <alignment vertical="center" wrapText="1"/>
    </xf>
    <xf numFmtId="0" fontId="2" fillId="6" borderId="4" xfId="0" applyFont="1" applyFill="1" applyBorder="1" applyAlignment="1">
      <alignment vertical="center" wrapText="1"/>
    </xf>
    <xf numFmtId="0" fontId="4" fillId="0" borderId="0" xfId="0" applyFont="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3" fillId="0" borderId="0" xfId="0" applyFont="1" applyAlignment="1">
      <alignment horizontal="center" vertical="center"/>
    </xf>
    <xf numFmtId="15" fontId="3" fillId="0" borderId="0" xfId="0" applyNumberFormat="1" applyFont="1" applyAlignment="1">
      <alignment vertical="center"/>
    </xf>
    <xf numFmtId="0" fontId="6" fillId="6" borderId="7" xfId="0" applyFont="1" applyFill="1" applyBorder="1" applyAlignment="1">
      <alignment vertical="top" wrapText="1"/>
    </xf>
    <xf numFmtId="0" fontId="6" fillId="6" borderId="4" xfId="0" applyFont="1" applyFill="1" applyBorder="1" applyAlignment="1">
      <alignment vertical="top" wrapText="1"/>
    </xf>
    <xf numFmtId="1" fontId="3" fillId="6" borderId="7" xfId="0" applyNumberFormat="1" applyFont="1" applyFill="1" applyBorder="1" applyAlignment="1">
      <alignment vertical="top" wrapText="1"/>
    </xf>
    <xf numFmtId="1" fontId="3" fillId="6" borderId="4" xfId="0" applyNumberFormat="1" applyFont="1" applyFill="1" applyBorder="1" applyAlignment="1">
      <alignment vertical="top" wrapText="1"/>
    </xf>
    <xf numFmtId="1" fontId="3" fillId="6" borderId="2" xfId="0" applyNumberFormat="1" applyFont="1" applyFill="1" applyBorder="1" applyAlignment="1">
      <alignment horizontal="center" vertical="top" wrapText="1"/>
    </xf>
    <xf numFmtId="1" fontId="6" fillId="6" borderId="6" xfId="0" applyNumberFormat="1" applyFont="1" applyFill="1" applyBorder="1" applyAlignment="1">
      <alignment horizontal="center" vertical="center" wrapText="1"/>
    </xf>
    <xf numFmtId="0" fontId="6" fillId="6" borderId="25" xfId="2" applyFont="1" applyFill="1" applyBorder="1" applyAlignment="1" applyProtection="1">
      <alignment horizontal="center" vertical="top"/>
      <protection hidden="1"/>
    </xf>
    <xf numFmtId="0" fontId="6" fillId="6" borderId="1" xfId="2" applyFont="1" applyFill="1" applyBorder="1" applyAlignment="1" applyProtection="1">
      <alignment vertical="top"/>
      <protection hidden="1"/>
    </xf>
    <xf numFmtId="0" fontId="3" fillId="6" borderId="1" xfId="2" applyFont="1" applyFill="1" applyBorder="1" applyAlignment="1" applyProtection="1">
      <alignment vertical="top"/>
      <protection hidden="1"/>
    </xf>
    <xf numFmtId="1" fontId="2" fillId="0" borderId="0" xfId="0" applyNumberFormat="1" applyFont="1" applyAlignment="1">
      <alignment horizontal="right" vertical="top"/>
    </xf>
    <xf numFmtId="2" fontId="3" fillId="0" borderId="0" xfId="3" applyNumberFormat="1" applyFont="1" applyFill="1" applyBorder="1" applyProtection="1">
      <alignment vertical="top"/>
    </xf>
    <xf numFmtId="0" fontId="69" fillId="0" borderId="0" xfId="3" applyNumberFormat="1" applyFont="1" applyFill="1" applyBorder="1" applyAlignment="1" applyProtection="1">
      <alignment horizontal="center" vertical="top" wrapText="1"/>
    </xf>
    <xf numFmtId="2" fontId="3" fillId="0" borderId="2" xfId="3" applyNumberFormat="1" applyFont="1" applyFill="1" applyBorder="1" applyAlignment="1" applyProtection="1">
      <alignment horizontal="right" vertical="top"/>
      <protection locked="0"/>
    </xf>
    <xf numFmtId="2" fontId="3" fillId="0" borderId="8"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center" vertical="top"/>
      <protection locked="0"/>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left"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4" fillId="0" borderId="0" xfId="0" applyFont="1" applyAlignment="1">
      <alignment horizontal="center" vertical="top"/>
    </xf>
    <xf numFmtId="0" fontId="2" fillId="0" borderId="0" xfId="0" applyFont="1" applyAlignment="1">
      <alignment horizontal="center" vertical="top"/>
    </xf>
    <xf numFmtId="0" fontId="3" fillId="0" borderId="0" xfId="0" applyFont="1" applyAlignment="1">
      <alignment horizontal="center" vertical="top"/>
    </xf>
    <xf numFmtId="0" fontId="6" fillId="3" borderId="0" xfId="0" applyFont="1" applyFill="1" applyAlignment="1">
      <alignment horizontal="left"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4" fillId="0" borderId="0" xfId="0" applyFont="1" applyAlignment="1" applyProtection="1">
      <alignment horizontal="center" vertical="top"/>
      <protection hidden="1"/>
    </xf>
    <xf numFmtId="0" fontId="3" fillId="0" borderId="10" xfId="0" applyFont="1" applyBorder="1" applyAlignment="1">
      <alignment horizontal="center" vertical="top" wrapText="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4" fillId="0" borderId="0" xfId="0" applyFont="1" applyAlignment="1" applyProtection="1">
      <alignment horizontal="justify" vertical="top" wrapText="1"/>
      <protection hidden="1"/>
    </xf>
    <xf numFmtId="0" fontId="5" fillId="0" borderId="0" xfId="2" applyFont="1" applyAlignment="1" applyProtection="1">
      <alignment horizontal="left" vertical="top"/>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6" fillId="3" borderId="0" xfId="0" applyFont="1" applyFill="1" applyAlignment="1">
      <alignment horizontal="left"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0" xfId="0" applyAlignment="1">
      <alignment horizontal="left" vertical="top" wrapText="1"/>
    </xf>
    <xf numFmtId="0" fontId="23" fillId="0" borderId="0" xfId="0" applyFont="1" applyAlignment="1">
      <alignment horizontal="center"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1" fontId="2" fillId="0" borderId="0" xfId="3" applyNumberFormat="1" applyFont="1" applyFill="1" applyBorder="1" applyAlignment="1" applyProtection="1">
      <alignment horizontal="left" vertical="top" wrapText="1"/>
    </xf>
    <xf numFmtId="0" fontId="4" fillId="5" borderId="0" xfId="0" applyFont="1" applyFill="1" applyAlignment="1">
      <alignment horizontal="center" vertical="top"/>
    </xf>
    <xf numFmtId="0" fontId="2" fillId="0" borderId="0" xfId="0" applyFont="1" applyAlignment="1">
      <alignment horizontal="right" vertical="top"/>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3" fillId="0" borderId="0" xfId="2" applyFont="1" applyAlignment="1">
      <alignment horizontal="left" vertical="center"/>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 fillId="0" borderId="0" xfId="0" applyFont="1" applyAlignment="1" applyProtection="1">
      <alignment horizontal="left" vertical="center" wrapText="1"/>
      <protection hidden="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9" fillId="0" borderId="0" xfId="3" applyNumberFormat="1" applyFont="1" applyFill="1" applyBorder="1" applyAlignment="1" applyProtection="1">
      <alignment horizontal="center" vertical="top" wrapText="1"/>
    </xf>
    <xf numFmtId="0" fontId="70" fillId="0" borderId="0" xfId="3" applyNumberFormat="1" applyFont="1" applyFill="1" applyBorder="1" applyAlignment="1" applyProtection="1">
      <alignment horizontal="center" vertical="top" wrapText="1"/>
    </xf>
    <xf numFmtId="0" fontId="66" fillId="0" borderId="0" xfId="3" applyNumberFormat="1" applyFont="1" applyFill="1" applyBorder="1" applyAlignment="1" applyProtection="1">
      <alignment horizontal="center" vertical="top" wrapText="1"/>
    </xf>
    <xf numFmtId="0" fontId="68" fillId="0" borderId="0" xfId="3" applyNumberFormat="1" applyFont="1" applyFill="1" applyBorder="1" applyAlignment="1" applyProtection="1">
      <alignment horizontal="center" vertical="top" wrapText="1"/>
    </xf>
    <xf numFmtId="0" fontId="0" fillId="0" borderId="0" xfId="2" applyFont="1" applyAlignment="1">
      <alignment horizontal="left" vertical="center"/>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170" fontId="33" fillId="12" borderId="4" xfId="0" applyNumberFormat="1" applyFont="1" applyFill="1" applyBorder="1" applyAlignment="1">
      <alignment horizontal="center"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 fillId="0" borderId="0" xfId="9" applyFont="1" applyBorder="1" applyAlignment="1" applyProtection="1">
      <alignment horizontal="left"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23" fillId="3" borderId="0" xfId="5" applyFont="1" applyFill="1" applyAlignment="1" applyProtection="1">
      <alignment horizontal="left" vertical="top"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0" fontId="59" fillId="0" borderId="0" xfId="0" applyFont="1" applyAlignment="1">
      <alignment horizontal="left" vertical="top" wrapText="1"/>
    </xf>
    <xf numFmtId="0" fontId="61" fillId="0" borderId="0" xfId="0" applyFont="1" applyAlignment="1">
      <alignment horizontal="left" vertical="top"/>
    </xf>
    <xf numFmtId="0" fontId="63" fillId="0" borderId="0" xfId="0" applyFont="1" applyAlignment="1" applyProtection="1">
      <alignment horizontal="left" vertical="center" wrapText="1"/>
      <protection hidden="1"/>
    </xf>
    <xf numFmtId="0" fontId="61" fillId="0" borderId="0" xfId="0" applyFont="1" applyAlignment="1">
      <alignment horizontal="left" vertical="top" wrapText="1"/>
    </xf>
    <xf numFmtId="1" fontId="65" fillId="0" borderId="10" xfId="0" applyNumberFormat="1" applyFont="1" applyBorder="1" applyAlignment="1">
      <alignment horizontal="center" vertical="top" wrapText="1"/>
    </xf>
    <xf numFmtId="1" fontId="65" fillId="0" borderId="1" xfId="0" applyNumberFormat="1" applyFont="1" applyBorder="1" applyAlignment="1">
      <alignment horizontal="center" vertical="top" wrapText="1"/>
    </xf>
    <xf numFmtId="0" fontId="23" fillId="3" borderId="0" xfId="5" applyFont="1" applyFill="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23" fillId="0" borderId="31" xfId="5" applyFont="1" applyBorder="1" applyAlignment="1" applyProtection="1">
      <alignment horizontal="left"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67" fillId="0" borderId="0" xfId="5" applyFont="1" applyAlignment="1" applyProtection="1">
      <alignment horizontal="center" vertical="top"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168" fontId="25" fillId="0" borderId="0" xfId="0" applyNumberFormat="1" applyFont="1" applyAlignment="1" applyProtection="1">
      <alignment horizontal="center" vertical="center" wrapText="1"/>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3" applyNumberFormat="1" applyFont="1" applyFill="1" applyBorder="1" applyAlignment="1" applyProtection="1">
      <alignment horizontal="justify" vertical="center"/>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0" xfId="2" applyFont="1" applyAlignment="1" applyProtection="1">
      <alignment horizontal="center" vertical="center"/>
      <protection hidden="1"/>
    </xf>
    <xf numFmtId="2" fontId="1" fillId="0" borderId="0" xfId="2" applyNumberFormat="1" applyAlignment="1" applyProtection="1">
      <alignment horizontal="right" vertical="center"/>
      <protection hidden="1"/>
    </xf>
    <xf numFmtId="168" fontId="23" fillId="0" borderId="0" xfId="0" applyNumberFormat="1" applyFont="1" applyAlignment="1" applyProtection="1">
      <alignment horizontal="center" vertical="center"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1" fillId="0" borderId="0" xfId="13" applyFont="1" applyAlignment="1">
      <alignment horizontal="center" vertical="top"/>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0" fillId="0" borderId="0" xfId="13" applyFont="1" applyAlignment="1">
      <alignment horizontal="center" vertical="top"/>
    </xf>
    <xf numFmtId="0" fontId="0" fillId="0" borderId="0" xfId="13" applyFont="1" applyAlignment="1">
      <alignment vertical="top" wrapText="1"/>
    </xf>
    <xf numFmtId="0" fontId="0" fillId="0" borderId="0" xfId="13" applyFont="1" applyAlignment="1">
      <alignment horizontal="left" vertical="top" wrapText="1"/>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0" fillId="0" borderId="0" xfId="13" applyFont="1" applyAlignment="1">
      <alignment horizontal="justify" vertical="top"/>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1" fillId="0" borderId="38" xfId="0" applyFont="1" applyBorder="1" applyAlignment="1">
      <alignment horizontal="left" vertical="center" indent="2"/>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40">
    <dxf>
      <font>
        <condense val="0"/>
        <extend val="0"/>
        <color indexed="9"/>
      </font>
    </dxf>
    <dxf>
      <font>
        <condense val="0"/>
        <extend val="0"/>
        <color indexed="9"/>
      </font>
    </dxf>
    <dxf>
      <font>
        <condense val="0"/>
        <extend val="0"/>
        <color indexed="9"/>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6417945"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259830" y="47625"/>
          <a:ext cx="575310" cy="99822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713700" y="28575"/>
          <a:ext cx="0" cy="635000"/>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2900212"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706484" y="19050"/>
          <a:ext cx="2111952" cy="626052"/>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19770436" y="19050"/>
          <a:ext cx="0" cy="709180"/>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818436" y="19050"/>
          <a:ext cx="0" cy="709180"/>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7692390" y="47625"/>
          <a:ext cx="1028700" cy="60388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7692390" y="47625"/>
          <a:ext cx="1028700" cy="60388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9174691" y="19050"/>
          <a:ext cx="0" cy="709180"/>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6684645" y="19050"/>
          <a:ext cx="10287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6684645" y="19050"/>
          <a:ext cx="1028700" cy="68008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2689205" y="76200"/>
          <a:ext cx="95631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8968740" y="19050"/>
          <a:ext cx="0" cy="941070"/>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227618" y="104775"/>
          <a:ext cx="0" cy="657225"/>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9">
          <cell r="A9" t="str">
            <v>Name of Sole Bidder</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4" sqref="B4"/>
    </sheetView>
  </sheetViews>
  <sheetFormatPr defaultRowHeight="14.4" x14ac:dyDescent="0.3"/>
  <cols>
    <col min="1" max="1" width="19.88671875" customWidth="1"/>
    <col min="2" max="2" width="56.77734375" customWidth="1"/>
  </cols>
  <sheetData>
    <row r="2" spans="1:2" ht="57.6" x14ac:dyDescent="0.3">
      <c r="A2" t="s">
        <v>318</v>
      </c>
      <c r="B2" s="729" t="s">
        <v>506</v>
      </c>
    </row>
    <row r="3" spans="1:2" x14ac:dyDescent="0.3">
      <c r="A3" t="s">
        <v>319</v>
      </c>
      <c r="B3" t="s">
        <v>630</v>
      </c>
    </row>
  </sheetData>
  <customSheetViews>
    <customSheetView guid="{4452BE38-CCC8-48C7-BE23-59874684899B}" state="hidden">
      <selection activeCell="B4" sqref="B4"/>
      <pageMargins left="0.7" right="0.7" top="0.75" bottom="0.75" header="0.3" footer="0.3"/>
    </customSheetView>
    <customSheetView guid="{C6A7FFED-91EB-41DF-A944-2BFB2D792481}" state="hidden">
      <selection activeCell="A4" sqref="A4"/>
      <pageMargins left="0.7" right="0.7" top="0.75" bottom="0.75" header="0.3" footer="0.3"/>
    </customSheetView>
    <customSheetView guid="{302D9D75-0757-45DA-AFBF-614F08F1401B}" state="hidden">
      <selection activeCell="A4" sqref="A4"/>
      <pageMargins left="0.7" right="0.7" top="0.75" bottom="0.75" header="0.3" footer="0.3"/>
    </customSheetView>
    <customSheetView guid="{CCDCC0D3-DF6E-48C7-BC25-59CC95F7F53D}" state="hidden">
      <selection activeCell="B4" sqref="B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115" zoomScaleNormal="100" zoomScaleSheetLayoutView="115" workbookViewId="0">
      <selection activeCell="H9" sqref="H9"/>
    </sheetView>
  </sheetViews>
  <sheetFormatPr defaultColWidth="8" defaultRowHeight="15.6" x14ac:dyDescent="0.25"/>
  <cols>
    <col min="1" max="1" width="8.6640625" style="165" customWidth="1"/>
    <col min="2" max="2" width="11.109375" style="165" customWidth="1"/>
    <col min="3" max="4" width="38.6640625" style="165" customWidth="1"/>
    <col min="5" max="5" width="11.21875" style="165" customWidth="1"/>
    <col min="6" max="6" width="8.6640625" style="159" customWidth="1"/>
    <col min="7" max="9" width="8" style="159" customWidth="1"/>
    <col min="10" max="16384" width="8" style="160"/>
  </cols>
  <sheetData>
    <row r="1" spans="1:10" ht="30.75" customHeight="1" x14ac:dyDescent="0.25">
      <c r="A1" s="156"/>
      <c r="B1" s="829"/>
      <c r="C1" s="830"/>
      <c r="D1" s="830"/>
      <c r="E1" s="831"/>
      <c r="F1" s="157"/>
      <c r="G1" s="158" t="s">
        <v>54</v>
      </c>
    </row>
    <row r="2" spans="1:10" ht="78" customHeight="1" x14ac:dyDescent="0.25">
      <c r="A2" s="832" t="s">
        <v>55</v>
      </c>
      <c r="B2" s="835" t="str">
        <f>Basic!B2</f>
        <v>Establishment of State Transmission Asset Management Centre (STAMC) for Remote Control &amp; Monitoring of OPTCL Grid Substations under Consultancy Services to OPTCL</v>
      </c>
      <c r="C2" s="836"/>
      <c r="D2" s="836"/>
      <c r="E2" s="837"/>
      <c r="F2" s="832" t="s">
        <v>507</v>
      </c>
    </row>
    <row r="3" spans="1:10" ht="23.25" customHeight="1" x14ac:dyDescent="0.25">
      <c r="A3" s="833"/>
      <c r="B3" s="838" t="str">
        <f>Basic!B3</f>
        <v>Specification No: CC/NT/W-SCADA/DOM/A00/23/08228</v>
      </c>
      <c r="C3" s="839"/>
      <c r="D3" s="839"/>
      <c r="E3" s="840"/>
      <c r="F3" s="833"/>
    </row>
    <row r="4" spans="1:10" ht="39.9" customHeight="1" x14ac:dyDescent="0.25">
      <c r="A4" s="833"/>
      <c r="B4" s="161">
        <v>1</v>
      </c>
      <c r="C4" s="841" t="s">
        <v>56</v>
      </c>
      <c r="D4" s="841"/>
      <c r="E4" s="842"/>
      <c r="F4" s="833"/>
      <c r="G4" s="162"/>
      <c r="H4" s="163" t="s">
        <v>57</v>
      </c>
    </row>
    <row r="5" spans="1:10" ht="30" customHeight="1" x14ac:dyDescent="0.25">
      <c r="A5" s="833"/>
      <c r="B5" s="161">
        <v>2</v>
      </c>
      <c r="C5" s="841" t="s">
        <v>58</v>
      </c>
      <c r="D5" s="841"/>
      <c r="E5" s="842"/>
      <c r="F5" s="833"/>
    </row>
    <row r="6" spans="1:10" s="159" customFormat="1" ht="30" customHeight="1" x14ac:dyDescent="0.3">
      <c r="A6" s="833"/>
      <c r="B6" s="161">
        <v>3</v>
      </c>
      <c r="C6" s="841" t="s">
        <v>59</v>
      </c>
      <c r="D6" s="841"/>
      <c r="E6" s="842"/>
      <c r="F6" s="833"/>
    </row>
    <row r="7" spans="1:10" ht="52.5" hidden="1" customHeight="1" x14ac:dyDescent="0.25">
      <c r="A7" s="833"/>
      <c r="B7" s="161">
        <v>4</v>
      </c>
      <c r="C7" s="841" t="s">
        <v>60</v>
      </c>
      <c r="D7" s="841"/>
      <c r="E7" s="842"/>
      <c r="F7" s="833"/>
    </row>
    <row r="8" spans="1:10" ht="9.75" customHeight="1" x14ac:dyDescent="0.25">
      <c r="A8" s="833"/>
      <c r="B8" s="164"/>
      <c r="E8" s="166"/>
      <c r="F8" s="833"/>
    </row>
    <row r="9" spans="1:10" ht="23.25" customHeight="1" x14ac:dyDescent="0.25">
      <c r="A9" s="833"/>
      <c r="B9" s="843"/>
      <c r="C9" s="844"/>
      <c r="D9" s="844"/>
      <c r="E9" s="845"/>
      <c r="F9" s="833"/>
    </row>
    <row r="10" spans="1:10" ht="10.5" customHeight="1" x14ac:dyDescent="0.25">
      <c r="A10" s="833"/>
      <c r="B10" s="167"/>
      <c r="C10" s="168"/>
      <c r="D10" s="168"/>
      <c r="E10" s="169"/>
      <c r="F10" s="833"/>
    </row>
    <row r="11" spans="1:10" ht="24" customHeight="1" x14ac:dyDescent="0.25">
      <c r="A11" s="833"/>
      <c r="B11" s="846"/>
      <c r="C11" s="847"/>
      <c r="D11" s="847"/>
      <c r="E11" s="170"/>
      <c r="F11" s="833"/>
    </row>
    <row r="12" spans="1:10" ht="15.9" customHeight="1" x14ac:dyDescent="0.25">
      <c r="A12" s="834"/>
      <c r="B12" s="848"/>
      <c r="C12" s="849"/>
      <c r="D12" s="849"/>
      <c r="E12" s="166"/>
      <c r="F12" s="834"/>
    </row>
    <row r="13" spans="1:10" ht="24" customHeight="1" x14ac:dyDescent="0.25">
      <c r="A13" s="823"/>
      <c r="B13" s="824"/>
      <c r="C13" s="825"/>
      <c r="D13" s="825"/>
      <c r="E13" s="170"/>
      <c r="F13" s="826"/>
      <c r="G13" s="171"/>
      <c r="H13" s="171"/>
      <c r="I13" s="171"/>
      <c r="J13" s="171"/>
    </row>
    <row r="14" spans="1:10" ht="15.9" customHeight="1" x14ac:dyDescent="0.25">
      <c r="A14" s="823"/>
      <c r="B14" s="827"/>
      <c r="C14" s="828"/>
      <c r="D14" s="828"/>
      <c r="E14" s="169"/>
      <c r="F14" s="826"/>
      <c r="G14" s="171"/>
      <c r="H14" s="171"/>
      <c r="I14" s="171"/>
      <c r="J14" s="171"/>
    </row>
    <row r="15" spans="1:10" x14ac:dyDescent="0.25">
      <c r="B15" s="172"/>
      <c r="C15" s="172"/>
      <c r="D15" s="172"/>
      <c r="E15" s="172"/>
    </row>
  </sheetData>
  <sheetProtection algorithmName="SHA-512" hashValue="/qQigscdJK/rE6GQSm4ilPwVJiBuYHiFh195aVCLRTOvSq9vBmheiCldnPrz+ieCT5SplP6fygsVxctleEUznQ==" saltValue="LNDojHjgMCgpK6WGKVGRKg==" spinCount="100000" sheet="1" formatColumns="0" formatRows="0" selectLockedCells="1"/>
  <customSheetViews>
    <customSheetView guid="{4452BE38-CCC8-48C7-BE23-59874684899B}"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CCDCC0D3-DF6E-48C7-BC25-59CC95F7F53D}" scale="14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36" zoomScaleNormal="100" zoomScaleSheetLayoutView="100" workbookViewId="0">
      <selection activeCell="D6" sqref="D6"/>
    </sheetView>
  </sheetViews>
  <sheetFormatPr defaultColWidth="9" defaultRowHeight="15.6" x14ac:dyDescent="0.3"/>
  <cols>
    <col min="1" max="2" width="9" style="33"/>
    <col min="3" max="3" width="72.6640625" style="33" customWidth="1"/>
    <col min="4" max="4" width="66.109375" style="33" customWidth="1"/>
    <col min="5" max="16384" width="9" style="175"/>
  </cols>
  <sheetData>
    <row r="1" spans="1:11" ht="45" customHeight="1" x14ac:dyDescent="0.3">
      <c r="A1" s="851" t="s">
        <v>61</v>
      </c>
      <c r="B1" s="851"/>
      <c r="C1" s="851"/>
      <c r="D1" s="173"/>
      <c r="E1" s="174"/>
      <c r="F1" s="174"/>
      <c r="G1" s="174"/>
      <c r="H1" s="174"/>
      <c r="I1" s="174"/>
      <c r="J1" s="174"/>
      <c r="K1" s="174"/>
    </row>
    <row r="2" spans="1:11" ht="18" customHeight="1" x14ac:dyDescent="0.3">
      <c r="D2" s="176"/>
      <c r="E2" s="177"/>
      <c r="F2" s="177"/>
      <c r="G2" s="177"/>
      <c r="H2" s="177"/>
      <c r="I2" s="177"/>
      <c r="J2" s="177"/>
      <c r="K2" s="177"/>
    </row>
    <row r="3" spans="1:11" ht="18" customHeight="1" x14ac:dyDescent="0.3">
      <c r="A3" s="57" t="s">
        <v>33</v>
      </c>
      <c r="B3" s="33" t="s">
        <v>62</v>
      </c>
      <c r="D3" s="178"/>
      <c r="E3" s="179"/>
      <c r="F3" s="179"/>
      <c r="G3" s="179"/>
      <c r="H3" s="179"/>
      <c r="I3" s="179"/>
      <c r="J3" s="179"/>
      <c r="K3" s="179"/>
    </row>
    <row r="4" spans="1:11" ht="18" customHeight="1" x14ac:dyDescent="0.3">
      <c r="B4" s="180" t="s">
        <v>63</v>
      </c>
      <c r="C4" s="181" t="s">
        <v>64</v>
      </c>
      <c r="D4" s="178"/>
      <c r="E4" s="179"/>
      <c r="F4" s="179"/>
      <c r="G4" s="179"/>
      <c r="H4" s="179"/>
      <c r="I4" s="179"/>
      <c r="J4" s="179"/>
      <c r="K4" s="179"/>
    </row>
    <row r="5" spans="1:11" ht="38.1" customHeight="1" x14ac:dyDescent="0.3">
      <c r="B5" s="180" t="s">
        <v>65</v>
      </c>
      <c r="C5" s="181" t="s">
        <v>66</v>
      </c>
      <c r="D5" s="178"/>
      <c r="E5" s="179"/>
      <c r="F5" s="179"/>
      <c r="G5" s="179"/>
      <c r="H5" s="179"/>
      <c r="I5" s="179"/>
      <c r="J5" s="179"/>
      <c r="K5" s="179"/>
    </row>
    <row r="6" spans="1:11" ht="18" customHeight="1" x14ac:dyDescent="0.3">
      <c r="B6" s="180" t="s">
        <v>67</v>
      </c>
      <c r="C6" s="181" t="s">
        <v>68</v>
      </c>
      <c r="D6" s="178"/>
      <c r="E6" s="179"/>
      <c r="F6" s="179"/>
      <c r="G6" s="179"/>
      <c r="H6" s="179"/>
      <c r="I6" s="179"/>
      <c r="J6" s="179"/>
      <c r="K6" s="179"/>
    </row>
    <row r="7" spans="1:11" ht="18" customHeight="1" x14ac:dyDescent="0.3">
      <c r="B7" s="180" t="s">
        <v>69</v>
      </c>
      <c r="C7" s="181" t="s">
        <v>70</v>
      </c>
      <c r="D7" s="178"/>
      <c r="E7" s="179"/>
      <c r="F7" s="179"/>
      <c r="G7" s="179"/>
      <c r="H7" s="179"/>
      <c r="I7" s="179"/>
      <c r="J7" s="179"/>
      <c r="K7" s="179"/>
    </row>
    <row r="8" spans="1:11" ht="18" customHeight="1" x14ac:dyDescent="0.3">
      <c r="B8" s="180" t="s">
        <v>71</v>
      </c>
      <c r="C8" s="181" t="s">
        <v>72</v>
      </c>
      <c r="D8" s="178"/>
      <c r="E8" s="179"/>
      <c r="F8" s="179"/>
      <c r="G8" s="179"/>
      <c r="H8" s="179"/>
      <c r="I8" s="179"/>
      <c r="J8" s="179"/>
      <c r="K8" s="179"/>
    </row>
    <row r="9" spans="1:11" ht="18" customHeight="1" x14ac:dyDescent="0.3">
      <c r="B9" s="180" t="s">
        <v>73</v>
      </c>
      <c r="C9" s="181" t="s">
        <v>74</v>
      </c>
      <c r="D9" s="178"/>
      <c r="E9" s="179"/>
      <c r="F9" s="179"/>
      <c r="G9" s="179"/>
      <c r="H9" s="179"/>
      <c r="I9" s="179"/>
      <c r="J9" s="179"/>
      <c r="K9" s="179"/>
    </row>
    <row r="10" spans="1:11" ht="18" customHeight="1" x14ac:dyDescent="0.3">
      <c r="B10" s="180"/>
      <c r="C10" s="181"/>
      <c r="D10" s="178"/>
      <c r="E10" s="179"/>
      <c r="F10" s="179"/>
      <c r="G10" s="179"/>
      <c r="H10" s="179"/>
      <c r="I10" s="179"/>
      <c r="J10" s="179"/>
      <c r="K10" s="179"/>
    </row>
    <row r="11" spans="1:11" ht="18" customHeight="1" x14ac:dyDescent="0.3">
      <c r="A11" s="57" t="s">
        <v>41</v>
      </c>
      <c r="B11" s="33" t="s">
        <v>75</v>
      </c>
      <c r="D11" s="178"/>
      <c r="E11" s="179"/>
      <c r="F11" s="179"/>
      <c r="G11" s="179"/>
      <c r="H11" s="179"/>
      <c r="I11" s="179"/>
      <c r="J11" s="179"/>
      <c r="K11" s="179"/>
    </row>
    <row r="12" spans="1:11" ht="18" customHeight="1" x14ac:dyDescent="0.3">
      <c r="B12" s="850" t="s">
        <v>76</v>
      </c>
      <c r="C12" s="850"/>
      <c r="D12" s="182"/>
      <c r="E12" s="179"/>
      <c r="F12" s="179"/>
      <c r="G12" s="179"/>
      <c r="H12" s="179"/>
      <c r="I12" s="179"/>
      <c r="J12" s="179"/>
      <c r="K12" s="179"/>
    </row>
    <row r="13" spans="1:11" ht="18" customHeight="1" x14ac:dyDescent="0.3">
      <c r="B13" s="183"/>
      <c r="C13" s="181" t="s">
        <v>77</v>
      </c>
      <c r="D13" s="178"/>
      <c r="E13" s="179"/>
      <c r="F13" s="179"/>
      <c r="G13" s="179"/>
      <c r="H13" s="179"/>
      <c r="I13" s="179"/>
      <c r="J13" s="179"/>
      <c r="K13" s="179"/>
    </row>
    <row r="14" spans="1:11" ht="18" customHeight="1" x14ac:dyDescent="0.3">
      <c r="B14" s="850" t="s">
        <v>78</v>
      </c>
      <c r="C14" s="850"/>
      <c r="D14" s="182"/>
      <c r="E14" s="179"/>
      <c r="F14" s="179"/>
      <c r="G14" s="179"/>
      <c r="H14" s="179"/>
      <c r="I14" s="179"/>
      <c r="J14" s="179"/>
      <c r="K14" s="179"/>
    </row>
    <row r="15" spans="1:11" ht="31.95" customHeight="1" x14ac:dyDescent="0.3">
      <c r="B15" s="118" t="s">
        <v>79</v>
      </c>
      <c r="C15" s="181" t="s">
        <v>80</v>
      </c>
      <c r="D15" s="178"/>
      <c r="E15" s="179"/>
      <c r="F15" s="179"/>
      <c r="G15" s="179"/>
      <c r="H15" s="179"/>
      <c r="I15" s="179"/>
      <c r="J15" s="179"/>
      <c r="K15" s="179"/>
    </row>
    <row r="16" spans="1:11" ht="18" customHeight="1" x14ac:dyDescent="0.3">
      <c r="B16" s="118" t="s">
        <v>79</v>
      </c>
      <c r="C16" s="181" t="s">
        <v>81</v>
      </c>
      <c r="D16" s="178"/>
      <c r="E16" s="179"/>
      <c r="F16" s="179"/>
      <c r="G16" s="179"/>
      <c r="H16" s="179"/>
      <c r="I16" s="179"/>
      <c r="J16" s="179"/>
      <c r="K16" s="179"/>
    </row>
    <row r="17" spans="2:11" ht="18" customHeight="1" x14ac:dyDescent="0.3">
      <c r="B17" s="118" t="s">
        <v>79</v>
      </c>
      <c r="C17" s="181" t="s">
        <v>82</v>
      </c>
      <c r="D17" s="178"/>
      <c r="E17" s="179"/>
      <c r="F17" s="179"/>
      <c r="G17" s="179"/>
      <c r="H17" s="179"/>
      <c r="I17" s="179"/>
      <c r="J17" s="179"/>
      <c r="K17" s="179"/>
    </row>
    <row r="18" spans="2:11" ht="18" customHeight="1" x14ac:dyDescent="0.3">
      <c r="B18" s="118" t="s">
        <v>79</v>
      </c>
      <c r="C18" s="181" t="s">
        <v>83</v>
      </c>
      <c r="D18" s="178"/>
      <c r="E18" s="179"/>
      <c r="F18" s="179"/>
      <c r="G18" s="179"/>
      <c r="H18" s="179"/>
      <c r="I18" s="179"/>
      <c r="J18" s="179"/>
      <c r="K18" s="179"/>
    </row>
    <row r="19" spans="2:11" ht="18" customHeight="1" x14ac:dyDescent="0.3">
      <c r="B19" s="850" t="s">
        <v>84</v>
      </c>
      <c r="C19" s="850"/>
      <c r="D19" s="182"/>
      <c r="E19" s="179"/>
      <c r="F19" s="179"/>
      <c r="G19" s="179"/>
      <c r="H19" s="179"/>
      <c r="I19" s="179"/>
      <c r="J19" s="179"/>
      <c r="K19" s="179"/>
    </row>
    <row r="20" spans="2:11" ht="54" customHeight="1" x14ac:dyDescent="0.3">
      <c r="B20" s="118" t="s">
        <v>79</v>
      </c>
      <c r="C20" s="181" t="s">
        <v>85</v>
      </c>
      <c r="D20" s="178"/>
      <c r="E20" s="179"/>
      <c r="F20" s="179"/>
      <c r="G20" s="179"/>
      <c r="H20" s="179"/>
      <c r="I20" s="179"/>
      <c r="J20" s="179"/>
      <c r="K20" s="179"/>
    </row>
    <row r="21" spans="2:11" ht="54" customHeight="1" x14ac:dyDescent="0.3">
      <c r="B21" s="118" t="s">
        <v>79</v>
      </c>
      <c r="C21" s="181" t="s">
        <v>86</v>
      </c>
      <c r="D21" s="178"/>
      <c r="E21" s="179"/>
      <c r="F21" s="179"/>
      <c r="G21" s="179"/>
      <c r="H21" s="179"/>
      <c r="I21" s="179"/>
      <c r="J21" s="179"/>
      <c r="K21" s="179"/>
    </row>
    <row r="22" spans="2:11" ht="18" customHeight="1" x14ac:dyDescent="0.3">
      <c r="B22" s="118" t="s">
        <v>79</v>
      </c>
      <c r="C22" s="181" t="s">
        <v>87</v>
      </c>
      <c r="D22" s="178"/>
      <c r="E22" s="179"/>
      <c r="F22" s="179"/>
      <c r="G22" s="179"/>
      <c r="H22" s="179"/>
      <c r="I22" s="179"/>
      <c r="J22" s="179"/>
      <c r="K22" s="179"/>
    </row>
    <row r="23" spans="2:11" ht="38.1" customHeight="1" x14ac:dyDescent="0.3">
      <c r="B23" s="118" t="s">
        <v>79</v>
      </c>
      <c r="C23" s="181" t="s">
        <v>88</v>
      </c>
      <c r="D23" s="178"/>
      <c r="E23" s="179"/>
      <c r="F23" s="179"/>
      <c r="G23" s="179"/>
      <c r="H23" s="179"/>
      <c r="I23" s="179"/>
      <c r="J23" s="179"/>
      <c r="K23" s="179"/>
    </row>
    <row r="24" spans="2:11" ht="18" customHeight="1" x14ac:dyDescent="0.3">
      <c r="B24" s="850" t="s">
        <v>89</v>
      </c>
      <c r="C24" s="850"/>
      <c r="D24" s="182"/>
      <c r="E24" s="179"/>
      <c r="F24" s="179"/>
      <c r="G24" s="179"/>
      <c r="H24" s="179"/>
      <c r="I24" s="179"/>
      <c r="J24" s="179"/>
      <c r="K24" s="179"/>
    </row>
    <row r="25" spans="2:11" ht="54" customHeight="1" x14ac:dyDescent="0.3">
      <c r="B25" s="118" t="s">
        <v>79</v>
      </c>
      <c r="C25" s="181" t="s">
        <v>85</v>
      </c>
      <c r="D25" s="178"/>
      <c r="E25" s="179"/>
      <c r="F25" s="179"/>
      <c r="G25" s="179"/>
      <c r="H25" s="179"/>
      <c r="I25" s="179"/>
      <c r="J25" s="179"/>
      <c r="K25" s="179"/>
    </row>
    <row r="26" spans="2:11" ht="18" customHeight="1" x14ac:dyDescent="0.3">
      <c r="B26" s="118" t="s">
        <v>79</v>
      </c>
      <c r="C26" s="181" t="s">
        <v>87</v>
      </c>
      <c r="D26" s="178"/>
      <c r="E26" s="179"/>
      <c r="F26" s="179"/>
      <c r="G26" s="179"/>
      <c r="H26" s="179"/>
      <c r="I26" s="179"/>
      <c r="J26" s="179"/>
      <c r="K26" s="179"/>
    </row>
    <row r="27" spans="2:11" ht="18" customHeight="1" x14ac:dyDescent="0.3">
      <c r="B27" s="850" t="s">
        <v>90</v>
      </c>
      <c r="C27" s="850"/>
      <c r="D27" s="182"/>
    </row>
    <row r="28" spans="2:11" ht="54" customHeight="1" x14ac:dyDescent="0.3">
      <c r="B28" s="118" t="s">
        <v>79</v>
      </c>
      <c r="C28" s="181" t="s">
        <v>85</v>
      </c>
      <c r="D28" s="178"/>
      <c r="E28" s="179"/>
      <c r="F28" s="179"/>
      <c r="G28" s="179"/>
      <c r="H28" s="179"/>
      <c r="I28" s="179"/>
      <c r="J28" s="179"/>
      <c r="K28" s="179"/>
    </row>
    <row r="29" spans="2:11" ht="18" customHeight="1" x14ac:dyDescent="0.3">
      <c r="B29" s="118" t="s">
        <v>79</v>
      </c>
      <c r="C29" s="181" t="s">
        <v>87</v>
      </c>
      <c r="D29" s="178"/>
    </row>
    <row r="30" spans="2:11" ht="18" customHeight="1" x14ac:dyDescent="0.3">
      <c r="B30" s="850" t="s">
        <v>91</v>
      </c>
      <c r="C30" s="850"/>
      <c r="D30" s="182"/>
    </row>
    <row r="31" spans="2:11" ht="50.25" customHeight="1" x14ac:dyDescent="0.3">
      <c r="B31" s="118" t="s">
        <v>79</v>
      </c>
      <c r="C31" s="181" t="s">
        <v>85</v>
      </c>
      <c r="D31" s="182"/>
    </row>
    <row r="32" spans="2:11" ht="18" customHeight="1" x14ac:dyDescent="0.3">
      <c r="B32" s="118" t="s">
        <v>79</v>
      </c>
      <c r="C32" s="181" t="s">
        <v>87</v>
      </c>
      <c r="D32" s="178"/>
    </row>
    <row r="33" spans="2:11" ht="18" customHeight="1" x14ac:dyDescent="0.3">
      <c r="B33" s="850" t="s">
        <v>92</v>
      </c>
      <c r="C33" s="850"/>
      <c r="D33" s="182"/>
    </row>
    <row r="34" spans="2:11" ht="51.75" customHeight="1" x14ac:dyDescent="0.3">
      <c r="B34" s="118" t="s">
        <v>79</v>
      </c>
      <c r="C34" s="181" t="s">
        <v>85</v>
      </c>
      <c r="D34" s="182"/>
    </row>
    <row r="35" spans="2:11" ht="18" customHeight="1" x14ac:dyDescent="0.3">
      <c r="B35" s="118" t="s">
        <v>79</v>
      </c>
      <c r="C35" s="181" t="s">
        <v>87</v>
      </c>
      <c r="D35" s="178"/>
    </row>
    <row r="36" spans="2:11" ht="18" customHeight="1" x14ac:dyDescent="0.3">
      <c r="B36" s="850" t="s">
        <v>93</v>
      </c>
      <c r="C36" s="850"/>
      <c r="D36" s="182"/>
    </row>
    <row r="37" spans="2:11" ht="32.25" customHeight="1" x14ac:dyDescent="0.3">
      <c r="B37" s="118" t="s">
        <v>79</v>
      </c>
      <c r="C37" s="181" t="s">
        <v>94</v>
      </c>
      <c r="D37" s="178"/>
      <c r="E37" s="179"/>
      <c r="F37" s="179"/>
      <c r="G37" s="179"/>
      <c r="H37" s="179"/>
      <c r="I37" s="179"/>
      <c r="J37" s="179"/>
      <c r="K37" s="179"/>
    </row>
    <row r="38" spans="2:11" ht="18" customHeight="1" x14ac:dyDescent="0.3">
      <c r="B38" s="850" t="s">
        <v>95</v>
      </c>
      <c r="C38" s="850"/>
    </row>
    <row r="39" spans="2:11" ht="38.1" customHeight="1" x14ac:dyDescent="0.3">
      <c r="B39" s="118" t="s">
        <v>79</v>
      </c>
      <c r="C39" s="181" t="s">
        <v>96</v>
      </c>
    </row>
    <row r="40" spans="2:11" ht="38.1" customHeight="1" x14ac:dyDescent="0.3">
      <c r="B40" s="118" t="s">
        <v>79</v>
      </c>
      <c r="C40" s="181" t="s">
        <v>94</v>
      </c>
    </row>
    <row r="41" spans="2:11" ht="18" customHeight="1" x14ac:dyDescent="0.3">
      <c r="B41" s="850" t="s">
        <v>97</v>
      </c>
      <c r="C41" s="850"/>
    </row>
    <row r="42" spans="2:11" ht="18" customHeight="1" x14ac:dyDescent="0.3">
      <c r="B42" s="118" t="s">
        <v>79</v>
      </c>
      <c r="C42" s="184" t="s">
        <v>98</v>
      </c>
    </row>
    <row r="43" spans="2:11" ht="18" customHeight="1" x14ac:dyDescent="0.3">
      <c r="B43" s="118" t="s">
        <v>79</v>
      </c>
      <c r="C43" s="184" t="s">
        <v>99</v>
      </c>
    </row>
    <row r="44" spans="2:11" ht="18" customHeight="1" x14ac:dyDescent="0.3">
      <c r="B44" s="850" t="s">
        <v>100</v>
      </c>
      <c r="C44" s="850"/>
    </row>
    <row r="45" spans="2:11" ht="18" customHeight="1" x14ac:dyDescent="0.3">
      <c r="B45" s="118" t="s">
        <v>79</v>
      </c>
      <c r="C45" s="181" t="s">
        <v>101</v>
      </c>
      <c r="D45" s="178"/>
      <c r="E45" s="179"/>
      <c r="F45" s="179"/>
      <c r="G45" s="179"/>
      <c r="H45" s="179"/>
      <c r="I45" s="179"/>
      <c r="J45" s="179"/>
      <c r="K45" s="179"/>
    </row>
    <row r="46" spans="2:11" ht="18" customHeight="1" x14ac:dyDescent="0.3">
      <c r="B46" s="118" t="s">
        <v>79</v>
      </c>
      <c r="C46" s="181" t="s">
        <v>102</v>
      </c>
      <c r="D46" s="178"/>
      <c r="E46" s="179"/>
      <c r="F46" s="179"/>
      <c r="G46" s="179"/>
      <c r="H46" s="179"/>
      <c r="I46" s="179"/>
      <c r="J46" s="179"/>
      <c r="K46" s="179"/>
    </row>
    <row r="47" spans="2:11" ht="18" customHeight="1" x14ac:dyDescent="0.3">
      <c r="B47" s="118" t="s">
        <v>79</v>
      </c>
      <c r="C47" s="181" t="s">
        <v>103</v>
      </c>
      <c r="D47" s="178"/>
      <c r="E47" s="179"/>
      <c r="F47" s="179"/>
      <c r="G47" s="179"/>
      <c r="H47" s="179"/>
      <c r="I47" s="179"/>
      <c r="J47" s="179"/>
      <c r="K47" s="179"/>
    </row>
    <row r="48" spans="2:11" ht="18" customHeight="1" x14ac:dyDescent="0.3">
      <c r="C48" s="175"/>
    </row>
    <row r="49" spans="1:4" ht="18" customHeight="1" x14ac:dyDescent="0.3">
      <c r="A49" s="852" t="s">
        <v>104</v>
      </c>
      <c r="B49" s="852"/>
      <c r="C49" s="852"/>
      <c r="D49" s="185"/>
    </row>
    <row r="50" spans="1:4" ht="36" customHeight="1" x14ac:dyDescent="0.3">
      <c r="A50" s="853" t="s">
        <v>105</v>
      </c>
      <c r="B50" s="853"/>
      <c r="C50" s="853"/>
    </row>
    <row r="51" spans="1:4" ht="18" customHeight="1" x14ac:dyDescent="0.3">
      <c r="C51" s="184"/>
    </row>
    <row r="52" spans="1:4" ht="18" customHeight="1" x14ac:dyDescent="0.3">
      <c r="C52" s="175"/>
    </row>
    <row r="53" spans="1:4" ht="18" customHeight="1" x14ac:dyDescent="0.3">
      <c r="C53" s="184"/>
    </row>
    <row r="54" spans="1:4" ht="18" customHeight="1" x14ac:dyDescent="0.3">
      <c r="B54" s="175"/>
      <c r="C54" s="175"/>
    </row>
    <row r="55" spans="1:4" ht="18" customHeight="1" x14ac:dyDescent="0.3">
      <c r="B55" s="175"/>
      <c r="C55" s="175"/>
    </row>
    <row r="56" spans="1:4" ht="18" customHeight="1" x14ac:dyDescent="0.3">
      <c r="B56" s="175"/>
      <c r="C56" s="175"/>
    </row>
    <row r="57" spans="1:4" ht="18" customHeight="1" x14ac:dyDescent="0.3">
      <c r="B57" s="175"/>
      <c r="C57" s="175"/>
    </row>
    <row r="58" spans="1:4" ht="18" customHeight="1" x14ac:dyDescent="0.3">
      <c r="B58" s="175"/>
      <c r="C58" s="175"/>
    </row>
    <row r="59" spans="1:4" ht="18" customHeight="1" x14ac:dyDescent="0.3">
      <c r="B59" s="175"/>
      <c r="C59" s="175"/>
    </row>
    <row r="60" spans="1:4" ht="18" customHeight="1" x14ac:dyDescent="0.3"/>
    <row r="61" spans="1:4" ht="18" customHeight="1" x14ac:dyDescent="0.3"/>
    <row r="62" spans="1:4" ht="18" customHeight="1" x14ac:dyDescent="0.3"/>
    <row r="63" spans="1:4" ht="18" customHeight="1" x14ac:dyDescent="0.3"/>
    <row r="64" spans="1:4" ht="18" customHeight="1" x14ac:dyDescent="0.3"/>
    <row r="65" ht="18" customHeight="1" x14ac:dyDescent="0.3"/>
    <row r="66" ht="18" customHeight="1" x14ac:dyDescent="0.3"/>
    <row r="67" ht="18" customHeight="1" x14ac:dyDescent="0.3"/>
    <row r="68" ht="18" customHeight="1" x14ac:dyDescent="0.3"/>
    <row r="69" ht="18" customHeight="1" x14ac:dyDescent="0.3"/>
    <row r="70" ht="18" customHeight="1" x14ac:dyDescent="0.3"/>
    <row r="71" ht="18" customHeight="1" x14ac:dyDescent="0.3"/>
    <row r="72" ht="18" customHeight="1" x14ac:dyDescent="0.3"/>
    <row r="73" ht="18" customHeight="1" x14ac:dyDescent="0.3"/>
    <row r="74" ht="18" customHeight="1" x14ac:dyDescent="0.3"/>
    <row r="75" ht="18" customHeight="1" x14ac:dyDescent="0.3"/>
    <row r="76" ht="18" customHeight="1" x14ac:dyDescent="0.3"/>
    <row r="77" ht="18" customHeight="1" x14ac:dyDescent="0.3"/>
    <row r="78" ht="18" customHeight="1" x14ac:dyDescent="0.3"/>
    <row r="79" ht="18" customHeight="1" x14ac:dyDescent="0.3"/>
    <row r="80" ht="18" customHeight="1" x14ac:dyDescent="0.3"/>
    <row r="81" ht="18" customHeight="1" x14ac:dyDescent="0.3"/>
    <row r="82" ht="18" customHeight="1" x14ac:dyDescent="0.3"/>
    <row r="83" ht="18" customHeight="1" x14ac:dyDescent="0.3"/>
    <row r="84" ht="18" customHeight="1" x14ac:dyDescent="0.3"/>
    <row r="85" ht="18" customHeight="1" x14ac:dyDescent="0.3"/>
    <row r="86" ht="18" customHeight="1" x14ac:dyDescent="0.3"/>
    <row r="87" ht="18" customHeight="1" x14ac:dyDescent="0.3"/>
    <row r="88" ht="18" customHeight="1" x14ac:dyDescent="0.3"/>
    <row r="89" ht="18" customHeight="1" x14ac:dyDescent="0.3"/>
    <row r="90" ht="18" customHeight="1" x14ac:dyDescent="0.3"/>
    <row r="91" ht="18" customHeight="1" x14ac:dyDescent="0.3"/>
    <row r="92" ht="18" customHeight="1" x14ac:dyDescent="0.3"/>
    <row r="93" ht="18" customHeight="1" x14ac:dyDescent="0.3"/>
    <row r="94" ht="18" customHeight="1" x14ac:dyDescent="0.3"/>
    <row r="95" ht="18" customHeight="1" x14ac:dyDescent="0.3"/>
    <row r="96" ht="18" customHeight="1" x14ac:dyDescent="0.3"/>
    <row r="97" ht="18" customHeight="1" x14ac:dyDescent="0.3"/>
    <row r="98" ht="18" customHeight="1" x14ac:dyDescent="0.3"/>
    <row r="99" ht="18" customHeight="1" x14ac:dyDescent="0.3"/>
    <row r="100" ht="18" customHeight="1" x14ac:dyDescent="0.3"/>
    <row r="101" ht="18" customHeight="1" x14ac:dyDescent="0.3"/>
    <row r="102" ht="18" customHeight="1" x14ac:dyDescent="0.3"/>
    <row r="103" ht="18" customHeight="1" x14ac:dyDescent="0.3"/>
    <row r="104" ht="18" customHeight="1" x14ac:dyDescent="0.3"/>
    <row r="105" ht="18" customHeight="1" x14ac:dyDescent="0.3"/>
    <row r="106" ht="18" customHeight="1" x14ac:dyDescent="0.3"/>
    <row r="107" ht="18" customHeight="1" x14ac:dyDescent="0.3"/>
    <row r="108" ht="18" customHeight="1" x14ac:dyDescent="0.3"/>
    <row r="109" ht="18" customHeight="1" x14ac:dyDescent="0.3"/>
    <row r="110" ht="18" customHeight="1" x14ac:dyDescent="0.3"/>
    <row r="111" ht="18" customHeight="1" x14ac:dyDescent="0.3"/>
    <row r="112" ht="18" customHeight="1" x14ac:dyDescent="0.3"/>
    <row r="113" ht="18" customHeight="1" x14ac:dyDescent="0.3"/>
    <row r="114" ht="18" customHeight="1" x14ac:dyDescent="0.3"/>
    <row r="115" ht="18" customHeight="1" x14ac:dyDescent="0.3"/>
    <row r="116" ht="18" customHeight="1" x14ac:dyDescent="0.3"/>
    <row r="117" ht="18" customHeight="1" x14ac:dyDescent="0.3"/>
    <row r="118" ht="18" customHeight="1" x14ac:dyDescent="0.3"/>
    <row r="119" ht="18" customHeight="1" x14ac:dyDescent="0.3"/>
    <row r="120" ht="18" customHeight="1" x14ac:dyDescent="0.3"/>
    <row r="121" ht="18" customHeight="1" x14ac:dyDescent="0.3"/>
    <row r="122" ht="18" customHeight="1" x14ac:dyDescent="0.3"/>
    <row r="123" ht="18" customHeight="1" x14ac:dyDescent="0.3"/>
    <row r="124" ht="18" customHeight="1" x14ac:dyDescent="0.3"/>
    <row r="125" ht="18" customHeight="1" x14ac:dyDescent="0.3"/>
    <row r="126" ht="18" customHeight="1" x14ac:dyDescent="0.3"/>
    <row r="127" ht="18" customHeight="1" x14ac:dyDescent="0.3"/>
    <row r="128" ht="18" customHeight="1" x14ac:dyDescent="0.3"/>
    <row r="129" ht="18" customHeight="1" x14ac:dyDescent="0.3"/>
    <row r="130" ht="18" customHeight="1" x14ac:dyDescent="0.3"/>
    <row r="131" ht="18" customHeight="1" x14ac:dyDescent="0.3"/>
    <row r="132" ht="18" customHeight="1" x14ac:dyDescent="0.3"/>
    <row r="133" ht="18" customHeight="1" x14ac:dyDescent="0.3"/>
    <row r="134" ht="18" customHeight="1" x14ac:dyDescent="0.3"/>
  </sheetData>
  <sheetProtection password="CBD2" sheet="1" formatColumns="0" formatRows="0" selectLockedCells="1" selectUnlockedCells="1"/>
  <customSheetViews>
    <customSheetView guid="{4452BE38-CCC8-48C7-BE23-59874684899B}"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CCDCC0D3-DF6E-48C7-BC25-59CC95F7F53D}"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Z34"/>
  <sheetViews>
    <sheetView showGridLines="0" view="pageBreakPreview" zoomScaleNormal="100" zoomScaleSheetLayoutView="100" workbookViewId="0">
      <selection activeCell="C11" sqref="C11:F11"/>
    </sheetView>
  </sheetViews>
  <sheetFormatPr defaultColWidth="8" defaultRowHeight="15.6" x14ac:dyDescent="0.3"/>
  <cols>
    <col min="1" max="1" width="28.88671875" style="187" customWidth="1"/>
    <col min="2" max="2" width="10.21875" style="187" customWidth="1"/>
    <col min="3" max="4" width="5.6640625" style="187" customWidth="1"/>
    <col min="5" max="5" width="5.6640625" style="189" customWidth="1"/>
    <col min="6" max="6" width="34.109375" style="189" customWidth="1"/>
    <col min="7" max="7" width="1.109375" style="189" customWidth="1"/>
    <col min="8" max="8" width="17.44140625" style="189" customWidth="1"/>
    <col min="9" max="9" width="10.33203125" style="189" customWidth="1"/>
    <col min="10" max="10" width="8" style="189" hidden="1" customWidth="1"/>
    <col min="11" max="11" width="54.88671875" style="189" hidden="1" customWidth="1"/>
    <col min="12" max="26" width="8" style="189" hidden="1" customWidth="1"/>
    <col min="27" max="73" width="8" style="189" customWidth="1"/>
    <col min="74" max="16384" width="8" style="189"/>
  </cols>
  <sheetData>
    <row r="1" spans="1:13" s="187" customFormat="1" ht="63.6" customHeight="1" x14ac:dyDescent="0.3">
      <c r="A1" s="857" t="str">
        <f>Basic!B2</f>
        <v>Establishment of State Transmission Asset Management Centre (STAMC) for Remote Control &amp; Monitoring of OPTCL Grid Substations under Consultancy Services to OPTCL</v>
      </c>
      <c r="B1" s="857"/>
      <c r="C1" s="857"/>
      <c r="D1" s="857"/>
      <c r="E1" s="857"/>
      <c r="F1" s="857"/>
      <c r="G1" s="186"/>
      <c r="H1" s="186"/>
      <c r="I1" s="186"/>
      <c r="K1" s="188"/>
      <c r="L1" s="188"/>
      <c r="M1" s="188"/>
    </row>
    <row r="2" spans="1:13" ht="20.100000000000001" customHeight="1" x14ac:dyDescent="0.3">
      <c r="A2" s="858" t="str">
        <f>Cover!B3</f>
        <v>Specification No: CC/NT/W-SCADA/DOM/A00/23/08228</v>
      </c>
      <c r="B2" s="858"/>
      <c r="C2" s="858"/>
      <c r="D2" s="858"/>
      <c r="E2" s="858"/>
      <c r="F2" s="858"/>
      <c r="G2" s="187"/>
      <c r="H2" s="187"/>
      <c r="I2" s="187"/>
      <c r="K2" s="189" t="s">
        <v>106</v>
      </c>
      <c r="L2" s="190">
        <v>1</v>
      </c>
      <c r="M2" s="191"/>
    </row>
    <row r="3" spans="1:13" ht="2.25" customHeight="1" x14ac:dyDescent="0.3">
      <c r="A3" s="192"/>
      <c r="B3" s="192"/>
      <c r="C3" s="192"/>
      <c r="D3" s="192"/>
      <c r="E3" s="187"/>
      <c r="F3" s="187"/>
      <c r="G3" s="187"/>
      <c r="H3" s="187"/>
      <c r="I3" s="187"/>
      <c r="K3" s="189" t="s">
        <v>107</v>
      </c>
      <c r="L3" s="190" t="s">
        <v>108</v>
      </c>
      <c r="M3" s="191"/>
    </row>
    <row r="4" spans="1:13" ht="20.100000000000001" customHeight="1" x14ac:dyDescent="0.3">
      <c r="A4" s="859" t="s">
        <v>109</v>
      </c>
      <c r="B4" s="859"/>
      <c r="C4" s="859"/>
      <c r="D4" s="859"/>
      <c r="E4" s="859"/>
      <c r="F4" s="859"/>
      <c r="G4" s="187"/>
      <c r="H4" s="187"/>
      <c r="I4" s="187"/>
      <c r="L4" s="190"/>
      <c r="M4" s="191"/>
    </row>
    <row r="5" spans="1:13" ht="12" customHeight="1" x14ac:dyDescent="0.3">
      <c r="A5" s="193"/>
      <c r="B5" s="193"/>
      <c r="E5" s="187"/>
      <c r="F5" s="187"/>
      <c r="G5" s="187"/>
      <c r="H5" s="187"/>
      <c r="I5" s="187"/>
      <c r="K5" s="191"/>
      <c r="L5" s="191"/>
      <c r="M5" s="191"/>
    </row>
    <row r="6" spans="1:13" s="187" customFormat="1" ht="43.5" customHeight="1" x14ac:dyDescent="0.3">
      <c r="A6" s="194" t="s">
        <v>110</v>
      </c>
      <c r="B6" s="195"/>
      <c r="C6" s="860" t="s">
        <v>106</v>
      </c>
      <c r="D6" s="860"/>
      <c r="E6" s="860"/>
      <c r="F6" s="860"/>
      <c r="G6" s="196"/>
      <c r="H6" s="196"/>
      <c r="I6" s="196"/>
      <c r="K6" s="197">
        <f>IF(C6= "Sole Bidder", 0, C7)</f>
        <v>0</v>
      </c>
      <c r="L6" s="188"/>
      <c r="M6" s="188"/>
    </row>
    <row r="7" spans="1:13" ht="42" hidden="1" customHeight="1" x14ac:dyDescent="0.3">
      <c r="A7" s="194" t="str">
        <f>IF(C6= "JV (Joint Venture)", "Total Nos. of  Partners in the JV [excluding the Lead Partner]", "")</f>
        <v/>
      </c>
      <c r="B7" s="198"/>
      <c r="C7" s="861">
        <v>1</v>
      </c>
      <c r="D7" s="862"/>
      <c r="E7" s="862"/>
      <c r="F7" s="863"/>
      <c r="K7" s="191"/>
      <c r="L7" s="191"/>
      <c r="M7" s="191"/>
    </row>
    <row r="8" spans="1:13" ht="19.5" customHeight="1" x14ac:dyDescent="0.3">
      <c r="A8" s="199"/>
      <c r="B8" s="199"/>
      <c r="C8" s="196"/>
    </row>
    <row r="9" spans="1:13" ht="20.100000000000001" customHeight="1" x14ac:dyDescent="0.3">
      <c r="A9" s="200" t="str">
        <f>IF(C6= "Sole Bidder", "Name of Sole Bidder", "Name of Lead Partner")</f>
        <v>Name of Sole Bidder</v>
      </c>
      <c r="B9" s="201"/>
      <c r="C9" s="864"/>
      <c r="D9" s="865"/>
      <c r="E9" s="865"/>
      <c r="F9" s="866"/>
    </row>
    <row r="10" spans="1:13" ht="20.100000000000001" customHeight="1" x14ac:dyDescent="0.3">
      <c r="A10" s="202" t="str">
        <f>IF(C6= "Sole Bidder", "Address of Sole Bidder", "Address of Lead Partner")</f>
        <v>Address of Sole Bidder</v>
      </c>
      <c r="B10" s="203"/>
      <c r="C10" s="864"/>
      <c r="D10" s="865"/>
      <c r="E10" s="865"/>
      <c r="F10" s="866"/>
    </row>
    <row r="11" spans="1:13" ht="20.100000000000001" customHeight="1" x14ac:dyDescent="0.3">
      <c r="A11" s="204"/>
      <c r="B11" s="205"/>
      <c r="C11" s="864"/>
      <c r="D11" s="865"/>
      <c r="E11" s="865"/>
      <c r="F11" s="866"/>
    </row>
    <row r="12" spans="1:13" ht="20.100000000000001" customHeight="1" x14ac:dyDescent="0.3">
      <c r="A12" s="202"/>
      <c r="B12" s="203"/>
      <c r="C12" s="867"/>
      <c r="D12" s="868"/>
      <c r="E12" s="868"/>
      <c r="F12" s="869"/>
    </row>
    <row r="13" spans="1:13" ht="20.100000000000001" customHeight="1" x14ac:dyDescent="0.3"/>
    <row r="14" spans="1:13" ht="20.100000000000001" hidden="1" customHeight="1" x14ac:dyDescent="0.3">
      <c r="A14" s="206" t="str">
        <f>IF(C7=1, "Name of other Partner","Name of other Partner - 1")</f>
        <v>Name of other Partner</v>
      </c>
      <c r="B14" s="207"/>
      <c r="C14" s="867"/>
      <c r="D14" s="868"/>
      <c r="E14" s="868"/>
      <c r="F14" s="869"/>
    </row>
    <row r="15" spans="1:13" ht="20.100000000000001" hidden="1" customHeight="1" x14ac:dyDescent="0.3">
      <c r="A15" s="208" t="str">
        <f>IF(C7=1, "Address of other Partner","Address of other Partner - 1")</f>
        <v>Address of other Partner</v>
      </c>
      <c r="B15" s="209"/>
      <c r="C15" s="870"/>
      <c r="D15" s="871"/>
      <c r="E15" s="871"/>
      <c r="F15" s="872"/>
    </row>
    <row r="16" spans="1:13" ht="20.100000000000001" hidden="1" customHeight="1" x14ac:dyDescent="0.3">
      <c r="A16" s="210"/>
      <c r="B16" s="211"/>
      <c r="C16" s="854"/>
      <c r="D16" s="855"/>
      <c r="E16" s="855"/>
      <c r="F16" s="856"/>
    </row>
    <row r="17" spans="1:7" ht="20.100000000000001" hidden="1" customHeight="1" x14ac:dyDescent="0.3">
      <c r="A17" s="202"/>
      <c r="B17" s="203"/>
      <c r="C17" s="870"/>
      <c r="D17" s="871"/>
      <c r="E17" s="871"/>
      <c r="F17" s="872"/>
    </row>
    <row r="18" spans="1:7" ht="20.100000000000001" hidden="1" customHeight="1" x14ac:dyDescent="0.3"/>
    <row r="19" spans="1:7" ht="20.100000000000001" hidden="1" customHeight="1" x14ac:dyDescent="0.3">
      <c r="A19" s="200" t="s">
        <v>111</v>
      </c>
      <c r="B19" s="201"/>
      <c r="C19" s="867"/>
      <c r="D19" s="868"/>
      <c r="E19" s="868"/>
      <c r="F19" s="869"/>
    </row>
    <row r="20" spans="1:7" ht="20.100000000000001" hidden="1" customHeight="1" x14ac:dyDescent="0.3">
      <c r="A20" s="200" t="s">
        <v>112</v>
      </c>
      <c r="B20" s="201"/>
      <c r="C20" s="867"/>
      <c r="D20" s="868"/>
      <c r="E20" s="868"/>
      <c r="F20" s="869"/>
    </row>
    <row r="21" spans="1:7" ht="20.100000000000001" hidden="1" customHeight="1" x14ac:dyDescent="0.3">
      <c r="A21" s="204"/>
      <c r="B21" s="205"/>
      <c r="C21" s="867"/>
      <c r="D21" s="868"/>
      <c r="E21" s="868"/>
      <c r="F21" s="869"/>
    </row>
    <row r="22" spans="1:7" ht="20.100000000000001" hidden="1" customHeight="1" x14ac:dyDescent="0.3">
      <c r="A22" s="202"/>
      <c r="B22" s="203"/>
      <c r="C22" s="867"/>
      <c r="D22" s="868"/>
      <c r="E22" s="868"/>
      <c r="F22" s="869"/>
    </row>
    <row r="23" spans="1:7" ht="20.100000000000001" hidden="1" customHeight="1" x14ac:dyDescent="0.3"/>
    <row r="24" spans="1:7" ht="20.100000000000001" customHeight="1" x14ac:dyDescent="0.3"/>
    <row r="25" spans="1:7" ht="21" customHeight="1" x14ac:dyDescent="0.3">
      <c r="A25" s="212" t="s">
        <v>113</v>
      </c>
      <c r="B25" s="213"/>
      <c r="C25" s="864"/>
      <c r="D25" s="865"/>
      <c r="E25" s="865"/>
      <c r="F25" s="866"/>
    </row>
    <row r="26" spans="1:7" ht="21" customHeight="1" x14ac:dyDescent="0.3">
      <c r="A26" s="212" t="s">
        <v>114</v>
      </c>
      <c r="B26" s="213"/>
      <c r="C26" s="867"/>
      <c r="D26" s="868"/>
      <c r="E26" s="868"/>
      <c r="F26" s="869"/>
    </row>
    <row r="27" spans="1:7" ht="21" hidden="1" customHeight="1" x14ac:dyDescent="0.3">
      <c r="A27" s="212" t="s">
        <v>115</v>
      </c>
      <c r="B27" s="213"/>
      <c r="C27" s="873"/>
      <c r="D27" s="873"/>
      <c r="E27" s="873"/>
      <c r="F27" s="873"/>
    </row>
    <row r="28" spans="1:7" ht="21" hidden="1" customHeight="1" x14ac:dyDescent="0.3">
      <c r="A28" s="212" t="s">
        <v>116</v>
      </c>
      <c r="B28" s="213"/>
      <c r="C28" s="874"/>
      <c r="D28" s="874"/>
      <c r="E28" s="874"/>
      <c r="F28" s="874"/>
    </row>
    <row r="29" spans="1:7" ht="21" hidden="1" customHeight="1" x14ac:dyDescent="0.3">
      <c r="A29" s="212" t="s">
        <v>117</v>
      </c>
      <c r="B29" s="213"/>
      <c r="C29" s="874"/>
      <c r="D29" s="874"/>
      <c r="E29" s="874"/>
      <c r="F29" s="874"/>
    </row>
    <row r="30" spans="1:7" ht="21" hidden="1" customHeight="1" x14ac:dyDescent="0.3">
      <c r="A30" s="212" t="s">
        <v>118</v>
      </c>
      <c r="B30" s="213"/>
      <c r="C30" s="874"/>
      <c r="D30" s="874"/>
      <c r="E30" s="874"/>
      <c r="F30" s="874"/>
    </row>
    <row r="31" spans="1:7" ht="21" customHeight="1" x14ac:dyDescent="0.3">
      <c r="A31" s="214"/>
      <c r="B31" s="214"/>
      <c r="C31" s="214"/>
    </row>
    <row r="32" spans="1:7" s="187" customFormat="1" ht="21" customHeight="1" x14ac:dyDescent="0.3">
      <c r="A32" s="212" t="s">
        <v>119</v>
      </c>
      <c r="B32" s="213"/>
      <c r="C32" s="215"/>
      <c r="D32" s="216"/>
      <c r="E32" s="215"/>
      <c r="F32" s="217"/>
      <c r="G32" s="188">
        <f>IF(D32="Feb",28,IF(OR(D32="Apr", D32="Jun", D32="Sep", D32="Nov"),30,31))</f>
        <v>31</v>
      </c>
    </row>
    <row r="33" spans="1:6" ht="21" customHeight="1" x14ac:dyDescent="0.3">
      <c r="A33" s="212" t="s">
        <v>120</v>
      </c>
      <c r="B33" s="213"/>
      <c r="C33" s="867"/>
      <c r="D33" s="868"/>
      <c r="E33" s="868"/>
      <c r="F33" s="869"/>
    </row>
    <row r="34" spans="1:6" x14ac:dyDescent="0.3">
      <c r="D34" s="189"/>
    </row>
  </sheetData>
  <sheetProtection password="CC1F" sheet="1" formatColumns="0" formatRows="0" selectLockedCells="1"/>
  <customSheetViews>
    <customSheetView guid="{4452BE38-CCC8-48C7-BE23-59874684899B}" showGridLines="0" printArea="1" hiddenRows="1" hiddenColumns="1" view="pageBreakPreview">
      <selection activeCell="C6" sqref="C6:F6"/>
      <pageMargins left="0.75" right="0.75" top="0.69" bottom="0.7" header="0.4" footer="0.37"/>
      <pageSetup orientation="portrait" r:id="rId1"/>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2"/>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CCDCC0D3-DF6E-48C7-BC25-59CC95F7F53D}" showGridLines="0" printArea="1" hiddenRows="1" hiddenColumns="1" view="pageBreakPreview">
      <selection activeCell="C33" sqref="C33:F33"/>
      <pageMargins left="0.75" right="0.75" top="0.69" bottom="0.7" header="0.4" footer="0.37"/>
      <pageSetup orientation="portrait" r:id="rId4"/>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7:B7">
    <cfRule type="expression" dxfId="39" priority="6" stopIfTrue="1">
      <formula>$C$6="Sole Bidder"</formula>
    </cfRule>
  </conditionalFormatting>
  <conditionalFormatting sqref="A14:B17">
    <cfRule type="expression" dxfId="38" priority="5" stopIfTrue="1">
      <formula>$K$6&lt;1</formula>
    </cfRule>
  </conditionalFormatting>
  <conditionalFormatting sqref="A19:B22">
    <cfRule type="expression" dxfId="37" priority="4" stopIfTrue="1">
      <formula>$K$6&lt;2</formula>
    </cfRule>
  </conditionalFormatting>
  <conditionalFormatting sqref="C7:F7">
    <cfRule type="expression" dxfId="36" priority="1" stopIfTrue="1">
      <formula>$C$6="Sole Bidder"</formula>
    </cfRule>
  </conditionalFormatting>
  <conditionalFormatting sqref="C14:F17">
    <cfRule type="expression" dxfId="35" priority="3" stopIfTrue="1">
      <formula>$K$6&lt;1</formula>
    </cfRule>
  </conditionalFormatting>
  <conditionalFormatting sqref="C19:F22">
    <cfRule type="expression" dxfId="34"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formula1>
    </dataValidation>
    <dataValidation type="list" allowBlank="1" showInputMessage="1" showErrorMessage="1" sqref="E32" xr:uid="{00000000-0002-0000-0300-000002000000}">
      <formula1>"2023,2024"</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408"/>
  <sheetViews>
    <sheetView view="pageBreakPreview" topLeftCell="E14" zoomScale="60" zoomScaleNormal="70" workbookViewId="0">
      <selection activeCell="M20" sqref="M20"/>
    </sheetView>
  </sheetViews>
  <sheetFormatPr defaultColWidth="9" defaultRowHeight="15.6" x14ac:dyDescent="0.3"/>
  <cols>
    <col min="1" max="1" width="6.21875" style="11" customWidth="1"/>
    <col min="2" max="2" width="14.109375" style="11" customWidth="1"/>
    <col min="3" max="3" width="9.6640625" style="11" customWidth="1"/>
    <col min="4" max="4" width="37.21875" style="11" customWidth="1"/>
    <col min="5" max="5" width="15.33203125" style="11" customWidth="1"/>
    <col min="6" max="6" width="13.44140625" style="11" customWidth="1"/>
    <col min="7" max="7" width="16.77734375" style="11" customWidth="1"/>
    <col min="8" max="8" width="11.33203125" style="11" customWidth="1"/>
    <col min="9" max="9" width="15.44140625" style="19" customWidth="1"/>
    <col min="10" max="10" width="75" style="10" customWidth="1"/>
    <col min="11" max="11" width="7.33203125" style="11" customWidth="1"/>
    <col min="12" max="12" width="9.88671875" style="11" customWidth="1"/>
    <col min="13" max="13" width="23" style="10" customWidth="1"/>
    <col min="14" max="14" width="24.21875" style="10" customWidth="1"/>
    <col min="15" max="15" width="22.88671875" style="10" customWidth="1"/>
    <col min="16" max="16" width="16.88671875" style="7" hidden="1" customWidth="1"/>
    <col min="17" max="17" width="16.44140625" style="7" hidden="1" customWidth="1"/>
    <col min="18" max="18" width="16.88671875" style="7" hidden="1" customWidth="1"/>
    <col min="19" max="19" width="11.88671875" style="8" hidden="1" customWidth="1"/>
    <col min="20" max="20" width="13.88671875" style="9" hidden="1" customWidth="1"/>
    <col min="21" max="22" width="9" style="9" hidden="1" customWidth="1"/>
    <col min="23" max="23" width="9" style="9" customWidth="1"/>
    <col min="24" max="24" width="14.21875" style="9" customWidth="1"/>
    <col min="25" max="25" width="24.109375" style="9" customWidth="1"/>
    <col min="26" max="26" width="11.109375" style="10" customWidth="1"/>
    <col min="27" max="27" width="12.77734375" style="10" customWidth="1"/>
    <col min="28" max="28" width="11.33203125" style="11" customWidth="1"/>
    <col min="29" max="29" width="10.33203125" style="10" customWidth="1"/>
    <col min="30" max="30" width="17.77734375" style="10" hidden="1" customWidth="1"/>
    <col min="31" max="31" width="10.44140625" style="10" hidden="1" customWidth="1"/>
    <col min="32" max="32" width="12.33203125" style="10" hidden="1" customWidth="1"/>
    <col min="33" max="34" width="9" style="10" hidden="1" customWidth="1"/>
    <col min="35" max="35" width="10.88671875" style="10" customWidth="1"/>
    <col min="36" max="36" width="18.77734375" style="10" customWidth="1"/>
    <col min="37" max="37" width="9" style="10" customWidth="1"/>
    <col min="38" max="51" width="9" style="9" customWidth="1"/>
    <col min="52" max="52" width="9" style="10" customWidth="1"/>
    <col min="53" max="16384" width="9" style="10"/>
  </cols>
  <sheetData>
    <row r="1" spans="1:51" x14ac:dyDescent="0.3">
      <c r="A1" s="1" t="str">
        <f>Cover!B3</f>
        <v>Specification No: CC/NT/W-SCADA/DOM/A00/23/08228</v>
      </c>
      <c r="B1" s="1"/>
      <c r="C1" s="1"/>
      <c r="D1" s="1"/>
      <c r="E1" s="1"/>
      <c r="F1" s="1"/>
      <c r="G1" s="1"/>
      <c r="H1" s="1"/>
      <c r="I1" s="2"/>
      <c r="J1" s="3"/>
      <c r="K1" s="4"/>
      <c r="L1" s="1"/>
      <c r="M1" s="5"/>
      <c r="N1" s="5"/>
      <c r="O1" s="6" t="s">
        <v>0</v>
      </c>
      <c r="AD1" s="12" t="s">
        <v>1</v>
      </c>
      <c r="AE1" s="13">
        <f>SUMIF(O297:O297, "Direct",N297:N297)</f>
        <v>0</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24.75" customHeight="1" x14ac:dyDescent="0.3">
      <c r="A3" s="878" t="str">
        <f>Basic!B2</f>
        <v>Establishment of State Transmission Asset Management Centre (STAMC) for Remote Control &amp; Monitoring of OPTCL Grid Substations under Consultancy Services to OPTCL</v>
      </c>
      <c r="B3" s="878"/>
      <c r="C3" s="878"/>
      <c r="D3" s="878"/>
      <c r="E3" s="878"/>
      <c r="F3" s="878"/>
      <c r="G3" s="878"/>
      <c r="H3" s="878"/>
      <c r="I3" s="878"/>
      <c r="J3" s="878"/>
      <c r="K3" s="878"/>
      <c r="L3" s="878"/>
      <c r="M3" s="878"/>
      <c r="N3" s="878"/>
      <c r="O3" s="878"/>
      <c r="Y3" s="18"/>
      <c r="Z3" s="19"/>
      <c r="AA3" s="19"/>
      <c r="AB3" s="19"/>
      <c r="AD3" s="14"/>
      <c r="AG3" s="877"/>
      <c r="AH3" s="877"/>
    </row>
    <row r="4" spans="1:51" x14ac:dyDescent="0.3">
      <c r="A4" s="879" t="s">
        <v>4</v>
      </c>
      <c r="B4" s="879"/>
      <c r="C4" s="879"/>
      <c r="D4" s="879"/>
      <c r="E4" s="879"/>
      <c r="F4" s="879"/>
      <c r="G4" s="879"/>
      <c r="H4" s="879"/>
      <c r="I4" s="879"/>
      <c r="J4" s="879"/>
      <c r="K4" s="879"/>
      <c r="L4" s="879"/>
      <c r="M4" s="879"/>
      <c r="N4" s="879"/>
      <c r="O4" s="879"/>
      <c r="Y4" s="18"/>
      <c r="Z4" s="19"/>
      <c r="AA4" s="19"/>
      <c r="AB4" s="19"/>
      <c r="AD4" s="14"/>
      <c r="AE4" s="20"/>
      <c r="AF4" s="17"/>
    </row>
    <row r="5" spans="1:51" x14ac:dyDescent="0.3">
      <c r="Y5" s="18"/>
      <c r="Z5" s="19"/>
      <c r="AA5" s="19"/>
      <c r="AB5" s="19"/>
      <c r="AD5" s="14"/>
    </row>
    <row r="6" spans="1:51" x14ac:dyDescent="0.3">
      <c r="A6" s="21" t="str">
        <f>"Bidder’s Name and Address (" &amp; MID('[1]Names of Bidder'!A9,9, 20) &amp; ") :"</f>
        <v>Bidder’s Name and Address (Sole Bidder) :</v>
      </c>
      <c r="B6" s="21"/>
      <c r="C6" s="21"/>
      <c r="D6" s="21"/>
      <c r="E6" s="21"/>
      <c r="F6" s="21"/>
      <c r="G6" s="21"/>
      <c r="H6" s="21"/>
      <c r="I6" s="22"/>
      <c r="J6" s="23"/>
      <c r="K6" s="24"/>
      <c r="L6" s="21"/>
      <c r="M6" s="25" t="s">
        <v>5</v>
      </c>
      <c r="O6" s="23"/>
      <c r="Y6" s="18"/>
      <c r="Z6" s="19"/>
      <c r="AA6" s="19"/>
      <c r="AB6" s="19"/>
      <c r="AD6" s="14"/>
      <c r="AE6" s="20"/>
    </row>
    <row r="7" spans="1:51" x14ac:dyDescent="0.3">
      <c r="A7" s="880" t="e">
        <f>IF('[1]Names of Bidder'!C9="", "", IF('[1]Names of Bidder'!C6= "JV (Joint Venture)", "JV of " &amp; AJ8, ""))</f>
        <v>#REF!</v>
      </c>
      <c r="B7" s="880"/>
      <c r="C7" s="880"/>
      <c r="D7" s="880"/>
      <c r="E7" s="880"/>
      <c r="F7" s="880"/>
      <c r="G7" s="880"/>
      <c r="H7" s="880"/>
      <c r="I7" s="880"/>
      <c r="J7" s="880"/>
      <c r="K7" s="880"/>
      <c r="L7" s="880"/>
      <c r="M7" s="26" t="s">
        <v>6</v>
      </c>
      <c r="O7" s="23"/>
      <c r="Y7" s="7"/>
      <c r="Z7" s="27"/>
      <c r="AA7" s="27"/>
      <c r="AB7" s="27"/>
      <c r="AG7" s="877"/>
      <c r="AH7" s="877"/>
    </row>
    <row r="8" spans="1:51" x14ac:dyDescent="0.3">
      <c r="A8" s="21" t="s">
        <v>7</v>
      </c>
      <c r="B8" s="21"/>
      <c r="C8" s="881" t="str">
        <f>IF('Names of Bidder'!C9=0, "", 'Names of Bidder'!C9)</f>
        <v/>
      </c>
      <c r="D8" s="881"/>
      <c r="E8" s="881"/>
      <c r="F8" s="21"/>
      <c r="G8" s="21"/>
      <c r="H8" s="21"/>
      <c r="I8" s="22"/>
      <c r="M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881" t="str">
        <f>IF('Names of Bidder'!C10=0, "", 'Names of Bidder'!C10)</f>
        <v/>
      </c>
      <c r="D9" s="881"/>
      <c r="E9" s="881"/>
      <c r="F9" s="21"/>
      <c r="G9" s="21"/>
      <c r="H9" s="21"/>
      <c r="I9" s="22"/>
      <c r="M9" s="26" t="s">
        <v>10</v>
      </c>
      <c r="O9" s="23"/>
      <c r="Y9" s="18"/>
      <c r="Z9" s="28"/>
      <c r="AA9" s="28"/>
      <c r="AB9" s="28"/>
    </row>
    <row r="10" spans="1:51" x14ac:dyDescent="0.3">
      <c r="A10" s="23"/>
      <c r="B10" s="23"/>
      <c r="C10" s="881" t="str">
        <f>IF('Names of Bidder'!C11=0, "", 'Names of Bidder'!C11)</f>
        <v/>
      </c>
      <c r="D10" s="881"/>
      <c r="E10" s="881"/>
      <c r="F10" s="23"/>
      <c r="G10" s="23"/>
      <c r="H10" s="23"/>
      <c r="I10" s="29"/>
      <c r="M10" s="26" t="s">
        <v>11</v>
      </c>
      <c r="O10" s="23"/>
      <c r="Y10" s="7"/>
      <c r="Z10" s="30"/>
      <c r="AA10" s="19"/>
      <c r="AB10" s="31"/>
    </row>
    <row r="11" spans="1:51" x14ac:dyDescent="0.3">
      <c r="A11" s="23"/>
      <c r="B11" s="23"/>
      <c r="C11" s="881" t="str">
        <f>IF('Names of Bidder'!C12=0, "", 'Names of Bidder'!C12)</f>
        <v/>
      </c>
      <c r="D11" s="881"/>
      <c r="E11" s="881"/>
      <c r="F11" s="23"/>
      <c r="G11" s="23"/>
      <c r="H11" s="23"/>
      <c r="I11" s="29"/>
      <c r="M11" s="26" t="s">
        <v>12</v>
      </c>
      <c r="O11" s="23"/>
      <c r="AG11" s="877"/>
      <c r="AH11" s="877"/>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882" t="s">
        <v>13</v>
      </c>
      <c r="B13" s="882"/>
      <c r="C13" s="882"/>
      <c r="D13" s="882"/>
      <c r="E13" s="882"/>
      <c r="F13" s="882"/>
      <c r="G13" s="882"/>
      <c r="H13" s="882"/>
      <c r="I13" s="882"/>
      <c r="J13" s="882"/>
      <c r="K13" s="882"/>
      <c r="L13" s="882"/>
      <c r="M13" s="882"/>
      <c r="N13" s="882"/>
      <c r="O13" s="882"/>
      <c r="P13" s="35"/>
      <c r="Q13" s="35"/>
      <c r="R13" s="35"/>
      <c r="S13" s="36"/>
      <c r="T13" s="37"/>
      <c r="U13" s="37"/>
      <c r="V13" s="37"/>
      <c r="W13" s="37"/>
      <c r="X13" s="38"/>
      <c r="Y13" s="38"/>
      <c r="AA13" s="40"/>
      <c r="AB13" s="40"/>
      <c r="AE13" s="39" t="s">
        <v>14</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15</v>
      </c>
      <c r="Z15" s="875"/>
      <c r="AA15" s="875"/>
      <c r="AC15" s="876"/>
      <c r="AD15" s="876"/>
      <c r="AE15" s="10" t="s">
        <v>16</v>
      </c>
      <c r="AG15" s="877"/>
      <c r="AH15" s="877"/>
    </row>
    <row r="16" spans="1:51" ht="127.5" customHeight="1" x14ac:dyDescent="0.3">
      <c r="A16" s="49" t="s">
        <v>17</v>
      </c>
      <c r="B16" s="49" t="s">
        <v>18</v>
      </c>
      <c r="C16" s="49" t="s">
        <v>19</v>
      </c>
      <c r="D16" s="49" t="s">
        <v>20</v>
      </c>
      <c r="E16" s="49" t="s">
        <v>21</v>
      </c>
      <c r="F16" s="49" t="s">
        <v>22</v>
      </c>
      <c r="G16" s="49" t="s">
        <v>23</v>
      </c>
      <c r="H16" s="49" t="s">
        <v>24</v>
      </c>
      <c r="I16" s="50" t="s">
        <v>25</v>
      </c>
      <c r="J16" s="51" t="s">
        <v>26</v>
      </c>
      <c r="K16" s="52" t="s">
        <v>27</v>
      </c>
      <c r="L16" s="52" t="s">
        <v>28</v>
      </c>
      <c r="M16" s="49" t="s">
        <v>29</v>
      </c>
      <c r="N16" s="49" t="s">
        <v>30</v>
      </c>
      <c r="O16" s="49" t="s">
        <v>31</v>
      </c>
      <c r="Z16" s="53"/>
      <c r="AA16" s="53"/>
      <c r="AC16" s="53"/>
      <c r="AD16" s="53"/>
    </row>
    <row r="17" spans="1:51" x14ac:dyDescent="0.3">
      <c r="A17" s="54">
        <v>1</v>
      </c>
      <c r="B17" s="55">
        <v>2</v>
      </c>
      <c r="C17" s="55">
        <v>3</v>
      </c>
      <c r="D17" s="55">
        <v>4</v>
      </c>
      <c r="E17" s="55">
        <v>5</v>
      </c>
      <c r="F17" s="55">
        <v>6</v>
      </c>
      <c r="G17" s="55">
        <v>7</v>
      </c>
      <c r="H17" s="55">
        <v>8</v>
      </c>
      <c r="I17" s="55">
        <v>9</v>
      </c>
      <c r="J17" s="52">
        <v>10</v>
      </c>
      <c r="K17" s="52">
        <v>11</v>
      </c>
      <c r="L17" s="52">
        <v>12</v>
      </c>
      <c r="M17" s="52">
        <v>13</v>
      </c>
      <c r="N17" s="52" t="s">
        <v>32</v>
      </c>
      <c r="O17" s="56">
        <v>15</v>
      </c>
      <c r="Z17" s="57"/>
      <c r="AA17" s="57"/>
      <c r="AC17" s="57"/>
      <c r="AD17" s="57"/>
    </row>
    <row r="18" spans="1:51" ht="21.75" customHeight="1" x14ac:dyDescent="0.3">
      <c r="A18" s="58" t="s">
        <v>485</v>
      </c>
      <c r="B18" s="756" t="s">
        <v>618</v>
      </c>
      <c r="C18" s="756"/>
      <c r="D18" s="60"/>
      <c r="E18" s="60"/>
      <c r="F18" s="60"/>
      <c r="G18" s="60"/>
      <c r="H18" s="60"/>
      <c r="I18" s="60"/>
      <c r="J18" s="60"/>
      <c r="K18" s="60"/>
      <c r="L18" s="60"/>
      <c r="M18" s="60"/>
      <c r="N18" s="60"/>
      <c r="O18" s="61"/>
      <c r="P18" s="44"/>
      <c r="Q18" s="44"/>
      <c r="R18" s="44"/>
      <c r="S18" s="45"/>
      <c r="T18" s="46"/>
      <c r="U18" s="46"/>
      <c r="V18" s="46"/>
      <c r="W18" s="46"/>
      <c r="AA18" s="11"/>
      <c r="AE18" s="10" t="s">
        <v>14</v>
      </c>
      <c r="AI18" s="34"/>
    </row>
    <row r="19" spans="1:51" ht="21.75" customHeight="1" x14ac:dyDescent="0.3">
      <c r="A19" s="58" t="s">
        <v>607</v>
      </c>
      <c r="B19" s="756" t="s">
        <v>608</v>
      </c>
      <c r="C19" s="756"/>
      <c r="D19" s="60"/>
      <c r="E19" s="60"/>
      <c r="F19" s="60"/>
      <c r="G19" s="60"/>
      <c r="H19" s="60"/>
      <c r="I19" s="60"/>
      <c r="J19" s="60"/>
      <c r="K19" s="60"/>
      <c r="L19" s="60"/>
      <c r="M19" s="60"/>
      <c r="N19" s="60"/>
      <c r="O19" s="61"/>
      <c r="P19" s="44"/>
      <c r="Q19" s="44"/>
      <c r="R19" s="44"/>
      <c r="S19" s="45"/>
      <c r="T19" s="46"/>
      <c r="U19" s="46"/>
      <c r="V19" s="46"/>
      <c r="W19" s="46"/>
      <c r="AA19" s="11"/>
      <c r="AI19" s="34"/>
    </row>
    <row r="20" spans="1:51" x14ac:dyDescent="0.3">
      <c r="A20" s="62">
        <v>1</v>
      </c>
      <c r="B20" s="752">
        <v>7000024356</v>
      </c>
      <c r="C20" s="753">
        <v>10</v>
      </c>
      <c r="D20" s="752" t="s">
        <v>322</v>
      </c>
      <c r="E20" s="752">
        <v>1000064782</v>
      </c>
      <c r="F20" s="753">
        <v>85176930</v>
      </c>
      <c r="G20" s="63"/>
      <c r="H20" s="64">
        <v>0.18</v>
      </c>
      <c r="I20" s="65"/>
      <c r="J20" s="752" t="s">
        <v>325</v>
      </c>
      <c r="K20" s="753" t="s">
        <v>37</v>
      </c>
      <c r="L20" s="753">
        <v>4</v>
      </c>
      <c r="M20" s="66"/>
      <c r="N20" s="67" t="str">
        <f>IF(M20=0, "Included",IF(ISERROR(L20*M20), M20, L20*M20))</f>
        <v>Included</v>
      </c>
      <c r="O20" s="68">
        <f>R20</f>
        <v>0</v>
      </c>
      <c r="P20" s="9">
        <f>+L20*M20</f>
        <v>0</v>
      </c>
      <c r="Q20" s="10">
        <f>IF(N20="Included",0,N20)</f>
        <v>0</v>
      </c>
      <c r="R20" s="17">
        <f>IF(I20="", H20*Q20,I20*Q20)</f>
        <v>0</v>
      </c>
      <c r="S20" s="9"/>
      <c r="T20" s="69">
        <f>+P20*H20</f>
        <v>0</v>
      </c>
      <c r="V20" s="70"/>
      <c r="AB20" s="10"/>
      <c r="AL20" s="10"/>
      <c r="AM20" s="10"/>
      <c r="AN20" s="10"/>
      <c r="AO20" s="10"/>
      <c r="AP20" s="10"/>
      <c r="AQ20" s="10"/>
      <c r="AR20" s="10"/>
      <c r="AS20" s="10"/>
      <c r="AT20" s="10"/>
      <c r="AU20" s="10"/>
      <c r="AV20" s="10"/>
      <c r="AW20" s="10"/>
      <c r="AX20" s="10"/>
      <c r="AY20" s="10"/>
    </row>
    <row r="21" spans="1:51" x14ac:dyDescent="0.3">
      <c r="A21" s="62">
        <v>2</v>
      </c>
      <c r="B21" s="752">
        <v>7000024356</v>
      </c>
      <c r="C21" s="753">
        <v>20</v>
      </c>
      <c r="D21" s="752" t="s">
        <v>322</v>
      </c>
      <c r="E21" s="752">
        <v>1000063031</v>
      </c>
      <c r="F21" s="753">
        <v>85389000</v>
      </c>
      <c r="G21" s="63"/>
      <c r="H21" s="64">
        <v>0.18</v>
      </c>
      <c r="I21" s="65"/>
      <c r="J21" s="752" t="s">
        <v>326</v>
      </c>
      <c r="K21" s="753" t="s">
        <v>37</v>
      </c>
      <c r="L21" s="753">
        <v>24</v>
      </c>
      <c r="M21" s="66"/>
      <c r="N21" s="67" t="str">
        <f t="shared" ref="N21:N84" si="0">IF(M21=0, "Included",IF(ISERROR(L21*M21), M21, L21*M21))</f>
        <v>Included</v>
      </c>
      <c r="O21" s="68">
        <f t="shared" ref="O21:O84" si="1">R21</f>
        <v>0</v>
      </c>
      <c r="P21" s="9">
        <f t="shared" ref="P21:P84" si="2">+L21*M21</f>
        <v>0</v>
      </c>
      <c r="Q21" s="10">
        <f t="shared" ref="Q21:Q84" si="3">IF(N21="Included",0,N21)</f>
        <v>0</v>
      </c>
      <c r="R21" s="17">
        <f t="shared" ref="R21:R84" si="4">IF(I21="", H21*Q21,I21*Q21)</f>
        <v>0</v>
      </c>
      <c r="S21" s="9"/>
      <c r="T21" s="69">
        <f t="shared" ref="T21:T84" si="5">+P21*H21</f>
        <v>0</v>
      </c>
      <c r="V21" s="70"/>
      <c r="AB21" s="10"/>
      <c r="AL21" s="10"/>
      <c r="AM21" s="10"/>
      <c r="AN21" s="10"/>
      <c r="AO21" s="10"/>
      <c r="AP21" s="10"/>
      <c r="AQ21" s="10"/>
      <c r="AR21" s="10"/>
      <c r="AS21" s="10"/>
      <c r="AT21" s="10"/>
      <c r="AU21" s="10"/>
      <c r="AV21" s="10"/>
      <c r="AW21" s="10"/>
      <c r="AX21" s="10"/>
      <c r="AY21" s="10"/>
    </row>
    <row r="22" spans="1:51" x14ac:dyDescent="0.3">
      <c r="A22" s="62">
        <v>3</v>
      </c>
      <c r="B22" s="752">
        <v>7000024356</v>
      </c>
      <c r="C22" s="753">
        <v>30</v>
      </c>
      <c r="D22" s="752" t="s">
        <v>322</v>
      </c>
      <c r="E22" s="752">
        <v>1000063032</v>
      </c>
      <c r="F22" s="753">
        <v>85389000</v>
      </c>
      <c r="G22" s="63"/>
      <c r="H22" s="64">
        <v>0.18</v>
      </c>
      <c r="I22" s="65"/>
      <c r="J22" s="752" t="s">
        <v>327</v>
      </c>
      <c r="K22" s="753" t="s">
        <v>37</v>
      </c>
      <c r="L22" s="753">
        <v>4</v>
      </c>
      <c r="M22" s="66"/>
      <c r="N22" s="67" t="str">
        <f t="shared" si="0"/>
        <v>Included</v>
      </c>
      <c r="O22" s="68">
        <f t="shared" si="1"/>
        <v>0</v>
      </c>
      <c r="P22" s="9">
        <f t="shared" si="2"/>
        <v>0</v>
      </c>
      <c r="Q22" s="10">
        <f t="shared" si="3"/>
        <v>0</v>
      </c>
      <c r="R22" s="17">
        <f t="shared" si="4"/>
        <v>0</v>
      </c>
      <c r="S22" s="9"/>
      <c r="T22" s="69">
        <f t="shared" si="5"/>
        <v>0</v>
      </c>
      <c r="V22" s="70"/>
      <c r="AB22" s="10"/>
      <c r="AL22" s="10"/>
      <c r="AM22" s="10"/>
      <c r="AN22" s="10"/>
      <c r="AO22" s="10"/>
      <c r="AP22" s="10"/>
      <c r="AQ22" s="10"/>
      <c r="AR22" s="10"/>
      <c r="AS22" s="10"/>
      <c r="AT22" s="10"/>
      <c r="AU22" s="10"/>
      <c r="AV22" s="10"/>
      <c r="AW22" s="10"/>
      <c r="AX22" s="10"/>
      <c r="AY22" s="10"/>
    </row>
    <row r="23" spans="1:51" x14ac:dyDescent="0.3">
      <c r="A23" s="62">
        <v>4</v>
      </c>
      <c r="B23" s="752">
        <v>7000024356</v>
      </c>
      <c r="C23" s="753">
        <v>40</v>
      </c>
      <c r="D23" s="752" t="s">
        <v>322</v>
      </c>
      <c r="E23" s="752">
        <v>1000063024</v>
      </c>
      <c r="F23" s="753">
        <v>85389000</v>
      </c>
      <c r="G23" s="63"/>
      <c r="H23" s="64">
        <v>0.18</v>
      </c>
      <c r="I23" s="65"/>
      <c r="J23" s="752" t="s">
        <v>328</v>
      </c>
      <c r="K23" s="753" t="s">
        <v>37</v>
      </c>
      <c r="L23" s="753">
        <v>2</v>
      </c>
      <c r="M23" s="66"/>
      <c r="N23" s="67" t="str">
        <f t="shared" si="0"/>
        <v>Included</v>
      </c>
      <c r="O23" s="68">
        <f t="shared" si="1"/>
        <v>0</v>
      </c>
      <c r="P23" s="9">
        <f t="shared" si="2"/>
        <v>0</v>
      </c>
      <c r="Q23" s="10">
        <f t="shared" si="3"/>
        <v>0</v>
      </c>
      <c r="R23" s="17">
        <f t="shared" si="4"/>
        <v>0</v>
      </c>
      <c r="S23" s="9"/>
      <c r="T23" s="69">
        <f t="shared" si="5"/>
        <v>0</v>
      </c>
      <c r="V23" s="70"/>
      <c r="AB23" s="10"/>
      <c r="AL23" s="10"/>
      <c r="AM23" s="10"/>
      <c r="AN23" s="10"/>
      <c r="AO23" s="10"/>
      <c r="AP23" s="10"/>
      <c r="AQ23" s="10"/>
      <c r="AR23" s="10"/>
      <c r="AS23" s="10"/>
      <c r="AT23" s="10"/>
      <c r="AU23" s="10"/>
      <c r="AV23" s="10"/>
      <c r="AW23" s="10"/>
      <c r="AX23" s="10"/>
      <c r="AY23" s="10"/>
    </row>
    <row r="24" spans="1:51" x14ac:dyDescent="0.3">
      <c r="A24" s="62">
        <v>5</v>
      </c>
      <c r="B24" s="752">
        <v>7000024356</v>
      </c>
      <c r="C24" s="753">
        <v>50</v>
      </c>
      <c r="D24" s="752" t="s">
        <v>322</v>
      </c>
      <c r="E24" s="752">
        <v>1000063025</v>
      </c>
      <c r="F24" s="753">
        <v>85389000</v>
      </c>
      <c r="G24" s="63"/>
      <c r="H24" s="64">
        <v>0.18</v>
      </c>
      <c r="I24" s="65"/>
      <c r="J24" s="752" t="s">
        <v>329</v>
      </c>
      <c r="K24" s="753" t="s">
        <v>37</v>
      </c>
      <c r="L24" s="753">
        <v>2</v>
      </c>
      <c r="M24" s="66"/>
      <c r="N24" s="67" t="str">
        <f t="shared" si="0"/>
        <v>Included</v>
      </c>
      <c r="O24" s="68">
        <f t="shared" si="1"/>
        <v>0</v>
      </c>
      <c r="P24" s="9">
        <f t="shared" si="2"/>
        <v>0</v>
      </c>
      <c r="Q24" s="10">
        <f t="shared" si="3"/>
        <v>0</v>
      </c>
      <c r="R24" s="17">
        <f t="shared" si="4"/>
        <v>0</v>
      </c>
      <c r="S24" s="9"/>
      <c r="T24" s="69">
        <f t="shared" si="5"/>
        <v>0</v>
      </c>
      <c r="V24" s="70"/>
      <c r="AB24" s="10"/>
      <c r="AL24" s="10"/>
      <c r="AM24" s="10"/>
      <c r="AN24" s="10"/>
      <c r="AO24" s="10"/>
      <c r="AP24" s="10"/>
      <c r="AQ24" s="10"/>
      <c r="AR24" s="10"/>
      <c r="AS24" s="10"/>
      <c r="AT24" s="10"/>
      <c r="AU24" s="10"/>
      <c r="AV24" s="10"/>
      <c r="AW24" s="10"/>
      <c r="AX24" s="10"/>
      <c r="AY24" s="10"/>
    </row>
    <row r="25" spans="1:51" x14ac:dyDescent="0.3">
      <c r="A25" s="62">
        <v>6</v>
      </c>
      <c r="B25" s="752">
        <v>7000024356</v>
      </c>
      <c r="C25" s="753">
        <v>60</v>
      </c>
      <c r="D25" s="752" t="s">
        <v>322</v>
      </c>
      <c r="E25" s="752">
        <v>1000063026</v>
      </c>
      <c r="F25" s="753">
        <v>85389000</v>
      </c>
      <c r="G25" s="63"/>
      <c r="H25" s="64">
        <v>0.18</v>
      </c>
      <c r="I25" s="65"/>
      <c r="J25" s="752" t="s">
        <v>330</v>
      </c>
      <c r="K25" s="753" t="s">
        <v>37</v>
      </c>
      <c r="L25" s="753">
        <v>2</v>
      </c>
      <c r="M25" s="66"/>
      <c r="N25" s="67" t="str">
        <f t="shared" si="0"/>
        <v>Included</v>
      </c>
      <c r="O25" s="68">
        <f t="shared" si="1"/>
        <v>0</v>
      </c>
      <c r="P25" s="9">
        <f t="shared" si="2"/>
        <v>0</v>
      </c>
      <c r="Q25" s="10">
        <f t="shared" si="3"/>
        <v>0</v>
      </c>
      <c r="R25" s="17">
        <f t="shared" si="4"/>
        <v>0</v>
      </c>
      <c r="S25" s="9"/>
      <c r="T25" s="69">
        <f t="shared" si="5"/>
        <v>0</v>
      </c>
      <c r="V25" s="70"/>
      <c r="AB25" s="10"/>
      <c r="AL25" s="10"/>
      <c r="AM25" s="10"/>
      <c r="AN25" s="10"/>
      <c r="AO25" s="10"/>
      <c r="AP25" s="10"/>
      <c r="AQ25" s="10"/>
      <c r="AR25" s="10"/>
      <c r="AS25" s="10"/>
      <c r="AT25" s="10"/>
      <c r="AU25" s="10"/>
      <c r="AV25" s="10"/>
      <c r="AW25" s="10"/>
      <c r="AX25" s="10"/>
      <c r="AY25" s="10"/>
    </row>
    <row r="26" spans="1:51" x14ac:dyDescent="0.3">
      <c r="A26" s="62">
        <v>7</v>
      </c>
      <c r="B26" s="752">
        <v>7000024356</v>
      </c>
      <c r="C26" s="753">
        <v>70</v>
      </c>
      <c r="D26" s="752" t="s">
        <v>322</v>
      </c>
      <c r="E26" s="752">
        <v>1000063023</v>
      </c>
      <c r="F26" s="753">
        <v>85389000</v>
      </c>
      <c r="G26" s="63"/>
      <c r="H26" s="64">
        <v>0.18</v>
      </c>
      <c r="I26" s="65"/>
      <c r="J26" s="752" t="s">
        <v>331</v>
      </c>
      <c r="K26" s="753" t="s">
        <v>37</v>
      </c>
      <c r="L26" s="753">
        <v>2</v>
      </c>
      <c r="M26" s="66"/>
      <c r="N26" s="67" t="str">
        <f t="shared" si="0"/>
        <v>Included</v>
      </c>
      <c r="O26" s="68">
        <f t="shared" si="1"/>
        <v>0</v>
      </c>
      <c r="P26" s="9">
        <f t="shared" si="2"/>
        <v>0</v>
      </c>
      <c r="Q26" s="10">
        <f t="shared" si="3"/>
        <v>0</v>
      </c>
      <c r="R26" s="17">
        <f t="shared" si="4"/>
        <v>0</v>
      </c>
      <c r="S26" s="9"/>
      <c r="T26" s="69">
        <f t="shared" si="5"/>
        <v>0</v>
      </c>
      <c r="V26" s="70"/>
      <c r="AB26" s="10"/>
      <c r="AL26" s="10"/>
      <c r="AM26" s="10"/>
      <c r="AN26" s="10"/>
      <c r="AO26" s="10"/>
      <c r="AP26" s="10"/>
      <c r="AQ26" s="10"/>
      <c r="AR26" s="10"/>
      <c r="AS26" s="10"/>
      <c r="AT26" s="10"/>
      <c r="AU26" s="10"/>
      <c r="AV26" s="10"/>
      <c r="AW26" s="10"/>
      <c r="AX26" s="10"/>
      <c r="AY26" s="10"/>
    </row>
    <row r="27" spans="1:51" x14ac:dyDescent="0.3">
      <c r="A27" s="62">
        <v>8</v>
      </c>
      <c r="B27" s="752">
        <v>7000024356</v>
      </c>
      <c r="C27" s="753">
        <v>80</v>
      </c>
      <c r="D27" s="752" t="s">
        <v>322</v>
      </c>
      <c r="E27" s="752">
        <v>1000063251</v>
      </c>
      <c r="F27" s="753">
        <v>84715000</v>
      </c>
      <c r="G27" s="63"/>
      <c r="H27" s="64">
        <v>0.18</v>
      </c>
      <c r="I27" s="65"/>
      <c r="J27" s="752" t="s">
        <v>332</v>
      </c>
      <c r="K27" s="753" t="s">
        <v>37</v>
      </c>
      <c r="L27" s="753">
        <v>2</v>
      </c>
      <c r="M27" s="66"/>
      <c r="N27" s="67" t="str">
        <f t="shared" si="0"/>
        <v>Included</v>
      </c>
      <c r="O27" s="68">
        <f t="shared" si="1"/>
        <v>0</v>
      </c>
      <c r="P27" s="9">
        <f t="shared" si="2"/>
        <v>0</v>
      </c>
      <c r="Q27" s="10">
        <f t="shared" si="3"/>
        <v>0</v>
      </c>
      <c r="R27" s="17">
        <f t="shared" si="4"/>
        <v>0</v>
      </c>
      <c r="S27" s="9"/>
      <c r="T27" s="69">
        <f t="shared" si="5"/>
        <v>0</v>
      </c>
      <c r="V27" s="70"/>
      <c r="AB27" s="10"/>
      <c r="AL27" s="10"/>
      <c r="AM27" s="10"/>
      <c r="AN27" s="10"/>
      <c r="AO27" s="10"/>
      <c r="AP27" s="10"/>
      <c r="AQ27" s="10"/>
      <c r="AR27" s="10"/>
      <c r="AS27" s="10"/>
      <c r="AT27" s="10"/>
      <c r="AU27" s="10"/>
      <c r="AV27" s="10"/>
      <c r="AW27" s="10"/>
      <c r="AX27" s="10"/>
      <c r="AY27" s="10"/>
    </row>
    <row r="28" spans="1:51" x14ac:dyDescent="0.3">
      <c r="A28" s="62">
        <v>9</v>
      </c>
      <c r="B28" s="752">
        <v>7000024356</v>
      </c>
      <c r="C28" s="753">
        <v>90</v>
      </c>
      <c r="D28" s="752" t="s">
        <v>322</v>
      </c>
      <c r="E28" s="752">
        <v>1000063041</v>
      </c>
      <c r="F28" s="753">
        <v>84715000</v>
      </c>
      <c r="G28" s="63"/>
      <c r="H28" s="64">
        <v>0.18</v>
      </c>
      <c r="I28" s="65"/>
      <c r="J28" s="752" t="s">
        <v>333</v>
      </c>
      <c r="K28" s="753" t="s">
        <v>37</v>
      </c>
      <c r="L28" s="753">
        <v>2</v>
      </c>
      <c r="M28" s="66"/>
      <c r="N28" s="67" t="str">
        <f t="shared" si="0"/>
        <v>Included</v>
      </c>
      <c r="O28" s="68">
        <f t="shared" si="1"/>
        <v>0</v>
      </c>
      <c r="P28" s="9">
        <f t="shared" si="2"/>
        <v>0</v>
      </c>
      <c r="Q28" s="10">
        <f t="shared" si="3"/>
        <v>0</v>
      </c>
      <c r="R28" s="17">
        <f t="shared" si="4"/>
        <v>0</v>
      </c>
      <c r="S28" s="9"/>
      <c r="T28" s="69">
        <f t="shared" si="5"/>
        <v>0</v>
      </c>
      <c r="V28" s="70"/>
      <c r="AB28" s="10"/>
      <c r="AL28" s="10"/>
      <c r="AM28" s="10"/>
      <c r="AN28" s="10"/>
      <c r="AO28" s="10"/>
      <c r="AP28" s="10"/>
      <c r="AQ28" s="10"/>
      <c r="AR28" s="10"/>
      <c r="AS28" s="10"/>
      <c r="AT28" s="10"/>
      <c r="AU28" s="10"/>
      <c r="AV28" s="10"/>
      <c r="AW28" s="10"/>
      <c r="AX28" s="10"/>
      <c r="AY28" s="10"/>
    </row>
    <row r="29" spans="1:51" x14ac:dyDescent="0.3">
      <c r="A29" s="62">
        <v>10</v>
      </c>
      <c r="B29" s="752">
        <v>7000024356</v>
      </c>
      <c r="C29" s="753">
        <v>100</v>
      </c>
      <c r="D29" s="752" t="s">
        <v>322</v>
      </c>
      <c r="E29" s="752">
        <v>1000009307</v>
      </c>
      <c r="F29" s="753">
        <v>84715000</v>
      </c>
      <c r="G29" s="63"/>
      <c r="H29" s="64">
        <v>0.18</v>
      </c>
      <c r="I29" s="65"/>
      <c r="J29" s="752" t="s">
        <v>335</v>
      </c>
      <c r="K29" s="753" t="s">
        <v>37</v>
      </c>
      <c r="L29" s="753">
        <v>8</v>
      </c>
      <c r="M29" s="66"/>
      <c r="N29" s="67" t="str">
        <f t="shared" si="0"/>
        <v>Included</v>
      </c>
      <c r="O29" s="68">
        <f t="shared" si="1"/>
        <v>0</v>
      </c>
      <c r="P29" s="9">
        <f t="shared" si="2"/>
        <v>0</v>
      </c>
      <c r="Q29" s="10">
        <f t="shared" si="3"/>
        <v>0</v>
      </c>
      <c r="R29" s="17">
        <f t="shared" si="4"/>
        <v>0</v>
      </c>
      <c r="S29" s="9"/>
      <c r="T29" s="69">
        <f t="shared" si="5"/>
        <v>0</v>
      </c>
      <c r="V29" s="70"/>
      <c r="AB29" s="10"/>
      <c r="AL29" s="10"/>
      <c r="AM29" s="10"/>
      <c r="AN29" s="10"/>
      <c r="AO29" s="10"/>
      <c r="AP29" s="10"/>
      <c r="AQ29" s="10"/>
      <c r="AR29" s="10"/>
      <c r="AS29" s="10"/>
      <c r="AT29" s="10"/>
      <c r="AU29" s="10"/>
      <c r="AV29" s="10"/>
      <c r="AW29" s="10"/>
      <c r="AX29" s="10"/>
      <c r="AY29" s="10"/>
    </row>
    <row r="30" spans="1:51" x14ac:dyDescent="0.3">
      <c r="A30" s="62">
        <v>11</v>
      </c>
      <c r="B30" s="752">
        <v>7000024356</v>
      </c>
      <c r="C30" s="753">
        <v>110</v>
      </c>
      <c r="D30" s="752" t="s">
        <v>322</v>
      </c>
      <c r="E30" s="752">
        <v>1000026351</v>
      </c>
      <c r="F30" s="753">
        <v>85389000</v>
      </c>
      <c r="G30" s="63"/>
      <c r="H30" s="64">
        <v>0.18</v>
      </c>
      <c r="I30" s="65"/>
      <c r="J30" s="752" t="s">
        <v>336</v>
      </c>
      <c r="K30" s="753" t="s">
        <v>37</v>
      </c>
      <c r="L30" s="753">
        <v>1</v>
      </c>
      <c r="M30" s="66"/>
      <c r="N30" s="67" t="str">
        <f t="shared" si="0"/>
        <v>Included</v>
      </c>
      <c r="O30" s="68">
        <f t="shared" si="1"/>
        <v>0</v>
      </c>
      <c r="P30" s="9">
        <f t="shared" si="2"/>
        <v>0</v>
      </c>
      <c r="Q30" s="10">
        <f t="shared" si="3"/>
        <v>0</v>
      </c>
      <c r="R30" s="17">
        <f t="shared" si="4"/>
        <v>0</v>
      </c>
      <c r="S30" s="9"/>
      <c r="T30" s="69">
        <f t="shared" si="5"/>
        <v>0</v>
      </c>
      <c r="V30" s="70"/>
      <c r="AB30" s="10"/>
      <c r="AL30" s="10"/>
      <c r="AM30" s="10"/>
      <c r="AN30" s="10"/>
      <c r="AO30" s="10"/>
      <c r="AP30" s="10"/>
      <c r="AQ30" s="10"/>
      <c r="AR30" s="10"/>
      <c r="AS30" s="10"/>
      <c r="AT30" s="10"/>
      <c r="AU30" s="10"/>
      <c r="AV30" s="10"/>
      <c r="AW30" s="10"/>
      <c r="AX30" s="10"/>
      <c r="AY30" s="10"/>
    </row>
    <row r="31" spans="1:51" x14ac:dyDescent="0.3">
      <c r="A31" s="62">
        <v>12</v>
      </c>
      <c r="B31" s="752">
        <v>7000024356</v>
      </c>
      <c r="C31" s="753">
        <v>120</v>
      </c>
      <c r="D31" s="752" t="s">
        <v>322</v>
      </c>
      <c r="E31" s="752">
        <v>1000010548</v>
      </c>
      <c r="F31" s="753">
        <v>84715000</v>
      </c>
      <c r="G31" s="63"/>
      <c r="H31" s="64">
        <v>0.18</v>
      </c>
      <c r="I31" s="65"/>
      <c r="J31" s="752" t="s">
        <v>513</v>
      </c>
      <c r="K31" s="753" t="s">
        <v>37</v>
      </c>
      <c r="L31" s="753">
        <v>1</v>
      </c>
      <c r="M31" s="66"/>
      <c r="N31" s="67" t="str">
        <f t="shared" si="0"/>
        <v>Included</v>
      </c>
      <c r="O31" s="68">
        <f t="shared" si="1"/>
        <v>0</v>
      </c>
      <c r="P31" s="9">
        <f t="shared" si="2"/>
        <v>0</v>
      </c>
      <c r="Q31" s="10">
        <f t="shared" si="3"/>
        <v>0</v>
      </c>
      <c r="R31" s="17">
        <f t="shared" si="4"/>
        <v>0</v>
      </c>
      <c r="S31" s="9"/>
      <c r="T31" s="69">
        <f t="shared" si="5"/>
        <v>0</v>
      </c>
      <c r="V31" s="70"/>
      <c r="AB31" s="10"/>
      <c r="AL31" s="10"/>
      <c r="AM31" s="10"/>
      <c r="AN31" s="10"/>
      <c r="AO31" s="10"/>
      <c r="AP31" s="10"/>
      <c r="AQ31" s="10"/>
      <c r="AR31" s="10"/>
      <c r="AS31" s="10"/>
      <c r="AT31" s="10"/>
      <c r="AU31" s="10"/>
      <c r="AV31" s="10"/>
      <c r="AW31" s="10"/>
      <c r="AX31" s="10"/>
      <c r="AY31" s="10"/>
    </row>
    <row r="32" spans="1:51" x14ac:dyDescent="0.3">
      <c r="A32" s="62">
        <v>13</v>
      </c>
      <c r="B32" s="752">
        <v>7000024356</v>
      </c>
      <c r="C32" s="753">
        <v>130</v>
      </c>
      <c r="D32" s="752" t="s">
        <v>322</v>
      </c>
      <c r="E32" s="752">
        <v>1000026352</v>
      </c>
      <c r="F32" s="753">
        <v>85389000</v>
      </c>
      <c r="G32" s="63"/>
      <c r="H32" s="64">
        <v>0.18</v>
      </c>
      <c r="I32" s="65"/>
      <c r="J32" s="752" t="s">
        <v>337</v>
      </c>
      <c r="K32" s="753" t="s">
        <v>37</v>
      </c>
      <c r="L32" s="753">
        <v>1</v>
      </c>
      <c r="M32" s="66"/>
      <c r="N32" s="67" t="str">
        <f t="shared" si="0"/>
        <v>Included</v>
      </c>
      <c r="O32" s="68">
        <f t="shared" si="1"/>
        <v>0</v>
      </c>
      <c r="P32" s="9">
        <f t="shared" si="2"/>
        <v>0</v>
      </c>
      <c r="Q32" s="10">
        <f t="shared" si="3"/>
        <v>0</v>
      </c>
      <c r="R32" s="17">
        <f t="shared" si="4"/>
        <v>0</v>
      </c>
      <c r="S32" s="9"/>
      <c r="T32" s="69">
        <f t="shared" si="5"/>
        <v>0</v>
      </c>
      <c r="V32" s="70"/>
      <c r="AB32" s="10"/>
      <c r="AL32" s="10"/>
      <c r="AM32" s="10"/>
      <c r="AN32" s="10"/>
      <c r="AO32" s="10"/>
      <c r="AP32" s="10"/>
      <c r="AQ32" s="10"/>
      <c r="AR32" s="10"/>
      <c r="AS32" s="10"/>
      <c r="AT32" s="10"/>
      <c r="AU32" s="10"/>
      <c r="AV32" s="10"/>
      <c r="AW32" s="10"/>
      <c r="AX32" s="10"/>
      <c r="AY32" s="10"/>
    </row>
    <row r="33" spans="1:51" x14ac:dyDescent="0.3">
      <c r="A33" s="62">
        <v>14</v>
      </c>
      <c r="B33" s="752">
        <v>7000024356</v>
      </c>
      <c r="C33" s="753">
        <v>140</v>
      </c>
      <c r="D33" s="752" t="s">
        <v>322</v>
      </c>
      <c r="E33" s="752">
        <v>1000015824</v>
      </c>
      <c r="F33" s="753">
        <v>84715000</v>
      </c>
      <c r="G33" s="63"/>
      <c r="H33" s="64">
        <v>0.18</v>
      </c>
      <c r="I33" s="65"/>
      <c r="J33" s="752" t="s">
        <v>338</v>
      </c>
      <c r="K33" s="753" t="s">
        <v>37</v>
      </c>
      <c r="L33" s="753">
        <v>1</v>
      </c>
      <c r="M33" s="66"/>
      <c r="N33" s="67" t="str">
        <f t="shared" si="0"/>
        <v>Included</v>
      </c>
      <c r="O33" s="68">
        <f t="shared" si="1"/>
        <v>0</v>
      </c>
      <c r="P33" s="9">
        <f t="shared" si="2"/>
        <v>0</v>
      </c>
      <c r="Q33" s="10">
        <f t="shared" si="3"/>
        <v>0</v>
      </c>
      <c r="R33" s="17">
        <f t="shared" si="4"/>
        <v>0</v>
      </c>
      <c r="S33" s="9"/>
      <c r="T33" s="69">
        <f t="shared" si="5"/>
        <v>0</v>
      </c>
      <c r="V33" s="70"/>
      <c r="AB33" s="10"/>
      <c r="AL33" s="10"/>
      <c r="AM33" s="10"/>
      <c r="AN33" s="10"/>
      <c r="AO33" s="10"/>
      <c r="AP33" s="10"/>
      <c r="AQ33" s="10"/>
      <c r="AR33" s="10"/>
      <c r="AS33" s="10"/>
      <c r="AT33" s="10"/>
      <c r="AU33" s="10"/>
      <c r="AV33" s="10"/>
      <c r="AW33" s="10"/>
      <c r="AX33" s="10"/>
      <c r="AY33" s="10"/>
    </row>
    <row r="34" spans="1:51" x14ac:dyDescent="0.3">
      <c r="A34" s="62">
        <v>15</v>
      </c>
      <c r="B34" s="752">
        <v>7000024356</v>
      </c>
      <c r="C34" s="753">
        <v>150</v>
      </c>
      <c r="D34" s="752" t="s">
        <v>322</v>
      </c>
      <c r="E34" s="752">
        <v>1000026306</v>
      </c>
      <c r="F34" s="753">
        <v>85389000</v>
      </c>
      <c r="G34" s="63"/>
      <c r="H34" s="64">
        <v>0.18</v>
      </c>
      <c r="I34" s="65"/>
      <c r="J34" s="752" t="s">
        <v>339</v>
      </c>
      <c r="K34" s="753" t="s">
        <v>37</v>
      </c>
      <c r="L34" s="753">
        <v>1</v>
      </c>
      <c r="M34" s="66"/>
      <c r="N34" s="67" t="str">
        <f t="shared" si="0"/>
        <v>Included</v>
      </c>
      <c r="O34" s="68">
        <f t="shared" si="1"/>
        <v>0</v>
      </c>
      <c r="P34" s="9">
        <f t="shared" si="2"/>
        <v>0</v>
      </c>
      <c r="Q34" s="10">
        <f t="shared" si="3"/>
        <v>0</v>
      </c>
      <c r="R34" s="17">
        <f t="shared" si="4"/>
        <v>0</v>
      </c>
      <c r="S34" s="9"/>
      <c r="T34" s="69">
        <f t="shared" si="5"/>
        <v>0</v>
      </c>
      <c r="V34" s="70"/>
      <c r="AB34" s="10"/>
      <c r="AL34" s="10"/>
      <c r="AM34" s="10"/>
      <c r="AN34" s="10"/>
      <c r="AO34" s="10"/>
      <c r="AP34" s="10"/>
      <c r="AQ34" s="10"/>
      <c r="AR34" s="10"/>
      <c r="AS34" s="10"/>
      <c r="AT34" s="10"/>
      <c r="AU34" s="10"/>
      <c r="AV34" s="10"/>
      <c r="AW34" s="10"/>
      <c r="AX34" s="10"/>
      <c r="AY34" s="10"/>
    </row>
    <row r="35" spans="1:51" x14ac:dyDescent="0.3">
      <c r="A35" s="62">
        <v>16</v>
      </c>
      <c r="B35" s="752">
        <v>7000024356</v>
      </c>
      <c r="C35" s="753">
        <v>160</v>
      </c>
      <c r="D35" s="752" t="s">
        <v>322</v>
      </c>
      <c r="E35" s="752">
        <v>1000015807</v>
      </c>
      <c r="F35" s="753">
        <v>84717090</v>
      </c>
      <c r="G35" s="63"/>
      <c r="H35" s="64">
        <v>0.18</v>
      </c>
      <c r="I35" s="65"/>
      <c r="J35" s="752" t="s">
        <v>340</v>
      </c>
      <c r="K35" s="753" t="s">
        <v>37</v>
      </c>
      <c r="L35" s="753">
        <v>1</v>
      </c>
      <c r="M35" s="66"/>
      <c r="N35" s="67" t="str">
        <f t="shared" si="0"/>
        <v>Included</v>
      </c>
      <c r="O35" s="68">
        <f t="shared" si="1"/>
        <v>0</v>
      </c>
      <c r="P35" s="9">
        <f t="shared" si="2"/>
        <v>0</v>
      </c>
      <c r="Q35" s="10">
        <f t="shared" si="3"/>
        <v>0</v>
      </c>
      <c r="R35" s="17">
        <f t="shared" si="4"/>
        <v>0</v>
      </c>
      <c r="S35" s="9"/>
      <c r="T35" s="69">
        <f t="shared" si="5"/>
        <v>0</v>
      </c>
      <c r="V35" s="70"/>
      <c r="AB35" s="10"/>
      <c r="AL35" s="10"/>
      <c r="AM35" s="10"/>
      <c r="AN35" s="10"/>
      <c r="AO35" s="10"/>
      <c r="AP35" s="10"/>
      <c r="AQ35" s="10"/>
      <c r="AR35" s="10"/>
      <c r="AS35" s="10"/>
      <c r="AT35" s="10"/>
      <c r="AU35" s="10"/>
      <c r="AV35" s="10"/>
      <c r="AW35" s="10"/>
      <c r="AX35" s="10"/>
      <c r="AY35" s="10"/>
    </row>
    <row r="36" spans="1:51" x14ac:dyDescent="0.3">
      <c r="A36" s="62">
        <v>17</v>
      </c>
      <c r="B36" s="752">
        <v>7000024356</v>
      </c>
      <c r="C36" s="753">
        <v>170</v>
      </c>
      <c r="D36" s="752" t="s">
        <v>322</v>
      </c>
      <c r="E36" s="752">
        <v>1000017494</v>
      </c>
      <c r="F36" s="753">
        <v>84715000</v>
      </c>
      <c r="G36" s="63"/>
      <c r="H36" s="64">
        <v>0.18</v>
      </c>
      <c r="I36" s="65"/>
      <c r="J36" s="752" t="s">
        <v>341</v>
      </c>
      <c r="K36" s="753" t="s">
        <v>37</v>
      </c>
      <c r="L36" s="753">
        <v>2</v>
      </c>
      <c r="M36" s="66"/>
      <c r="N36" s="67" t="str">
        <f t="shared" si="0"/>
        <v>Included</v>
      </c>
      <c r="O36" s="68">
        <f t="shared" si="1"/>
        <v>0</v>
      </c>
      <c r="P36" s="9">
        <f t="shared" si="2"/>
        <v>0</v>
      </c>
      <c r="Q36" s="10">
        <f t="shared" si="3"/>
        <v>0</v>
      </c>
      <c r="R36" s="17">
        <f t="shared" si="4"/>
        <v>0</v>
      </c>
      <c r="S36" s="9"/>
      <c r="T36" s="69">
        <f t="shared" si="5"/>
        <v>0</v>
      </c>
      <c r="V36" s="70"/>
      <c r="AB36" s="10"/>
      <c r="AL36" s="10"/>
      <c r="AM36" s="10"/>
      <c r="AN36" s="10"/>
      <c r="AO36" s="10"/>
      <c r="AP36" s="10"/>
      <c r="AQ36" s="10"/>
      <c r="AR36" s="10"/>
      <c r="AS36" s="10"/>
      <c r="AT36" s="10"/>
      <c r="AU36" s="10"/>
      <c r="AV36" s="10"/>
      <c r="AW36" s="10"/>
      <c r="AX36" s="10"/>
      <c r="AY36" s="10"/>
    </row>
    <row r="37" spans="1:51" x14ac:dyDescent="0.3">
      <c r="A37" s="62">
        <v>18</v>
      </c>
      <c r="B37" s="752">
        <v>7000024356</v>
      </c>
      <c r="C37" s="753">
        <v>180</v>
      </c>
      <c r="D37" s="752" t="s">
        <v>322</v>
      </c>
      <c r="E37" s="752">
        <v>1000010546</v>
      </c>
      <c r="F37" s="753">
        <v>84715000</v>
      </c>
      <c r="G37" s="63"/>
      <c r="H37" s="64">
        <v>0.18</v>
      </c>
      <c r="I37" s="65"/>
      <c r="J37" s="752" t="s">
        <v>514</v>
      </c>
      <c r="K37" s="753" t="s">
        <v>37</v>
      </c>
      <c r="L37" s="753">
        <v>2</v>
      </c>
      <c r="M37" s="66"/>
      <c r="N37" s="67" t="str">
        <f t="shared" si="0"/>
        <v>Included</v>
      </c>
      <c r="O37" s="68">
        <f t="shared" si="1"/>
        <v>0</v>
      </c>
      <c r="P37" s="9">
        <f t="shared" si="2"/>
        <v>0</v>
      </c>
      <c r="Q37" s="10">
        <f t="shared" si="3"/>
        <v>0</v>
      </c>
      <c r="R37" s="17">
        <f t="shared" si="4"/>
        <v>0</v>
      </c>
      <c r="S37" s="9"/>
      <c r="T37" s="69">
        <f t="shared" si="5"/>
        <v>0</v>
      </c>
      <c r="V37" s="70"/>
      <c r="AB37" s="10"/>
      <c r="AL37" s="10"/>
      <c r="AM37" s="10"/>
      <c r="AN37" s="10"/>
      <c r="AO37" s="10"/>
      <c r="AP37" s="10"/>
      <c r="AQ37" s="10"/>
      <c r="AR37" s="10"/>
      <c r="AS37" s="10"/>
      <c r="AT37" s="10"/>
      <c r="AU37" s="10"/>
      <c r="AV37" s="10"/>
      <c r="AW37" s="10"/>
      <c r="AX37" s="10"/>
      <c r="AY37" s="10"/>
    </row>
    <row r="38" spans="1:51" x14ac:dyDescent="0.3">
      <c r="A38" s="62">
        <v>19</v>
      </c>
      <c r="B38" s="752">
        <v>7000024198</v>
      </c>
      <c r="C38" s="753">
        <v>10</v>
      </c>
      <c r="D38" s="752" t="s">
        <v>322</v>
      </c>
      <c r="E38" s="752">
        <v>1000063029</v>
      </c>
      <c r="F38" s="753">
        <v>84715000</v>
      </c>
      <c r="G38" s="63"/>
      <c r="H38" s="64">
        <v>0.18</v>
      </c>
      <c r="I38" s="65"/>
      <c r="J38" s="752" t="s">
        <v>342</v>
      </c>
      <c r="K38" s="753" t="s">
        <v>37</v>
      </c>
      <c r="L38" s="753">
        <v>1</v>
      </c>
      <c r="M38" s="66"/>
      <c r="N38" s="67" t="str">
        <f t="shared" si="0"/>
        <v>Included</v>
      </c>
      <c r="O38" s="68">
        <f t="shared" si="1"/>
        <v>0</v>
      </c>
      <c r="P38" s="9">
        <f t="shared" si="2"/>
        <v>0</v>
      </c>
      <c r="Q38" s="10">
        <f t="shared" si="3"/>
        <v>0</v>
      </c>
      <c r="R38" s="17">
        <f t="shared" si="4"/>
        <v>0</v>
      </c>
      <c r="S38" s="9"/>
      <c r="T38" s="69">
        <f t="shared" si="5"/>
        <v>0</v>
      </c>
      <c r="V38" s="70"/>
      <c r="AB38" s="10"/>
      <c r="AL38" s="10"/>
      <c r="AM38" s="10"/>
      <c r="AN38" s="10"/>
      <c r="AO38" s="10"/>
      <c r="AP38" s="10"/>
      <c r="AQ38" s="10"/>
      <c r="AR38" s="10"/>
      <c r="AS38" s="10"/>
      <c r="AT38" s="10"/>
      <c r="AU38" s="10"/>
      <c r="AV38" s="10"/>
      <c r="AW38" s="10"/>
      <c r="AX38" s="10"/>
      <c r="AY38" s="10"/>
    </row>
    <row r="39" spans="1:51" x14ac:dyDescent="0.3">
      <c r="A39" s="62">
        <v>20</v>
      </c>
      <c r="B39" s="752">
        <v>7000024356</v>
      </c>
      <c r="C39" s="753">
        <v>190</v>
      </c>
      <c r="D39" s="752" t="s">
        <v>322</v>
      </c>
      <c r="E39" s="752">
        <v>1000063046</v>
      </c>
      <c r="F39" s="753">
        <v>84715000</v>
      </c>
      <c r="G39" s="63"/>
      <c r="H39" s="64">
        <v>0.18</v>
      </c>
      <c r="I39" s="65"/>
      <c r="J39" s="752" t="s">
        <v>343</v>
      </c>
      <c r="K39" s="753" t="s">
        <v>37</v>
      </c>
      <c r="L39" s="753">
        <v>2</v>
      </c>
      <c r="M39" s="66"/>
      <c r="N39" s="67" t="str">
        <f t="shared" si="0"/>
        <v>Included</v>
      </c>
      <c r="O39" s="68">
        <f t="shared" si="1"/>
        <v>0</v>
      </c>
      <c r="P39" s="9">
        <f t="shared" si="2"/>
        <v>0</v>
      </c>
      <c r="Q39" s="10">
        <f t="shared" si="3"/>
        <v>0</v>
      </c>
      <c r="R39" s="17">
        <f t="shared" si="4"/>
        <v>0</v>
      </c>
      <c r="S39" s="9"/>
      <c r="T39" s="69">
        <f t="shared" si="5"/>
        <v>0</v>
      </c>
      <c r="V39" s="70"/>
      <c r="AB39" s="10"/>
      <c r="AL39" s="10"/>
      <c r="AM39" s="10"/>
      <c r="AN39" s="10"/>
      <c r="AO39" s="10"/>
      <c r="AP39" s="10"/>
      <c r="AQ39" s="10"/>
      <c r="AR39" s="10"/>
      <c r="AS39" s="10"/>
      <c r="AT39" s="10"/>
      <c r="AU39" s="10"/>
      <c r="AV39" s="10"/>
      <c r="AW39" s="10"/>
      <c r="AX39" s="10"/>
      <c r="AY39" s="10"/>
    </row>
    <row r="40" spans="1:51" x14ac:dyDescent="0.3">
      <c r="A40" s="62">
        <v>21</v>
      </c>
      <c r="B40" s="752">
        <v>7000024356</v>
      </c>
      <c r="C40" s="753">
        <v>200</v>
      </c>
      <c r="D40" s="752" t="s">
        <v>322</v>
      </c>
      <c r="E40" s="752">
        <v>1000026353</v>
      </c>
      <c r="F40" s="753">
        <v>85389000</v>
      </c>
      <c r="G40" s="63"/>
      <c r="H40" s="64">
        <v>0.18</v>
      </c>
      <c r="I40" s="65"/>
      <c r="J40" s="752" t="s">
        <v>344</v>
      </c>
      <c r="K40" s="753" t="s">
        <v>37</v>
      </c>
      <c r="L40" s="753">
        <v>2</v>
      </c>
      <c r="M40" s="66"/>
      <c r="N40" s="67" t="str">
        <f t="shared" si="0"/>
        <v>Included</v>
      </c>
      <c r="O40" s="68">
        <f t="shared" si="1"/>
        <v>0</v>
      </c>
      <c r="P40" s="9">
        <f t="shared" si="2"/>
        <v>0</v>
      </c>
      <c r="Q40" s="10">
        <f t="shared" si="3"/>
        <v>0</v>
      </c>
      <c r="R40" s="17">
        <f t="shared" si="4"/>
        <v>0</v>
      </c>
      <c r="S40" s="9"/>
      <c r="T40" s="69">
        <f t="shared" si="5"/>
        <v>0</v>
      </c>
      <c r="V40" s="70"/>
      <c r="AB40" s="10"/>
      <c r="AL40" s="10"/>
      <c r="AM40" s="10"/>
      <c r="AN40" s="10"/>
      <c r="AO40" s="10"/>
      <c r="AP40" s="10"/>
      <c r="AQ40" s="10"/>
      <c r="AR40" s="10"/>
      <c r="AS40" s="10"/>
      <c r="AT40" s="10"/>
      <c r="AU40" s="10"/>
      <c r="AV40" s="10"/>
      <c r="AW40" s="10"/>
      <c r="AX40" s="10"/>
      <c r="AY40" s="10"/>
    </row>
    <row r="41" spans="1:51" x14ac:dyDescent="0.3">
      <c r="A41" s="62">
        <v>22</v>
      </c>
      <c r="B41" s="752">
        <v>7000024356</v>
      </c>
      <c r="C41" s="753">
        <v>210</v>
      </c>
      <c r="D41" s="752" t="s">
        <v>322</v>
      </c>
      <c r="E41" s="752">
        <v>1000026349</v>
      </c>
      <c r="F41" s="753">
        <v>85389000</v>
      </c>
      <c r="G41" s="63"/>
      <c r="H41" s="64">
        <v>0.18</v>
      </c>
      <c r="I41" s="65"/>
      <c r="J41" s="752" t="s">
        <v>345</v>
      </c>
      <c r="K41" s="753" t="s">
        <v>37</v>
      </c>
      <c r="L41" s="753">
        <v>2</v>
      </c>
      <c r="M41" s="66"/>
      <c r="N41" s="67" t="str">
        <f t="shared" si="0"/>
        <v>Included</v>
      </c>
      <c r="O41" s="68">
        <f t="shared" si="1"/>
        <v>0</v>
      </c>
      <c r="P41" s="9">
        <f t="shared" si="2"/>
        <v>0</v>
      </c>
      <c r="Q41" s="10">
        <f t="shared" si="3"/>
        <v>0</v>
      </c>
      <c r="R41" s="17">
        <f t="shared" si="4"/>
        <v>0</v>
      </c>
      <c r="S41" s="9"/>
      <c r="T41" s="69">
        <f t="shared" si="5"/>
        <v>0</v>
      </c>
      <c r="V41" s="70"/>
      <c r="AB41" s="10"/>
      <c r="AL41" s="10"/>
      <c r="AM41" s="10"/>
      <c r="AN41" s="10"/>
      <c r="AO41" s="10"/>
      <c r="AP41" s="10"/>
      <c r="AQ41" s="10"/>
      <c r="AR41" s="10"/>
      <c r="AS41" s="10"/>
      <c r="AT41" s="10"/>
      <c r="AU41" s="10"/>
      <c r="AV41" s="10"/>
      <c r="AW41" s="10"/>
      <c r="AX41" s="10"/>
      <c r="AY41" s="10"/>
    </row>
    <row r="42" spans="1:51" x14ac:dyDescent="0.3">
      <c r="A42" s="62">
        <v>23</v>
      </c>
      <c r="B42" s="752">
        <v>7000024356</v>
      </c>
      <c r="C42" s="753">
        <v>220</v>
      </c>
      <c r="D42" s="752" t="s">
        <v>322</v>
      </c>
      <c r="E42" s="752">
        <v>1000063044</v>
      </c>
      <c r="F42" s="753">
        <v>84715000</v>
      </c>
      <c r="G42" s="63"/>
      <c r="H42" s="64">
        <v>0.18</v>
      </c>
      <c r="I42" s="65"/>
      <c r="J42" s="752" t="s">
        <v>346</v>
      </c>
      <c r="K42" s="753" t="s">
        <v>37</v>
      </c>
      <c r="L42" s="753">
        <v>1</v>
      </c>
      <c r="M42" s="66"/>
      <c r="N42" s="67" t="str">
        <f t="shared" si="0"/>
        <v>Included</v>
      </c>
      <c r="O42" s="68">
        <f t="shared" si="1"/>
        <v>0</v>
      </c>
      <c r="P42" s="9">
        <f t="shared" si="2"/>
        <v>0</v>
      </c>
      <c r="Q42" s="10">
        <f t="shared" si="3"/>
        <v>0</v>
      </c>
      <c r="R42" s="17">
        <f t="shared" si="4"/>
        <v>0</v>
      </c>
      <c r="S42" s="9"/>
      <c r="T42" s="69">
        <f t="shared" si="5"/>
        <v>0</v>
      </c>
      <c r="V42" s="70"/>
      <c r="AB42" s="10"/>
      <c r="AL42" s="10"/>
      <c r="AM42" s="10"/>
      <c r="AN42" s="10"/>
      <c r="AO42" s="10"/>
      <c r="AP42" s="10"/>
      <c r="AQ42" s="10"/>
      <c r="AR42" s="10"/>
      <c r="AS42" s="10"/>
      <c r="AT42" s="10"/>
      <c r="AU42" s="10"/>
      <c r="AV42" s="10"/>
      <c r="AW42" s="10"/>
      <c r="AX42" s="10"/>
      <c r="AY42" s="10"/>
    </row>
    <row r="43" spans="1:51" x14ac:dyDescent="0.3">
      <c r="A43" s="62">
        <v>24</v>
      </c>
      <c r="B43" s="752">
        <v>7000024356</v>
      </c>
      <c r="C43" s="753">
        <v>230</v>
      </c>
      <c r="D43" s="752" t="s">
        <v>322</v>
      </c>
      <c r="E43" s="752">
        <v>1000062968</v>
      </c>
      <c r="F43" s="753">
        <v>84715000</v>
      </c>
      <c r="G43" s="63"/>
      <c r="H43" s="64">
        <v>0.18</v>
      </c>
      <c r="I43" s="65"/>
      <c r="J43" s="752" t="s">
        <v>347</v>
      </c>
      <c r="K43" s="753" t="s">
        <v>37</v>
      </c>
      <c r="L43" s="753">
        <v>1</v>
      </c>
      <c r="M43" s="66"/>
      <c r="N43" s="67" t="str">
        <f t="shared" si="0"/>
        <v>Included</v>
      </c>
      <c r="O43" s="68">
        <f t="shared" si="1"/>
        <v>0</v>
      </c>
      <c r="P43" s="9">
        <f t="shared" si="2"/>
        <v>0</v>
      </c>
      <c r="Q43" s="10">
        <f t="shared" si="3"/>
        <v>0</v>
      </c>
      <c r="R43" s="17">
        <f t="shared" si="4"/>
        <v>0</v>
      </c>
      <c r="S43" s="9"/>
      <c r="T43" s="69">
        <f t="shared" si="5"/>
        <v>0</v>
      </c>
      <c r="V43" s="70"/>
      <c r="AB43" s="10"/>
      <c r="AL43" s="10"/>
      <c r="AM43" s="10"/>
      <c r="AN43" s="10"/>
      <c r="AO43" s="10"/>
      <c r="AP43" s="10"/>
      <c r="AQ43" s="10"/>
      <c r="AR43" s="10"/>
      <c r="AS43" s="10"/>
      <c r="AT43" s="10"/>
      <c r="AU43" s="10"/>
      <c r="AV43" s="10"/>
      <c r="AW43" s="10"/>
      <c r="AX43" s="10"/>
      <c r="AY43" s="10"/>
    </row>
    <row r="44" spans="1:51" x14ac:dyDescent="0.3">
      <c r="A44" s="62">
        <v>25</v>
      </c>
      <c r="B44" s="752">
        <v>7000024356</v>
      </c>
      <c r="C44" s="753">
        <v>240</v>
      </c>
      <c r="D44" s="752" t="s">
        <v>322</v>
      </c>
      <c r="E44" s="752">
        <v>1000026447</v>
      </c>
      <c r="F44" s="753">
        <v>85389000</v>
      </c>
      <c r="G44" s="63"/>
      <c r="H44" s="64">
        <v>0.18</v>
      </c>
      <c r="I44" s="65"/>
      <c r="J44" s="752" t="s">
        <v>348</v>
      </c>
      <c r="K44" s="753" t="s">
        <v>37</v>
      </c>
      <c r="L44" s="753">
        <v>1</v>
      </c>
      <c r="M44" s="66"/>
      <c r="N44" s="67" t="str">
        <f t="shared" si="0"/>
        <v>Included</v>
      </c>
      <c r="O44" s="68">
        <f t="shared" si="1"/>
        <v>0</v>
      </c>
      <c r="P44" s="9">
        <f t="shared" si="2"/>
        <v>0</v>
      </c>
      <c r="Q44" s="10">
        <f t="shared" si="3"/>
        <v>0</v>
      </c>
      <c r="R44" s="17">
        <f t="shared" si="4"/>
        <v>0</v>
      </c>
      <c r="S44" s="9"/>
      <c r="T44" s="69">
        <f t="shared" si="5"/>
        <v>0</v>
      </c>
      <c r="V44" s="70"/>
      <c r="AB44" s="10"/>
      <c r="AL44" s="10"/>
      <c r="AM44" s="10"/>
      <c r="AN44" s="10"/>
      <c r="AO44" s="10"/>
      <c r="AP44" s="10"/>
      <c r="AQ44" s="10"/>
      <c r="AR44" s="10"/>
      <c r="AS44" s="10"/>
      <c r="AT44" s="10"/>
      <c r="AU44" s="10"/>
      <c r="AV44" s="10"/>
      <c r="AW44" s="10"/>
      <c r="AX44" s="10"/>
      <c r="AY44" s="10"/>
    </row>
    <row r="45" spans="1:51" x14ac:dyDescent="0.3">
      <c r="A45" s="62">
        <v>26</v>
      </c>
      <c r="B45" s="752">
        <v>7000024356</v>
      </c>
      <c r="C45" s="753">
        <v>250</v>
      </c>
      <c r="D45" s="752" t="s">
        <v>322</v>
      </c>
      <c r="E45" s="752">
        <v>1000063047</v>
      </c>
      <c r="F45" s="753">
        <v>84715000</v>
      </c>
      <c r="G45" s="63"/>
      <c r="H45" s="64">
        <v>0.18</v>
      </c>
      <c r="I45" s="65"/>
      <c r="J45" s="752" t="s">
        <v>349</v>
      </c>
      <c r="K45" s="753" t="s">
        <v>37</v>
      </c>
      <c r="L45" s="753">
        <v>1</v>
      </c>
      <c r="M45" s="66"/>
      <c r="N45" s="67" t="str">
        <f t="shared" si="0"/>
        <v>Included</v>
      </c>
      <c r="O45" s="68">
        <f t="shared" si="1"/>
        <v>0</v>
      </c>
      <c r="P45" s="9">
        <f t="shared" si="2"/>
        <v>0</v>
      </c>
      <c r="Q45" s="10">
        <f t="shared" si="3"/>
        <v>0</v>
      </c>
      <c r="R45" s="17">
        <f t="shared" si="4"/>
        <v>0</v>
      </c>
      <c r="S45" s="9"/>
      <c r="T45" s="69">
        <f t="shared" si="5"/>
        <v>0</v>
      </c>
      <c r="V45" s="70"/>
      <c r="AB45" s="10"/>
      <c r="AL45" s="10"/>
      <c r="AM45" s="10"/>
      <c r="AN45" s="10"/>
      <c r="AO45" s="10"/>
      <c r="AP45" s="10"/>
      <c r="AQ45" s="10"/>
      <c r="AR45" s="10"/>
      <c r="AS45" s="10"/>
      <c r="AT45" s="10"/>
      <c r="AU45" s="10"/>
      <c r="AV45" s="10"/>
      <c r="AW45" s="10"/>
      <c r="AX45" s="10"/>
      <c r="AY45" s="10"/>
    </row>
    <row r="46" spans="1:51" x14ac:dyDescent="0.3">
      <c r="A46" s="62">
        <v>27</v>
      </c>
      <c r="B46" s="752">
        <v>7000024356</v>
      </c>
      <c r="C46" s="753">
        <v>260</v>
      </c>
      <c r="D46" s="752" t="s">
        <v>322</v>
      </c>
      <c r="E46" s="752">
        <v>1000063042</v>
      </c>
      <c r="F46" s="753">
        <v>84715000</v>
      </c>
      <c r="G46" s="63"/>
      <c r="H46" s="64">
        <v>0.18</v>
      </c>
      <c r="I46" s="65"/>
      <c r="J46" s="752" t="s">
        <v>351</v>
      </c>
      <c r="K46" s="753" t="s">
        <v>37</v>
      </c>
      <c r="L46" s="753">
        <v>1</v>
      </c>
      <c r="M46" s="66"/>
      <c r="N46" s="67" t="str">
        <f t="shared" si="0"/>
        <v>Included</v>
      </c>
      <c r="O46" s="68">
        <f t="shared" si="1"/>
        <v>0</v>
      </c>
      <c r="P46" s="9">
        <f t="shared" si="2"/>
        <v>0</v>
      </c>
      <c r="Q46" s="10">
        <f t="shared" si="3"/>
        <v>0</v>
      </c>
      <c r="R46" s="17">
        <f t="shared" si="4"/>
        <v>0</v>
      </c>
      <c r="S46" s="9"/>
      <c r="T46" s="69">
        <f t="shared" si="5"/>
        <v>0</v>
      </c>
      <c r="V46" s="70"/>
      <c r="AB46" s="10"/>
      <c r="AL46" s="10"/>
      <c r="AM46" s="10"/>
      <c r="AN46" s="10"/>
      <c r="AO46" s="10"/>
      <c r="AP46" s="10"/>
      <c r="AQ46" s="10"/>
      <c r="AR46" s="10"/>
      <c r="AS46" s="10"/>
      <c r="AT46" s="10"/>
      <c r="AU46" s="10"/>
      <c r="AV46" s="10"/>
      <c r="AW46" s="10"/>
      <c r="AX46" s="10"/>
      <c r="AY46" s="10"/>
    </row>
    <row r="47" spans="1:51" x14ac:dyDescent="0.3">
      <c r="A47" s="62">
        <v>28</v>
      </c>
      <c r="B47" s="752">
        <v>7000024356</v>
      </c>
      <c r="C47" s="753">
        <v>270</v>
      </c>
      <c r="D47" s="752" t="s">
        <v>322</v>
      </c>
      <c r="E47" s="752">
        <v>1000063037</v>
      </c>
      <c r="F47" s="753">
        <v>84715000</v>
      </c>
      <c r="G47" s="63"/>
      <c r="H47" s="64">
        <v>0.18</v>
      </c>
      <c r="I47" s="65"/>
      <c r="J47" s="752" t="s">
        <v>350</v>
      </c>
      <c r="K47" s="753" t="s">
        <v>37</v>
      </c>
      <c r="L47" s="753">
        <v>1</v>
      </c>
      <c r="M47" s="66"/>
      <c r="N47" s="67" t="str">
        <f t="shared" si="0"/>
        <v>Included</v>
      </c>
      <c r="O47" s="68">
        <f t="shared" si="1"/>
        <v>0</v>
      </c>
      <c r="P47" s="9">
        <f t="shared" si="2"/>
        <v>0</v>
      </c>
      <c r="Q47" s="10">
        <f t="shared" si="3"/>
        <v>0</v>
      </c>
      <c r="R47" s="17">
        <f t="shared" si="4"/>
        <v>0</v>
      </c>
      <c r="S47" s="9"/>
      <c r="T47" s="69">
        <f t="shared" si="5"/>
        <v>0</v>
      </c>
      <c r="V47" s="70"/>
      <c r="AB47" s="10"/>
      <c r="AL47" s="10"/>
      <c r="AM47" s="10"/>
      <c r="AN47" s="10"/>
      <c r="AO47" s="10"/>
      <c r="AP47" s="10"/>
      <c r="AQ47" s="10"/>
      <c r="AR47" s="10"/>
      <c r="AS47" s="10"/>
      <c r="AT47" s="10"/>
      <c r="AU47" s="10"/>
      <c r="AV47" s="10"/>
      <c r="AW47" s="10"/>
      <c r="AX47" s="10"/>
      <c r="AY47" s="10"/>
    </row>
    <row r="48" spans="1:51" x14ac:dyDescent="0.3">
      <c r="A48" s="62">
        <v>29</v>
      </c>
      <c r="B48" s="752">
        <v>7000024356</v>
      </c>
      <c r="C48" s="753">
        <v>280</v>
      </c>
      <c r="D48" s="752" t="s">
        <v>322</v>
      </c>
      <c r="E48" s="752">
        <v>1000013599</v>
      </c>
      <c r="F48" s="753">
        <v>84715000</v>
      </c>
      <c r="G48" s="63"/>
      <c r="H48" s="64">
        <v>0.18</v>
      </c>
      <c r="I48" s="65"/>
      <c r="J48" s="752" t="s">
        <v>334</v>
      </c>
      <c r="K48" s="753" t="s">
        <v>37</v>
      </c>
      <c r="L48" s="753">
        <v>2</v>
      </c>
      <c r="M48" s="66"/>
      <c r="N48" s="67" t="str">
        <f t="shared" si="0"/>
        <v>Included</v>
      </c>
      <c r="O48" s="68">
        <f t="shared" si="1"/>
        <v>0</v>
      </c>
      <c r="P48" s="9">
        <f t="shared" si="2"/>
        <v>0</v>
      </c>
      <c r="Q48" s="10">
        <f t="shared" si="3"/>
        <v>0</v>
      </c>
      <c r="R48" s="17">
        <f t="shared" si="4"/>
        <v>0</v>
      </c>
      <c r="S48" s="9"/>
      <c r="T48" s="69">
        <f t="shared" si="5"/>
        <v>0</v>
      </c>
      <c r="V48" s="70"/>
      <c r="AB48" s="10"/>
      <c r="AL48" s="10"/>
      <c r="AM48" s="10"/>
      <c r="AN48" s="10"/>
      <c r="AO48" s="10"/>
      <c r="AP48" s="10"/>
      <c r="AQ48" s="10"/>
      <c r="AR48" s="10"/>
      <c r="AS48" s="10"/>
      <c r="AT48" s="10"/>
      <c r="AU48" s="10"/>
      <c r="AV48" s="10"/>
      <c r="AW48" s="10"/>
      <c r="AX48" s="10"/>
      <c r="AY48" s="10"/>
    </row>
    <row r="49" spans="1:51" x14ac:dyDescent="0.3">
      <c r="A49" s="62">
        <v>30</v>
      </c>
      <c r="B49" s="752">
        <v>7000024356</v>
      </c>
      <c r="C49" s="753">
        <v>290</v>
      </c>
      <c r="D49" s="752" t="s">
        <v>322</v>
      </c>
      <c r="E49" s="752">
        <v>1000065723</v>
      </c>
      <c r="F49" s="753">
        <v>85176930</v>
      </c>
      <c r="G49" s="63"/>
      <c r="H49" s="64">
        <v>0.18</v>
      </c>
      <c r="I49" s="65"/>
      <c r="J49" s="752" t="s">
        <v>515</v>
      </c>
      <c r="K49" s="753" t="s">
        <v>37</v>
      </c>
      <c r="L49" s="753">
        <v>1</v>
      </c>
      <c r="M49" s="66"/>
      <c r="N49" s="67" t="str">
        <f t="shared" si="0"/>
        <v>Included</v>
      </c>
      <c r="O49" s="68">
        <f t="shared" si="1"/>
        <v>0</v>
      </c>
      <c r="P49" s="9">
        <f t="shared" si="2"/>
        <v>0</v>
      </c>
      <c r="Q49" s="10">
        <f t="shared" si="3"/>
        <v>0</v>
      </c>
      <c r="R49" s="17">
        <f t="shared" si="4"/>
        <v>0</v>
      </c>
      <c r="S49" s="9"/>
      <c r="T49" s="69">
        <f t="shared" si="5"/>
        <v>0</v>
      </c>
      <c r="V49" s="70"/>
      <c r="AB49" s="10"/>
      <c r="AL49" s="10"/>
      <c r="AM49" s="10"/>
      <c r="AN49" s="10"/>
      <c r="AO49" s="10"/>
      <c r="AP49" s="10"/>
      <c r="AQ49" s="10"/>
      <c r="AR49" s="10"/>
      <c r="AS49" s="10"/>
      <c r="AT49" s="10"/>
      <c r="AU49" s="10"/>
      <c r="AV49" s="10"/>
      <c r="AW49" s="10"/>
      <c r="AX49" s="10"/>
      <c r="AY49" s="10"/>
    </row>
    <row r="50" spans="1:51" x14ac:dyDescent="0.3">
      <c r="A50" s="62">
        <v>31</v>
      </c>
      <c r="B50" s="752">
        <v>7000024356</v>
      </c>
      <c r="C50" s="753">
        <v>300</v>
      </c>
      <c r="D50" s="752" t="s">
        <v>322</v>
      </c>
      <c r="E50" s="752">
        <v>1000063045</v>
      </c>
      <c r="F50" s="753">
        <v>84717020</v>
      </c>
      <c r="G50" s="63"/>
      <c r="H50" s="64">
        <v>0.18</v>
      </c>
      <c r="I50" s="65"/>
      <c r="J50" s="752" t="s">
        <v>352</v>
      </c>
      <c r="K50" s="753" t="s">
        <v>37</v>
      </c>
      <c r="L50" s="753">
        <v>1</v>
      </c>
      <c r="M50" s="66"/>
      <c r="N50" s="67" t="str">
        <f t="shared" si="0"/>
        <v>Included</v>
      </c>
      <c r="O50" s="68">
        <f t="shared" si="1"/>
        <v>0</v>
      </c>
      <c r="P50" s="9">
        <f t="shared" si="2"/>
        <v>0</v>
      </c>
      <c r="Q50" s="10">
        <f t="shared" si="3"/>
        <v>0</v>
      </c>
      <c r="R50" s="17">
        <f t="shared" si="4"/>
        <v>0</v>
      </c>
      <c r="S50" s="9"/>
      <c r="T50" s="69">
        <f t="shared" si="5"/>
        <v>0</v>
      </c>
      <c r="V50" s="70"/>
      <c r="AB50" s="10"/>
      <c r="AL50" s="10"/>
      <c r="AM50" s="10"/>
      <c r="AN50" s="10"/>
      <c r="AO50" s="10"/>
      <c r="AP50" s="10"/>
      <c r="AQ50" s="10"/>
      <c r="AR50" s="10"/>
      <c r="AS50" s="10"/>
      <c r="AT50" s="10"/>
      <c r="AU50" s="10"/>
      <c r="AV50" s="10"/>
      <c r="AW50" s="10"/>
      <c r="AX50" s="10"/>
      <c r="AY50" s="10"/>
    </row>
    <row r="51" spans="1:51" ht="31.2" x14ac:dyDescent="0.3">
      <c r="A51" s="62">
        <v>32</v>
      </c>
      <c r="B51" s="752">
        <v>7000024356</v>
      </c>
      <c r="C51" s="753">
        <v>310</v>
      </c>
      <c r="D51" s="752" t="s">
        <v>322</v>
      </c>
      <c r="E51" s="752">
        <v>1000060300</v>
      </c>
      <c r="F51" s="753">
        <v>90311000</v>
      </c>
      <c r="G51" s="63"/>
      <c r="H51" s="64">
        <v>0.18</v>
      </c>
      <c r="I51" s="65"/>
      <c r="J51" s="752" t="s">
        <v>353</v>
      </c>
      <c r="K51" s="753" t="s">
        <v>34</v>
      </c>
      <c r="L51" s="753">
        <v>1</v>
      </c>
      <c r="M51" s="66"/>
      <c r="N51" s="67" t="str">
        <f t="shared" si="0"/>
        <v>Included</v>
      </c>
      <c r="O51" s="68">
        <f t="shared" si="1"/>
        <v>0</v>
      </c>
      <c r="P51" s="9">
        <f t="shared" si="2"/>
        <v>0</v>
      </c>
      <c r="Q51" s="10">
        <f t="shared" si="3"/>
        <v>0</v>
      </c>
      <c r="R51" s="17">
        <f t="shared" si="4"/>
        <v>0</v>
      </c>
      <c r="S51" s="9"/>
      <c r="T51" s="69">
        <f t="shared" si="5"/>
        <v>0</v>
      </c>
      <c r="V51" s="70"/>
      <c r="AB51" s="10"/>
      <c r="AL51" s="10"/>
      <c r="AM51" s="10"/>
      <c r="AN51" s="10"/>
      <c r="AO51" s="10"/>
      <c r="AP51" s="10"/>
      <c r="AQ51" s="10"/>
      <c r="AR51" s="10"/>
      <c r="AS51" s="10"/>
      <c r="AT51" s="10"/>
      <c r="AU51" s="10"/>
      <c r="AV51" s="10"/>
      <c r="AW51" s="10"/>
      <c r="AX51" s="10"/>
      <c r="AY51" s="10"/>
    </row>
    <row r="52" spans="1:51" x14ac:dyDescent="0.3">
      <c r="A52" s="62">
        <v>33</v>
      </c>
      <c r="B52" s="752">
        <v>7000024356</v>
      </c>
      <c r="C52" s="753">
        <v>320</v>
      </c>
      <c r="D52" s="752" t="s">
        <v>322</v>
      </c>
      <c r="E52" s="752">
        <v>1000063259</v>
      </c>
      <c r="F52" s="753">
        <v>84713090</v>
      </c>
      <c r="G52" s="63"/>
      <c r="H52" s="64">
        <v>0.18</v>
      </c>
      <c r="I52" s="65"/>
      <c r="J52" s="752" t="s">
        <v>354</v>
      </c>
      <c r="K52" s="753" t="s">
        <v>37</v>
      </c>
      <c r="L52" s="753">
        <v>46</v>
      </c>
      <c r="M52" s="66"/>
      <c r="N52" s="67" t="str">
        <f t="shared" si="0"/>
        <v>Included</v>
      </c>
      <c r="O52" s="68">
        <f t="shared" si="1"/>
        <v>0</v>
      </c>
      <c r="P52" s="9">
        <f t="shared" si="2"/>
        <v>0</v>
      </c>
      <c r="Q52" s="10">
        <f t="shared" si="3"/>
        <v>0</v>
      </c>
      <c r="R52" s="17">
        <f t="shared" si="4"/>
        <v>0</v>
      </c>
      <c r="S52" s="9"/>
      <c r="T52" s="69">
        <f t="shared" si="5"/>
        <v>0</v>
      </c>
      <c r="V52" s="70"/>
      <c r="AB52" s="10"/>
      <c r="AL52" s="10"/>
      <c r="AM52" s="10"/>
      <c r="AN52" s="10"/>
      <c r="AO52" s="10"/>
      <c r="AP52" s="10"/>
      <c r="AQ52" s="10"/>
      <c r="AR52" s="10"/>
      <c r="AS52" s="10"/>
      <c r="AT52" s="10"/>
      <c r="AU52" s="10"/>
      <c r="AV52" s="10"/>
      <c r="AW52" s="10"/>
      <c r="AX52" s="10"/>
      <c r="AY52" s="10"/>
    </row>
    <row r="53" spans="1:51" x14ac:dyDescent="0.3">
      <c r="A53" s="62">
        <v>34</v>
      </c>
      <c r="B53" s="752">
        <v>7000024356</v>
      </c>
      <c r="C53" s="753">
        <v>330</v>
      </c>
      <c r="D53" s="752" t="s">
        <v>322</v>
      </c>
      <c r="E53" s="752">
        <v>1000063256</v>
      </c>
      <c r="F53" s="753">
        <v>84713090</v>
      </c>
      <c r="G53" s="63"/>
      <c r="H53" s="64">
        <v>0.18</v>
      </c>
      <c r="I53" s="65"/>
      <c r="J53" s="752" t="s">
        <v>355</v>
      </c>
      <c r="K53" s="753" t="s">
        <v>37</v>
      </c>
      <c r="L53" s="753">
        <v>2</v>
      </c>
      <c r="M53" s="66"/>
      <c r="N53" s="67" t="str">
        <f t="shared" si="0"/>
        <v>Included</v>
      </c>
      <c r="O53" s="68">
        <f t="shared" si="1"/>
        <v>0</v>
      </c>
      <c r="P53" s="9">
        <f t="shared" si="2"/>
        <v>0</v>
      </c>
      <c r="Q53" s="10">
        <f t="shared" si="3"/>
        <v>0</v>
      </c>
      <c r="R53" s="17">
        <f t="shared" si="4"/>
        <v>0</v>
      </c>
      <c r="S53" s="9"/>
      <c r="T53" s="69">
        <f t="shared" si="5"/>
        <v>0</v>
      </c>
      <c r="V53" s="70"/>
      <c r="AB53" s="10"/>
      <c r="AL53" s="10"/>
      <c r="AM53" s="10"/>
      <c r="AN53" s="10"/>
      <c r="AO53" s="10"/>
      <c r="AP53" s="10"/>
      <c r="AQ53" s="10"/>
      <c r="AR53" s="10"/>
      <c r="AS53" s="10"/>
      <c r="AT53" s="10"/>
      <c r="AU53" s="10"/>
      <c r="AV53" s="10"/>
      <c r="AW53" s="10"/>
      <c r="AX53" s="10"/>
      <c r="AY53" s="10"/>
    </row>
    <row r="54" spans="1:51" x14ac:dyDescent="0.3">
      <c r="A54" s="62">
        <v>35</v>
      </c>
      <c r="B54" s="752">
        <v>7000024356</v>
      </c>
      <c r="C54" s="753">
        <v>340</v>
      </c>
      <c r="D54" s="752" t="s">
        <v>322</v>
      </c>
      <c r="E54" s="752">
        <v>1000063257</v>
      </c>
      <c r="F54" s="753">
        <v>84713090</v>
      </c>
      <c r="G54" s="63"/>
      <c r="H54" s="64">
        <v>0.18</v>
      </c>
      <c r="I54" s="65"/>
      <c r="J54" s="752" t="s">
        <v>356</v>
      </c>
      <c r="K54" s="753" t="s">
        <v>37</v>
      </c>
      <c r="L54" s="753">
        <v>6</v>
      </c>
      <c r="M54" s="66"/>
      <c r="N54" s="67" t="str">
        <f t="shared" si="0"/>
        <v>Included</v>
      </c>
      <c r="O54" s="68">
        <f t="shared" si="1"/>
        <v>0</v>
      </c>
      <c r="P54" s="9">
        <f t="shared" si="2"/>
        <v>0</v>
      </c>
      <c r="Q54" s="10">
        <f t="shared" si="3"/>
        <v>0</v>
      </c>
      <c r="R54" s="17">
        <f t="shared" si="4"/>
        <v>0</v>
      </c>
      <c r="S54" s="9"/>
      <c r="T54" s="69">
        <f t="shared" si="5"/>
        <v>0</v>
      </c>
      <c r="V54" s="70"/>
      <c r="AB54" s="10"/>
      <c r="AL54" s="10"/>
      <c r="AM54" s="10"/>
      <c r="AN54" s="10"/>
      <c r="AO54" s="10"/>
      <c r="AP54" s="10"/>
      <c r="AQ54" s="10"/>
      <c r="AR54" s="10"/>
      <c r="AS54" s="10"/>
      <c r="AT54" s="10"/>
      <c r="AU54" s="10"/>
      <c r="AV54" s="10"/>
      <c r="AW54" s="10"/>
      <c r="AX54" s="10"/>
      <c r="AY54" s="10"/>
    </row>
    <row r="55" spans="1:51" x14ac:dyDescent="0.3">
      <c r="A55" s="62">
        <v>36</v>
      </c>
      <c r="B55" s="752">
        <v>7000024356</v>
      </c>
      <c r="C55" s="753">
        <v>350</v>
      </c>
      <c r="D55" s="752" t="s">
        <v>322</v>
      </c>
      <c r="E55" s="752">
        <v>1000063258</v>
      </c>
      <c r="F55" s="753">
        <v>84713090</v>
      </c>
      <c r="G55" s="63"/>
      <c r="H55" s="64">
        <v>0.18</v>
      </c>
      <c r="I55" s="65"/>
      <c r="J55" s="752" t="s">
        <v>357</v>
      </c>
      <c r="K55" s="753" t="s">
        <v>37</v>
      </c>
      <c r="L55" s="753">
        <v>106</v>
      </c>
      <c r="M55" s="66"/>
      <c r="N55" s="67" t="str">
        <f t="shared" si="0"/>
        <v>Included</v>
      </c>
      <c r="O55" s="68">
        <f t="shared" si="1"/>
        <v>0</v>
      </c>
      <c r="P55" s="9">
        <f t="shared" si="2"/>
        <v>0</v>
      </c>
      <c r="Q55" s="10">
        <f t="shared" si="3"/>
        <v>0</v>
      </c>
      <c r="R55" s="17">
        <f t="shared" si="4"/>
        <v>0</v>
      </c>
      <c r="S55" s="9"/>
      <c r="T55" s="69">
        <f t="shared" si="5"/>
        <v>0</v>
      </c>
      <c r="V55" s="70"/>
      <c r="AB55" s="10"/>
      <c r="AL55" s="10"/>
      <c r="AM55" s="10"/>
      <c r="AN55" s="10"/>
      <c r="AO55" s="10"/>
      <c r="AP55" s="10"/>
      <c r="AQ55" s="10"/>
      <c r="AR55" s="10"/>
      <c r="AS55" s="10"/>
      <c r="AT55" s="10"/>
      <c r="AU55" s="10"/>
      <c r="AV55" s="10"/>
      <c r="AW55" s="10"/>
      <c r="AX55" s="10"/>
      <c r="AY55" s="10"/>
    </row>
    <row r="56" spans="1:51" x14ac:dyDescent="0.3">
      <c r="A56" s="62">
        <v>37</v>
      </c>
      <c r="B56" s="752">
        <v>7000024356</v>
      </c>
      <c r="C56" s="753">
        <v>360</v>
      </c>
      <c r="D56" s="752" t="s">
        <v>322</v>
      </c>
      <c r="E56" s="752">
        <v>1000026358</v>
      </c>
      <c r="F56" s="753">
        <v>85389000</v>
      </c>
      <c r="G56" s="63"/>
      <c r="H56" s="64">
        <v>0.18</v>
      </c>
      <c r="I56" s="65"/>
      <c r="J56" s="752" t="s">
        <v>358</v>
      </c>
      <c r="K56" s="753" t="s">
        <v>37</v>
      </c>
      <c r="L56" s="753">
        <v>10</v>
      </c>
      <c r="M56" s="66"/>
      <c r="N56" s="67" t="str">
        <f t="shared" si="0"/>
        <v>Included</v>
      </c>
      <c r="O56" s="68">
        <f t="shared" si="1"/>
        <v>0</v>
      </c>
      <c r="P56" s="9">
        <f t="shared" si="2"/>
        <v>0</v>
      </c>
      <c r="Q56" s="10">
        <f t="shared" si="3"/>
        <v>0</v>
      </c>
      <c r="R56" s="17">
        <f t="shared" si="4"/>
        <v>0</v>
      </c>
      <c r="S56" s="9"/>
      <c r="T56" s="69">
        <f t="shared" si="5"/>
        <v>0</v>
      </c>
      <c r="V56" s="70"/>
      <c r="AB56" s="10"/>
      <c r="AL56" s="10"/>
      <c r="AM56" s="10"/>
      <c r="AN56" s="10"/>
      <c r="AO56" s="10"/>
      <c r="AP56" s="10"/>
      <c r="AQ56" s="10"/>
      <c r="AR56" s="10"/>
      <c r="AS56" s="10"/>
      <c r="AT56" s="10"/>
      <c r="AU56" s="10"/>
      <c r="AV56" s="10"/>
      <c r="AW56" s="10"/>
      <c r="AX56" s="10"/>
      <c r="AY56" s="10"/>
    </row>
    <row r="57" spans="1:51" x14ac:dyDescent="0.3">
      <c r="A57" s="62">
        <v>38</v>
      </c>
      <c r="B57" s="752">
        <v>7000024356</v>
      </c>
      <c r="C57" s="753">
        <v>370</v>
      </c>
      <c r="D57" s="752" t="s">
        <v>322</v>
      </c>
      <c r="E57" s="752">
        <v>1000026373</v>
      </c>
      <c r="F57" s="753">
        <v>85389000</v>
      </c>
      <c r="G57" s="63"/>
      <c r="H57" s="64">
        <v>0.18</v>
      </c>
      <c r="I57" s="65"/>
      <c r="J57" s="752" t="s">
        <v>359</v>
      </c>
      <c r="K57" s="753" t="s">
        <v>37</v>
      </c>
      <c r="L57" s="753">
        <v>20</v>
      </c>
      <c r="M57" s="66"/>
      <c r="N57" s="67" t="str">
        <f t="shared" si="0"/>
        <v>Included</v>
      </c>
      <c r="O57" s="68">
        <f t="shared" si="1"/>
        <v>0</v>
      </c>
      <c r="P57" s="9">
        <f t="shared" si="2"/>
        <v>0</v>
      </c>
      <c r="Q57" s="10">
        <f t="shared" si="3"/>
        <v>0</v>
      </c>
      <c r="R57" s="17">
        <f t="shared" si="4"/>
        <v>0</v>
      </c>
      <c r="S57" s="9"/>
      <c r="T57" s="69">
        <f t="shared" si="5"/>
        <v>0</v>
      </c>
      <c r="V57" s="70"/>
      <c r="AB57" s="10"/>
      <c r="AL57" s="10"/>
      <c r="AM57" s="10"/>
      <c r="AN57" s="10"/>
      <c r="AO57" s="10"/>
      <c r="AP57" s="10"/>
      <c r="AQ57" s="10"/>
      <c r="AR57" s="10"/>
      <c r="AS57" s="10"/>
      <c r="AT57" s="10"/>
      <c r="AU57" s="10"/>
      <c r="AV57" s="10"/>
      <c r="AW57" s="10"/>
      <c r="AX57" s="10"/>
      <c r="AY57" s="10"/>
    </row>
    <row r="58" spans="1:51" x14ac:dyDescent="0.3">
      <c r="A58" s="62">
        <v>39</v>
      </c>
      <c r="B58" s="752">
        <v>7000024356</v>
      </c>
      <c r="C58" s="753">
        <v>450</v>
      </c>
      <c r="D58" s="752" t="s">
        <v>322</v>
      </c>
      <c r="E58" s="752">
        <v>1000068241</v>
      </c>
      <c r="F58" s="753">
        <v>85176290</v>
      </c>
      <c r="G58" s="63"/>
      <c r="H58" s="64">
        <v>0.18</v>
      </c>
      <c r="I58" s="65"/>
      <c r="J58" s="752" t="s">
        <v>516</v>
      </c>
      <c r="K58" s="753" t="s">
        <v>34</v>
      </c>
      <c r="L58" s="753">
        <v>1</v>
      </c>
      <c r="M58" s="66"/>
      <c r="N58" s="67" t="str">
        <f t="shared" si="0"/>
        <v>Included</v>
      </c>
      <c r="O58" s="68">
        <f t="shared" si="1"/>
        <v>0</v>
      </c>
      <c r="P58" s="9">
        <f t="shared" si="2"/>
        <v>0</v>
      </c>
      <c r="Q58" s="10">
        <f t="shared" si="3"/>
        <v>0</v>
      </c>
      <c r="R58" s="17">
        <f t="shared" si="4"/>
        <v>0</v>
      </c>
      <c r="S58" s="9"/>
      <c r="T58" s="69">
        <f t="shared" si="5"/>
        <v>0</v>
      </c>
      <c r="V58" s="70"/>
      <c r="AB58" s="10"/>
      <c r="AL58" s="10"/>
      <c r="AM58" s="10"/>
      <c r="AN58" s="10"/>
      <c r="AO58" s="10"/>
      <c r="AP58" s="10"/>
      <c r="AQ58" s="10"/>
      <c r="AR58" s="10"/>
      <c r="AS58" s="10"/>
      <c r="AT58" s="10"/>
      <c r="AU58" s="10"/>
      <c r="AV58" s="10"/>
      <c r="AW58" s="10"/>
      <c r="AX58" s="10"/>
      <c r="AY58" s="10"/>
    </row>
    <row r="59" spans="1:51" x14ac:dyDescent="0.3">
      <c r="A59" s="62">
        <v>40</v>
      </c>
      <c r="B59" s="752">
        <v>7000024356</v>
      </c>
      <c r="C59" s="753">
        <v>380</v>
      </c>
      <c r="D59" s="752" t="s">
        <v>322</v>
      </c>
      <c r="E59" s="752">
        <v>1000063034</v>
      </c>
      <c r="F59" s="753">
        <v>85311020</v>
      </c>
      <c r="G59" s="63"/>
      <c r="H59" s="64">
        <v>0.18</v>
      </c>
      <c r="I59" s="65"/>
      <c r="J59" s="752" t="s">
        <v>360</v>
      </c>
      <c r="K59" s="753" t="s">
        <v>37</v>
      </c>
      <c r="L59" s="753">
        <v>2</v>
      </c>
      <c r="M59" s="66"/>
      <c r="N59" s="67" t="str">
        <f t="shared" si="0"/>
        <v>Included</v>
      </c>
      <c r="O59" s="68">
        <f t="shared" si="1"/>
        <v>0</v>
      </c>
      <c r="P59" s="9">
        <f t="shared" si="2"/>
        <v>0</v>
      </c>
      <c r="Q59" s="10">
        <f t="shared" si="3"/>
        <v>0</v>
      </c>
      <c r="R59" s="17">
        <f t="shared" si="4"/>
        <v>0</v>
      </c>
      <c r="S59" s="9"/>
      <c r="T59" s="69">
        <f t="shared" si="5"/>
        <v>0</v>
      </c>
      <c r="V59" s="70"/>
      <c r="AB59" s="10"/>
      <c r="AL59" s="10"/>
      <c r="AM59" s="10"/>
      <c r="AN59" s="10"/>
      <c r="AO59" s="10"/>
      <c r="AP59" s="10"/>
      <c r="AQ59" s="10"/>
      <c r="AR59" s="10"/>
      <c r="AS59" s="10"/>
      <c r="AT59" s="10"/>
      <c r="AU59" s="10"/>
      <c r="AV59" s="10"/>
      <c r="AW59" s="10"/>
      <c r="AX59" s="10"/>
      <c r="AY59" s="10"/>
    </row>
    <row r="60" spans="1:51" x14ac:dyDescent="0.3">
      <c r="A60" s="62">
        <v>41</v>
      </c>
      <c r="B60" s="752">
        <v>7000024356</v>
      </c>
      <c r="C60" s="753">
        <v>390</v>
      </c>
      <c r="D60" s="752" t="s">
        <v>322</v>
      </c>
      <c r="E60" s="752">
        <v>1000063043</v>
      </c>
      <c r="F60" s="753">
        <v>85311020</v>
      </c>
      <c r="G60" s="63"/>
      <c r="H60" s="64">
        <v>0.18</v>
      </c>
      <c r="I60" s="65"/>
      <c r="J60" s="752" t="s">
        <v>361</v>
      </c>
      <c r="K60" s="753" t="s">
        <v>37</v>
      </c>
      <c r="L60" s="753">
        <v>6</v>
      </c>
      <c r="M60" s="66"/>
      <c r="N60" s="67" t="str">
        <f t="shared" si="0"/>
        <v>Included</v>
      </c>
      <c r="O60" s="68">
        <f t="shared" si="1"/>
        <v>0</v>
      </c>
      <c r="P60" s="9">
        <f t="shared" si="2"/>
        <v>0</v>
      </c>
      <c r="Q60" s="10">
        <f t="shared" si="3"/>
        <v>0</v>
      </c>
      <c r="R60" s="17">
        <f t="shared" si="4"/>
        <v>0</v>
      </c>
      <c r="S60" s="9"/>
      <c r="T60" s="69">
        <f t="shared" si="5"/>
        <v>0</v>
      </c>
      <c r="V60" s="70"/>
      <c r="AB60" s="10"/>
      <c r="AL60" s="10"/>
      <c r="AM60" s="10"/>
      <c r="AN60" s="10"/>
      <c r="AO60" s="10"/>
      <c r="AP60" s="10"/>
      <c r="AQ60" s="10"/>
      <c r="AR60" s="10"/>
      <c r="AS60" s="10"/>
      <c r="AT60" s="10"/>
      <c r="AU60" s="10"/>
      <c r="AV60" s="10"/>
      <c r="AW60" s="10"/>
      <c r="AX60" s="10"/>
      <c r="AY60" s="10"/>
    </row>
    <row r="61" spans="1:51" x14ac:dyDescent="0.3">
      <c r="A61" s="62">
        <v>42</v>
      </c>
      <c r="B61" s="752">
        <v>7000024356</v>
      </c>
      <c r="C61" s="753">
        <v>400</v>
      </c>
      <c r="D61" s="752" t="s">
        <v>322</v>
      </c>
      <c r="E61" s="752">
        <v>1000060447</v>
      </c>
      <c r="F61" s="753">
        <v>90311000</v>
      </c>
      <c r="G61" s="63"/>
      <c r="H61" s="64">
        <v>0.18</v>
      </c>
      <c r="I61" s="65"/>
      <c r="J61" s="752" t="s">
        <v>362</v>
      </c>
      <c r="K61" s="753" t="s">
        <v>363</v>
      </c>
      <c r="L61" s="753">
        <v>1</v>
      </c>
      <c r="M61" s="66"/>
      <c r="N61" s="67" t="str">
        <f t="shared" si="0"/>
        <v>Included</v>
      </c>
      <c r="O61" s="68">
        <f t="shared" si="1"/>
        <v>0</v>
      </c>
      <c r="P61" s="9">
        <f t="shared" si="2"/>
        <v>0</v>
      </c>
      <c r="Q61" s="10">
        <f t="shared" si="3"/>
        <v>0</v>
      </c>
      <c r="R61" s="17">
        <f t="shared" si="4"/>
        <v>0</v>
      </c>
      <c r="S61" s="9"/>
      <c r="T61" s="69">
        <f t="shared" si="5"/>
        <v>0</v>
      </c>
      <c r="V61" s="70"/>
      <c r="AB61" s="10"/>
      <c r="AL61" s="10"/>
      <c r="AM61" s="10"/>
      <c r="AN61" s="10"/>
      <c r="AO61" s="10"/>
      <c r="AP61" s="10"/>
      <c r="AQ61" s="10"/>
      <c r="AR61" s="10"/>
      <c r="AS61" s="10"/>
      <c r="AT61" s="10"/>
      <c r="AU61" s="10"/>
      <c r="AV61" s="10"/>
      <c r="AW61" s="10"/>
      <c r="AX61" s="10"/>
      <c r="AY61" s="10"/>
    </row>
    <row r="62" spans="1:51" x14ac:dyDescent="0.3">
      <c r="A62" s="62">
        <v>43</v>
      </c>
      <c r="B62" s="752">
        <v>7000024356</v>
      </c>
      <c r="C62" s="753">
        <v>410</v>
      </c>
      <c r="D62" s="752" t="s">
        <v>322</v>
      </c>
      <c r="E62" s="752">
        <v>1000010620</v>
      </c>
      <c r="F62" s="753">
        <v>90311000</v>
      </c>
      <c r="G62" s="63"/>
      <c r="H62" s="64">
        <v>0.18</v>
      </c>
      <c r="I62" s="65"/>
      <c r="J62" s="752" t="s">
        <v>364</v>
      </c>
      <c r="K62" s="753" t="s">
        <v>37</v>
      </c>
      <c r="L62" s="753">
        <v>1</v>
      </c>
      <c r="M62" s="66"/>
      <c r="N62" s="67" t="str">
        <f t="shared" si="0"/>
        <v>Included</v>
      </c>
      <c r="O62" s="68">
        <f t="shared" si="1"/>
        <v>0</v>
      </c>
      <c r="P62" s="9">
        <f t="shared" si="2"/>
        <v>0</v>
      </c>
      <c r="Q62" s="10">
        <f t="shared" si="3"/>
        <v>0</v>
      </c>
      <c r="R62" s="17">
        <f t="shared" si="4"/>
        <v>0</v>
      </c>
      <c r="S62" s="9"/>
      <c r="T62" s="69">
        <f t="shared" si="5"/>
        <v>0</v>
      </c>
      <c r="V62" s="70"/>
      <c r="AB62" s="10"/>
      <c r="AL62" s="10"/>
      <c r="AM62" s="10"/>
      <c r="AN62" s="10"/>
      <c r="AO62" s="10"/>
      <c r="AP62" s="10"/>
      <c r="AQ62" s="10"/>
      <c r="AR62" s="10"/>
      <c r="AS62" s="10"/>
      <c r="AT62" s="10"/>
      <c r="AU62" s="10"/>
      <c r="AV62" s="10"/>
      <c r="AW62" s="10"/>
      <c r="AX62" s="10"/>
      <c r="AY62" s="10"/>
    </row>
    <row r="63" spans="1:51" x14ac:dyDescent="0.3">
      <c r="A63" s="62">
        <v>44</v>
      </c>
      <c r="B63" s="752">
        <v>7000024356</v>
      </c>
      <c r="C63" s="753">
        <v>420</v>
      </c>
      <c r="D63" s="752" t="s">
        <v>322</v>
      </c>
      <c r="E63" s="752">
        <v>1000010619</v>
      </c>
      <c r="F63" s="753">
        <v>90311000</v>
      </c>
      <c r="G63" s="63"/>
      <c r="H63" s="64">
        <v>0.18</v>
      </c>
      <c r="I63" s="65"/>
      <c r="J63" s="752" t="s">
        <v>365</v>
      </c>
      <c r="K63" s="753" t="s">
        <v>37</v>
      </c>
      <c r="L63" s="753">
        <v>1</v>
      </c>
      <c r="M63" s="66"/>
      <c r="N63" s="67" t="str">
        <f t="shared" si="0"/>
        <v>Included</v>
      </c>
      <c r="O63" s="68">
        <f t="shared" si="1"/>
        <v>0</v>
      </c>
      <c r="P63" s="9">
        <f t="shared" si="2"/>
        <v>0</v>
      </c>
      <c r="Q63" s="10">
        <f t="shared" si="3"/>
        <v>0</v>
      </c>
      <c r="R63" s="17">
        <f t="shared" si="4"/>
        <v>0</v>
      </c>
      <c r="S63" s="9"/>
      <c r="T63" s="69">
        <f t="shared" si="5"/>
        <v>0</v>
      </c>
      <c r="V63" s="70"/>
      <c r="AB63" s="10"/>
      <c r="AL63" s="10"/>
      <c r="AM63" s="10"/>
      <c r="AN63" s="10"/>
      <c r="AO63" s="10"/>
      <c r="AP63" s="10"/>
      <c r="AQ63" s="10"/>
      <c r="AR63" s="10"/>
      <c r="AS63" s="10"/>
      <c r="AT63" s="10"/>
      <c r="AU63" s="10"/>
      <c r="AV63" s="10"/>
      <c r="AW63" s="10"/>
      <c r="AX63" s="10"/>
      <c r="AY63" s="10"/>
    </row>
    <row r="64" spans="1:51" x14ac:dyDescent="0.3">
      <c r="A64" s="62">
        <v>45</v>
      </c>
      <c r="B64" s="752">
        <v>7000024356</v>
      </c>
      <c r="C64" s="753">
        <v>430</v>
      </c>
      <c r="D64" s="752" t="s">
        <v>322</v>
      </c>
      <c r="E64" s="752">
        <v>1000014475</v>
      </c>
      <c r="F64" s="753">
        <v>84713010</v>
      </c>
      <c r="G64" s="63"/>
      <c r="H64" s="64">
        <v>0.18</v>
      </c>
      <c r="I64" s="65"/>
      <c r="J64" s="752" t="s">
        <v>366</v>
      </c>
      <c r="K64" s="753" t="s">
        <v>37</v>
      </c>
      <c r="L64" s="753">
        <v>5</v>
      </c>
      <c r="M64" s="66"/>
      <c r="N64" s="67" t="str">
        <f t="shared" si="0"/>
        <v>Included</v>
      </c>
      <c r="O64" s="68">
        <f t="shared" si="1"/>
        <v>0</v>
      </c>
      <c r="P64" s="9">
        <f t="shared" si="2"/>
        <v>0</v>
      </c>
      <c r="Q64" s="10">
        <f t="shared" si="3"/>
        <v>0</v>
      </c>
      <c r="R64" s="17">
        <f t="shared" si="4"/>
        <v>0</v>
      </c>
      <c r="S64" s="9"/>
      <c r="T64" s="69">
        <f t="shared" si="5"/>
        <v>0</v>
      </c>
      <c r="V64" s="70"/>
      <c r="AB64" s="10"/>
      <c r="AL64" s="10"/>
      <c r="AM64" s="10"/>
      <c r="AN64" s="10"/>
      <c r="AO64" s="10"/>
      <c r="AP64" s="10"/>
      <c r="AQ64" s="10"/>
      <c r="AR64" s="10"/>
      <c r="AS64" s="10"/>
      <c r="AT64" s="10"/>
      <c r="AU64" s="10"/>
      <c r="AV64" s="10"/>
      <c r="AW64" s="10"/>
      <c r="AX64" s="10"/>
      <c r="AY64" s="10"/>
    </row>
    <row r="65" spans="1:51" x14ac:dyDescent="0.3">
      <c r="A65" s="62">
        <v>46</v>
      </c>
      <c r="B65" s="752">
        <v>7000024356</v>
      </c>
      <c r="C65" s="753">
        <v>440</v>
      </c>
      <c r="D65" s="752" t="s">
        <v>322</v>
      </c>
      <c r="E65" s="752">
        <v>1000062966</v>
      </c>
      <c r="F65" s="753">
        <v>84433240</v>
      </c>
      <c r="G65" s="63"/>
      <c r="H65" s="64">
        <v>0.18</v>
      </c>
      <c r="I65" s="65"/>
      <c r="J65" s="752" t="s">
        <v>372</v>
      </c>
      <c r="K65" s="753" t="s">
        <v>37</v>
      </c>
      <c r="L65" s="753">
        <v>1</v>
      </c>
      <c r="M65" s="66"/>
      <c r="N65" s="67" t="str">
        <f t="shared" si="0"/>
        <v>Included</v>
      </c>
      <c r="O65" s="68">
        <f t="shared" si="1"/>
        <v>0</v>
      </c>
      <c r="P65" s="9">
        <f t="shared" si="2"/>
        <v>0</v>
      </c>
      <c r="Q65" s="10">
        <f t="shared" si="3"/>
        <v>0</v>
      </c>
      <c r="R65" s="17">
        <f t="shared" si="4"/>
        <v>0</v>
      </c>
      <c r="S65" s="9"/>
      <c r="T65" s="69">
        <f t="shared" si="5"/>
        <v>0</v>
      </c>
      <c r="V65" s="70"/>
      <c r="AB65" s="10"/>
      <c r="AL65" s="10"/>
      <c r="AM65" s="10"/>
      <c r="AN65" s="10"/>
      <c r="AO65" s="10"/>
      <c r="AP65" s="10"/>
      <c r="AQ65" s="10"/>
      <c r="AR65" s="10"/>
      <c r="AS65" s="10"/>
      <c r="AT65" s="10"/>
      <c r="AU65" s="10"/>
      <c r="AV65" s="10"/>
      <c r="AW65" s="10"/>
      <c r="AX65" s="10"/>
      <c r="AY65" s="10"/>
    </row>
    <row r="66" spans="1:51" ht="62.4" x14ac:dyDescent="0.3">
      <c r="A66" s="62">
        <v>47</v>
      </c>
      <c r="B66" s="752">
        <v>7000024356</v>
      </c>
      <c r="C66" s="753">
        <v>460</v>
      </c>
      <c r="D66" s="752" t="s">
        <v>509</v>
      </c>
      <c r="E66" s="752">
        <v>1000060523</v>
      </c>
      <c r="F66" s="753">
        <v>85389000</v>
      </c>
      <c r="G66" s="63"/>
      <c r="H66" s="64">
        <v>0.18</v>
      </c>
      <c r="I66" s="65"/>
      <c r="J66" s="752" t="s">
        <v>517</v>
      </c>
      <c r="K66" s="753" t="s">
        <v>518</v>
      </c>
      <c r="L66" s="753">
        <v>4</v>
      </c>
      <c r="M66" s="66"/>
      <c r="N66" s="67" t="str">
        <f t="shared" si="0"/>
        <v>Included</v>
      </c>
      <c r="O66" s="68">
        <f t="shared" si="1"/>
        <v>0</v>
      </c>
      <c r="P66" s="9">
        <f t="shared" si="2"/>
        <v>0</v>
      </c>
      <c r="Q66" s="10">
        <f t="shared" si="3"/>
        <v>0</v>
      </c>
      <c r="R66" s="17">
        <f t="shared" si="4"/>
        <v>0</v>
      </c>
      <c r="S66" s="9"/>
      <c r="T66" s="69">
        <f t="shared" si="5"/>
        <v>0</v>
      </c>
      <c r="V66" s="70"/>
      <c r="AB66" s="10"/>
      <c r="AL66" s="10"/>
      <c r="AM66" s="10"/>
      <c r="AN66" s="10"/>
      <c r="AO66" s="10"/>
      <c r="AP66" s="10"/>
      <c r="AQ66" s="10"/>
      <c r="AR66" s="10"/>
      <c r="AS66" s="10"/>
      <c r="AT66" s="10"/>
      <c r="AU66" s="10"/>
      <c r="AV66" s="10"/>
      <c r="AW66" s="10"/>
      <c r="AX66" s="10"/>
      <c r="AY66" s="10"/>
    </row>
    <row r="67" spans="1:51" ht="62.4" x14ac:dyDescent="0.3">
      <c r="A67" s="62">
        <v>48</v>
      </c>
      <c r="B67" s="752">
        <v>7000024356</v>
      </c>
      <c r="C67" s="753">
        <v>470</v>
      </c>
      <c r="D67" s="752" t="s">
        <v>509</v>
      </c>
      <c r="E67" s="752">
        <v>1000060520</v>
      </c>
      <c r="F67" s="753">
        <v>85389000</v>
      </c>
      <c r="G67" s="63"/>
      <c r="H67" s="64">
        <v>0.18</v>
      </c>
      <c r="I67" s="65"/>
      <c r="J67" s="752" t="s">
        <v>519</v>
      </c>
      <c r="K67" s="753" t="s">
        <v>518</v>
      </c>
      <c r="L67" s="753">
        <v>1</v>
      </c>
      <c r="M67" s="66"/>
      <c r="N67" s="67" t="str">
        <f t="shared" si="0"/>
        <v>Included</v>
      </c>
      <c r="O67" s="68">
        <f t="shared" si="1"/>
        <v>0</v>
      </c>
      <c r="P67" s="9">
        <f t="shared" si="2"/>
        <v>0</v>
      </c>
      <c r="Q67" s="10">
        <f t="shared" si="3"/>
        <v>0</v>
      </c>
      <c r="R67" s="17">
        <f t="shared" si="4"/>
        <v>0</v>
      </c>
      <c r="S67" s="9"/>
      <c r="T67" s="69">
        <f t="shared" si="5"/>
        <v>0</v>
      </c>
      <c r="V67" s="70"/>
      <c r="AB67" s="10"/>
      <c r="AL67" s="10"/>
      <c r="AM67" s="10"/>
      <c r="AN67" s="10"/>
      <c r="AO67" s="10"/>
      <c r="AP67" s="10"/>
      <c r="AQ67" s="10"/>
      <c r="AR67" s="10"/>
      <c r="AS67" s="10"/>
      <c r="AT67" s="10"/>
      <c r="AU67" s="10"/>
      <c r="AV67" s="10"/>
      <c r="AW67" s="10"/>
      <c r="AX67" s="10"/>
      <c r="AY67" s="10"/>
    </row>
    <row r="68" spans="1:51" x14ac:dyDescent="0.3">
      <c r="A68" s="62">
        <v>49</v>
      </c>
      <c r="B68" s="752">
        <v>7000024356</v>
      </c>
      <c r="C68" s="753">
        <v>480</v>
      </c>
      <c r="D68" s="752" t="s">
        <v>510</v>
      </c>
      <c r="E68" s="752">
        <v>1000067691</v>
      </c>
      <c r="F68" s="753">
        <v>85389000</v>
      </c>
      <c r="G68" s="63"/>
      <c r="H68" s="64">
        <v>0.18</v>
      </c>
      <c r="I68" s="65"/>
      <c r="J68" s="752" t="s">
        <v>520</v>
      </c>
      <c r="K68" s="753" t="s">
        <v>37</v>
      </c>
      <c r="L68" s="753">
        <v>1</v>
      </c>
      <c r="M68" s="66"/>
      <c r="N68" s="67" t="str">
        <f t="shared" si="0"/>
        <v>Included</v>
      </c>
      <c r="O68" s="68">
        <f t="shared" si="1"/>
        <v>0</v>
      </c>
      <c r="P68" s="9">
        <f t="shared" si="2"/>
        <v>0</v>
      </c>
      <c r="Q68" s="10">
        <f t="shared" si="3"/>
        <v>0</v>
      </c>
      <c r="R68" s="17">
        <f t="shared" si="4"/>
        <v>0</v>
      </c>
      <c r="S68" s="9"/>
      <c r="T68" s="69">
        <f t="shared" si="5"/>
        <v>0</v>
      </c>
      <c r="V68" s="70"/>
      <c r="AB68" s="10"/>
      <c r="AL68" s="10"/>
      <c r="AM68" s="10"/>
      <c r="AN68" s="10"/>
      <c r="AO68" s="10"/>
      <c r="AP68" s="10"/>
      <c r="AQ68" s="10"/>
      <c r="AR68" s="10"/>
      <c r="AS68" s="10"/>
      <c r="AT68" s="10"/>
      <c r="AU68" s="10"/>
      <c r="AV68" s="10"/>
      <c r="AW68" s="10"/>
      <c r="AX68" s="10"/>
      <c r="AY68" s="10"/>
    </row>
    <row r="69" spans="1:51" x14ac:dyDescent="0.3">
      <c r="A69" s="62">
        <v>50</v>
      </c>
      <c r="B69" s="752">
        <v>7000024356</v>
      </c>
      <c r="C69" s="753">
        <v>490</v>
      </c>
      <c r="D69" s="752" t="s">
        <v>511</v>
      </c>
      <c r="E69" s="752">
        <v>1000016830</v>
      </c>
      <c r="F69" s="753">
        <v>94038900</v>
      </c>
      <c r="G69" s="63"/>
      <c r="H69" s="64">
        <v>0.18</v>
      </c>
      <c r="I69" s="65"/>
      <c r="J69" s="752" t="s">
        <v>367</v>
      </c>
      <c r="K69" s="753" t="s">
        <v>37</v>
      </c>
      <c r="L69" s="753">
        <v>4</v>
      </c>
      <c r="M69" s="66"/>
      <c r="N69" s="67" t="str">
        <f t="shared" si="0"/>
        <v>Included</v>
      </c>
      <c r="O69" s="68">
        <f t="shared" si="1"/>
        <v>0</v>
      </c>
      <c r="P69" s="9">
        <f t="shared" si="2"/>
        <v>0</v>
      </c>
      <c r="Q69" s="10">
        <f t="shared" si="3"/>
        <v>0</v>
      </c>
      <c r="R69" s="17">
        <f t="shared" si="4"/>
        <v>0</v>
      </c>
      <c r="S69" s="9"/>
      <c r="T69" s="69">
        <f t="shared" si="5"/>
        <v>0</v>
      </c>
      <c r="V69" s="70"/>
      <c r="AB69" s="10"/>
      <c r="AL69" s="10"/>
      <c r="AM69" s="10"/>
      <c r="AN69" s="10"/>
      <c r="AO69" s="10"/>
      <c r="AP69" s="10"/>
      <c r="AQ69" s="10"/>
      <c r="AR69" s="10"/>
      <c r="AS69" s="10"/>
      <c r="AT69" s="10"/>
      <c r="AU69" s="10"/>
      <c r="AV69" s="10"/>
      <c r="AW69" s="10"/>
      <c r="AX69" s="10"/>
      <c r="AY69" s="10"/>
    </row>
    <row r="70" spans="1:51" x14ac:dyDescent="0.3">
      <c r="A70" s="62">
        <v>51</v>
      </c>
      <c r="B70" s="752">
        <v>7000024356</v>
      </c>
      <c r="C70" s="753">
        <v>500</v>
      </c>
      <c r="D70" s="752" t="s">
        <v>511</v>
      </c>
      <c r="E70" s="752">
        <v>1000067709</v>
      </c>
      <c r="F70" s="753">
        <v>94038900</v>
      </c>
      <c r="G70" s="63"/>
      <c r="H70" s="64">
        <v>0.18</v>
      </c>
      <c r="I70" s="65"/>
      <c r="J70" s="752" t="s">
        <v>521</v>
      </c>
      <c r="K70" s="753" t="s">
        <v>37</v>
      </c>
      <c r="L70" s="753">
        <v>1</v>
      </c>
      <c r="M70" s="66"/>
      <c r="N70" s="67" t="str">
        <f t="shared" si="0"/>
        <v>Included</v>
      </c>
      <c r="O70" s="68">
        <f t="shared" si="1"/>
        <v>0</v>
      </c>
      <c r="P70" s="9">
        <f t="shared" si="2"/>
        <v>0</v>
      </c>
      <c r="Q70" s="10">
        <f t="shared" si="3"/>
        <v>0</v>
      </c>
      <c r="R70" s="17">
        <f t="shared" si="4"/>
        <v>0</v>
      </c>
      <c r="S70" s="9"/>
      <c r="T70" s="69">
        <f t="shared" si="5"/>
        <v>0</v>
      </c>
      <c r="V70" s="70"/>
      <c r="AB70" s="10"/>
      <c r="AL70" s="10"/>
      <c r="AM70" s="10"/>
      <c r="AN70" s="10"/>
      <c r="AO70" s="10"/>
      <c r="AP70" s="10"/>
      <c r="AQ70" s="10"/>
      <c r="AR70" s="10"/>
      <c r="AS70" s="10"/>
      <c r="AT70" s="10"/>
      <c r="AU70" s="10"/>
      <c r="AV70" s="10"/>
      <c r="AW70" s="10"/>
      <c r="AX70" s="10"/>
      <c r="AY70" s="10"/>
    </row>
    <row r="71" spans="1:51" x14ac:dyDescent="0.3">
      <c r="A71" s="62">
        <v>52</v>
      </c>
      <c r="B71" s="752">
        <v>7000024356</v>
      </c>
      <c r="C71" s="753">
        <v>510</v>
      </c>
      <c r="D71" s="752" t="s">
        <v>511</v>
      </c>
      <c r="E71" s="752">
        <v>1000067708</v>
      </c>
      <c r="F71" s="753">
        <v>94038900</v>
      </c>
      <c r="G71" s="63"/>
      <c r="H71" s="64">
        <v>0.18</v>
      </c>
      <c r="I71" s="65"/>
      <c r="J71" s="752" t="s">
        <v>522</v>
      </c>
      <c r="K71" s="753" t="s">
        <v>37</v>
      </c>
      <c r="L71" s="753">
        <v>3</v>
      </c>
      <c r="M71" s="66"/>
      <c r="N71" s="67" t="str">
        <f t="shared" si="0"/>
        <v>Included</v>
      </c>
      <c r="O71" s="68">
        <f t="shared" si="1"/>
        <v>0</v>
      </c>
      <c r="P71" s="9">
        <f t="shared" si="2"/>
        <v>0</v>
      </c>
      <c r="Q71" s="10">
        <f t="shared" si="3"/>
        <v>0</v>
      </c>
      <c r="R71" s="17">
        <f t="shared" si="4"/>
        <v>0</v>
      </c>
      <c r="S71" s="9"/>
      <c r="T71" s="69">
        <f t="shared" si="5"/>
        <v>0</v>
      </c>
      <c r="V71" s="70"/>
      <c r="AB71" s="10"/>
      <c r="AL71" s="10"/>
      <c r="AM71" s="10"/>
      <c r="AN71" s="10"/>
      <c r="AO71" s="10"/>
      <c r="AP71" s="10"/>
      <c r="AQ71" s="10"/>
      <c r="AR71" s="10"/>
      <c r="AS71" s="10"/>
      <c r="AT71" s="10"/>
      <c r="AU71" s="10"/>
      <c r="AV71" s="10"/>
      <c r="AW71" s="10"/>
      <c r="AX71" s="10"/>
      <c r="AY71" s="10"/>
    </row>
    <row r="72" spans="1:51" x14ac:dyDescent="0.3">
      <c r="A72" s="62">
        <v>53</v>
      </c>
      <c r="B72" s="752">
        <v>7000024356</v>
      </c>
      <c r="C72" s="753">
        <v>520</v>
      </c>
      <c r="D72" s="752" t="s">
        <v>511</v>
      </c>
      <c r="E72" s="752">
        <v>1000063253</v>
      </c>
      <c r="F72" s="753">
        <v>85389000</v>
      </c>
      <c r="G72" s="63"/>
      <c r="H72" s="64">
        <v>0.18</v>
      </c>
      <c r="I72" s="65"/>
      <c r="J72" s="752" t="s">
        <v>368</v>
      </c>
      <c r="K72" s="753" t="s">
        <v>37</v>
      </c>
      <c r="L72" s="753">
        <v>12</v>
      </c>
      <c r="M72" s="66"/>
      <c r="N72" s="67" t="str">
        <f t="shared" si="0"/>
        <v>Included</v>
      </c>
      <c r="O72" s="68">
        <f t="shared" si="1"/>
        <v>0</v>
      </c>
      <c r="P72" s="9">
        <f t="shared" si="2"/>
        <v>0</v>
      </c>
      <c r="Q72" s="10">
        <f t="shared" si="3"/>
        <v>0</v>
      </c>
      <c r="R72" s="17">
        <f t="shared" si="4"/>
        <v>0</v>
      </c>
      <c r="S72" s="9"/>
      <c r="T72" s="69">
        <f t="shared" si="5"/>
        <v>0</v>
      </c>
      <c r="V72" s="70"/>
      <c r="AB72" s="10"/>
      <c r="AL72" s="10"/>
      <c r="AM72" s="10"/>
      <c r="AN72" s="10"/>
      <c r="AO72" s="10"/>
      <c r="AP72" s="10"/>
      <c r="AQ72" s="10"/>
      <c r="AR72" s="10"/>
      <c r="AS72" s="10"/>
      <c r="AT72" s="10"/>
      <c r="AU72" s="10"/>
      <c r="AV72" s="10"/>
      <c r="AW72" s="10"/>
      <c r="AX72" s="10"/>
      <c r="AY72" s="10"/>
    </row>
    <row r="73" spans="1:51" x14ac:dyDescent="0.3">
      <c r="A73" s="62">
        <v>54</v>
      </c>
      <c r="B73" s="752">
        <v>7000024356</v>
      </c>
      <c r="C73" s="753">
        <v>530</v>
      </c>
      <c r="D73" s="752" t="s">
        <v>511</v>
      </c>
      <c r="E73" s="752">
        <v>1000012075</v>
      </c>
      <c r="F73" s="753">
        <v>83030000</v>
      </c>
      <c r="G73" s="63"/>
      <c r="H73" s="64">
        <v>0.18</v>
      </c>
      <c r="I73" s="65"/>
      <c r="J73" s="752" t="s">
        <v>369</v>
      </c>
      <c r="K73" s="753" t="s">
        <v>37</v>
      </c>
      <c r="L73" s="753">
        <v>1</v>
      </c>
      <c r="M73" s="66"/>
      <c r="N73" s="67" t="str">
        <f t="shared" si="0"/>
        <v>Included</v>
      </c>
      <c r="O73" s="68">
        <f t="shared" si="1"/>
        <v>0</v>
      </c>
      <c r="P73" s="9">
        <f t="shared" si="2"/>
        <v>0</v>
      </c>
      <c r="Q73" s="10">
        <f t="shared" si="3"/>
        <v>0</v>
      </c>
      <c r="R73" s="17">
        <f t="shared" si="4"/>
        <v>0</v>
      </c>
      <c r="S73" s="9"/>
      <c r="T73" s="69">
        <f t="shared" si="5"/>
        <v>0</v>
      </c>
      <c r="V73" s="70"/>
      <c r="AB73" s="10"/>
      <c r="AL73" s="10"/>
      <c r="AM73" s="10"/>
      <c r="AN73" s="10"/>
      <c r="AO73" s="10"/>
      <c r="AP73" s="10"/>
      <c r="AQ73" s="10"/>
      <c r="AR73" s="10"/>
      <c r="AS73" s="10"/>
      <c r="AT73" s="10"/>
      <c r="AU73" s="10"/>
      <c r="AV73" s="10"/>
      <c r="AW73" s="10"/>
      <c r="AX73" s="10"/>
      <c r="AY73" s="10"/>
    </row>
    <row r="74" spans="1:51" ht="31.2" x14ac:dyDescent="0.3">
      <c r="A74" s="62">
        <v>55</v>
      </c>
      <c r="B74" s="752">
        <v>7000024356</v>
      </c>
      <c r="C74" s="753">
        <v>540</v>
      </c>
      <c r="D74" s="752" t="s">
        <v>323</v>
      </c>
      <c r="E74" s="752">
        <v>1000022026</v>
      </c>
      <c r="F74" s="753">
        <v>85044090</v>
      </c>
      <c r="G74" s="63"/>
      <c r="H74" s="64">
        <v>0.18</v>
      </c>
      <c r="I74" s="65"/>
      <c r="J74" s="752" t="s">
        <v>392</v>
      </c>
      <c r="K74" s="753" t="s">
        <v>37</v>
      </c>
      <c r="L74" s="753">
        <v>2</v>
      </c>
      <c r="M74" s="66"/>
      <c r="N74" s="67" t="str">
        <f t="shared" si="0"/>
        <v>Included</v>
      </c>
      <c r="O74" s="68">
        <f t="shared" si="1"/>
        <v>0</v>
      </c>
      <c r="P74" s="9">
        <f t="shared" si="2"/>
        <v>0</v>
      </c>
      <c r="Q74" s="10">
        <f t="shared" si="3"/>
        <v>0</v>
      </c>
      <c r="R74" s="17">
        <f t="shared" si="4"/>
        <v>0</v>
      </c>
      <c r="S74" s="9"/>
      <c r="T74" s="69">
        <f t="shared" si="5"/>
        <v>0</v>
      </c>
      <c r="V74" s="70"/>
      <c r="AB74" s="10"/>
      <c r="AL74" s="10"/>
      <c r="AM74" s="10"/>
      <c r="AN74" s="10"/>
      <c r="AO74" s="10"/>
      <c r="AP74" s="10"/>
      <c r="AQ74" s="10"/>
      <c r="AR74" s="10"/>
      <c r="AS74" s="10"/>
      <c r="AT74" s="10"/>
      <c r="AU74" s="10"/>
      <c r="AV74" s="10"/>
      <c r="AW74" s="10"/>
      <c r="AX74" s="10"/>
      <c r="AY74" s="10"/>
    </row>
    <row r="75" spans="1:51" x14ac:dyDescent="0.3">
      <c r="A75" s="62">
        <v>56</v>
      </c>
      <c r="B75" s="752">
        <v>7000024356</v>
      </c>
      <c r="C75" s="753">
        <v>550</v>
      </c>
      <c r="D75" s="752" t="s">
        <v>323</v>
      </c>
      <c r="E75" s="752">
        <v>1000022283</v>
      </c>
      <c r="F75" s="753">
        <v>85072000</v>
      </c>
      <c r="G75" s="63"/>
      <c r="H75" s="64">
        <v>0.28000000000000003</v>
      </c>
      <c r="I75" s="65"/>
      <c r="J75" s="752" t="s">
        <v>393</v>
      </c>
      <c r="K75" s="753" t="s">
        <v>37</v>
      </c>
      <c r="L75" s="753">
        <v>2</v>
      </c>
      <c r="M75" s="66"/>
      <c r="N75" s="67" t="str">
        <f t="shared" si="0"/>
        <v>Included</v>
      </c>
      <c r="O75" s="68">
        <f t="shared" si="1"/>
        <v>0</v>
      </c>
      <c r="P75" s="9">
        <f t="shared" si="2"/>
        <v>0</v>
      </c>
      <c r="Q75" s="10">
        <f t="shared" si="3"/>
        <v>0</v>
      </c>
      <c r="R75" s="17">
        <f t="shared" si="4"/>
        <v>0</v>
      </c>
      <c r="S75" s="9"/>
      <c r="T75" s="69">
        <f t="shared" si="5"/>
        <v>0</v>
      </c>
      <c r="V75" s="70"/>
      <c r="AB75" s="10"/>
      <c r="AL75" s="10"/>
      <c r="AM75" s="10"/>
      <c r="AN75" s="10"/>
      <c r="AO75" s="10"/>
      <c r="AP75" s="10"/>
      <c r="AQ75" s="10"/>
      <c r="AR75" s="10"/>
      <c r="AS75" s="10"/>
      <c r="AT75" s="10"/>
      <c r="AU75" s="10"/>
      <c r="AV75" s="10"/>
      <c r="AW75" s="10"/>
      <c r="AX75" s="10"/>
      <c r="AY75" s="10"/>
    </row>
    <row r="76" spans="1:51" x14ac:dyDescent="0.3">
      <c r="A76" s="62">
        <v>57</v>
      </c>
      <c r="B76" s="752">
        <v>7000024356</v>
      </c>
      <c r="C76" s="753">
        <v>560</v>
      </c>
      <c r="D76" s="752" t="s">
        <v>323</v>
      </c>
      <c r="E76" s="752">
        <v>1000022028</v>
      </c>
      <c r="F76" s="753">
        <v>85219090</v>
      </c>
      <c r="G76" s="63"/>
      <c r="H76" s="64">
        <v>0.18</v>
      </c>
      <c r="I76" s="65"/>
      <c r="J76" s="752" t="s">
        <v>523</v>
      </c>
      <c r="K76" s="753" t="s">
        <v>34</v>
      </c>
      <c r="L76" s="753">
        <v>1</v>
      </c>
      <c r="M76" s="66"/>
      <c r="N76" s="67" t="str">
        <f t="shared" si="0"/>
        <v>Included</v>
      </c>
      <c r="O76" s="68">
        <f t="shared" si="1"/>
        <v>0</v>
      </c>
      <c r="P76" s="9">
        <f t="shared" si="2"/>
        <v>0</v>
      </c>
      <c r="Q76" s="10">
        <f t="shared" si="3"/>
        <v>0</v>
      </c>
      <c r="R76" s="17">
        <f t="shared" si="4"/>
        <v>0</v>
      </c>
      <c r="S76" s="9"/>
      <c r="T76" s="69">
        <f t="shared" si="5"/>
        <v>0</v>
      </c>
      <c r="V76" s="70"/>
      <c r="AB76" s="10"/>
      <c r="AL76" s="10"/>
      <c r="AM76" s="10"/>
      <c r="AN76" s="10"/>
      <c r="AO76" s="10"/>
      <c r="AP76" s="10"/>
      <c r="AQ76" s="10"/>
      <c r="AR76" s="10"/>
      <c r="AS76" s="10"/>
      <c r="AT76" s="10"/>
      <c r="AU76" s="10"/>
      <c r="AV76" s="10"/>
      <c r="AW76" s="10"/>
      <c r="AX76" s="10"/>
      <c r="AY76" s="10"/>
    </row>
    <row r="77" spans="1:51" x14ac:dyDescent="0.3">
      <c r="A77" s="62">
        <v>58</v>
      </c>
      <c r="B77" s="752">
        <v>7000024356</v>
      </c>
      <c r="C77" s="753">
        <v>570</v>
      </c>
      <c r="D77" s="752" t="s">
        <v>323</v>
      </c>
      <c r="E77" s="752">
        <v>1000013910</v>
      </c>
      <c r="F77" s="753">
        <v>85371000</v>
      </c>
      <c r="G77" s="63"/>
      <c r="H77" s="64">
        <v>0.18</v>
      </c>
      <c r="I77" s="65"/>
      <c r="J77" s="752" t="s">
        <v>524</v>
      </c>
      <c r="K77" s="753" t="s">
        <v>37</v>
      </c>
      <c r="L77" s="753">
        <v>1</v>
      </c>
      <c r="M77" s="66"/>
      <c r="N77" s="67" t="str">
        <f t="shared" si="0"/>
        <v>Included</v>
      </c>
      <c r="O77" s="68">
        <f t="shared" si="1"/>
        <v>0</v>
      </c>
      <c r="P77" s="9">
        <f t="shared" si="2"/>
        <v>0</v>
      </c>
      <c r="Q77" s="10">
        <f t="shared" si="3"/>
        <v>0</v>
      </c>
      <c r="R77" s="17">
        <f t="shared" si="4"/>
        <v>0</v>
      </c>
      <c r="S77" s="9"/>
      <c r="T77" s="69">
        <f t="shared" si="5"/>
        <v>0</v>
      </c>
      <c r="V77" s="70"/>
      <c r="AB77" s="10"/>
      <c r="AL77" s="10"/>
      <c r="AM77" s="10"/>
      <c r="AN77" s="10"/>
      <c r="AO77" s="10"/>
      <c r="AP77" s="10"/>
      <c r="AQ77" s="10"/>
      <c r="AR77" s="10"/>
      <c r="AS77" s="10"/>
      <c r="AT77" s="10"/>
      <c r="AU77" s="10"/>
      <c r="AV77" s="10"/>
      <c r="AW77" s="10"/>
      <c r="AX77" s="10"/>
      <c r="AY77" s="10"/>
    </row>
    <row r="78" spans="1:51" x14ac:dyDescent="0.3">
      <c r="A78" s="62">
        <v>59</v>
      </c>
      <c r="B78" s="752">
        <v>7000024356</v>
      </c>
      <c r="C78" s="753">
        <v>580</v>
      </c>
      <c r="D78" s="752" t="s">
        <v>323</v>
      </c>
      <c r="E78" s="752">
        <v>1000016858</v>
      </c>
      <c r="F78" s="753">
        <v>85371000</v>
      </c>
      <c r="G78" s="63"/>
      <c r="H78" s="64">
        <v>0.18</v>
      </c>
      <c r="I78" s="65"/>
      <c r="J78" s="752" t="s">
        <v>525</v>
      </c>
      <c r="K78" s="753" t="s">
        <v>37</v>
      </c>
      <c r="L78" s="753">
        <v>1</v>
      </c>
      <c r="M78" s="66"/>
      <c r="N78" s="67" t="str">
        <f t="shared" si="0"/>
        <v>Included</v>
      </c>
      <c r="O78" s="68">
        <f t="shared" si="1"/>
        <v>0</v>
      </c>
      <c r="P78" s="9">
        <f t="shared" si="2"/>
        <v>0</v>
      </c>
      <c r="Q78" s="10">
        <f t="shared" si="3"/>
        <v>0</v>
      </c>
      <c r="R78" s="17">
        <f t="shared" si="4"/>
        <v>0</v>
      </c>
      <c r="S78" s="9"/>
      <c r="T78" s="69">
        <f t="shared" si="5"/>
        <v>0</v>
      </c>
      <c r="V78" s="70"/>
      <c r="AB78" s="10"/>
      <c r="AL78" s="10"/>
      <c r="AM78" s="10"/>
      <c r="AN78" s="10"/>
      <c r="AO78" s="10"/>
      <c r="AP78" s="10"/>
      <c r="AQ78" s="10"/>
      <c r="AR78" s="10"/>
      <c r="AS78" s="10"/>
      <c r="AT78" s="10"/>
      <c r="AU78" s="10"/>
      <c r="AV78" s="10"/>
      <c r="AW78" s="10"/>
      <c r="AX78" s="10"/>
      <c r="AY78" s="10"/>
    </row>
    <row r="79" spans="1:51" x14ac:dyDescent="0.3">
      <c r="A79" s="62">
        <v>60</v>
      </c>
      <c r="B79" s="752">
        <v>7000024356</v>
      </c>
      <c r="C79" s="753">
        <v>590</v>
      </c>
      <c r="D79" s="752" t="s">
        <v>512</v>
      </c>
      <c r="E79" s="752">
        <v>1000028314</v>
      </c>
      <c r="F79" s="753">
        <v>85446020</v>
      </c>
      <c r="G79" s="63"/>
      <c r="H79" s="64">
        <v>0.18</v>
      </c>
      <c r="I79" s="65"/>
      <c r="J79" s="752" t="s">
        <v>370</v>
      </c>
      <c r="K79" s="753" t="s">
        <v>34</v>
      </c>
      <c r="L79" s="753">
        <v>1</v>
      </c>
      <c r="M79" s="66"/>
      <c r="N79" s="67" t="str">
        <f t="shared" si="0"/>
        <v>Included</v>
      </c>
      <c r="O79" s="68">
        <f t="shared" si="1"/>
        <v>0</v>
      </c>
      <c r="P79" s="9">
        <f t="shared" si="2"/>
        <v>0</v>
      </c>
      <c r="Q79" s="10">
        <f t="shared" si="3"/>
        <v>0</v>
      </c>
      <c r="R79" s="17">
        <f t="shared" si="4"/>
        <v>0</v>
      </c>
      <c r="S79" s="9"/>
      <c r="T79" s="69">
        <f t="shared" si="5"/>
        <v>0</v>
      </c>
      <c r="V79" s="70"/>
      <c r="AB79" s="10"/>
      <c r="AL79" s="10"/>
      <c r="AM79" s="10"/>
      <c r="AN79" s="10"/>
      <c r="AO79" s="10"/>
      <c r="AP79" s="10"/>
      <c r="AQ79" s="10"/>
      <c r="AR79" s="10"/>
      <c r="AS79" s="10"/>
      <c r="AT79" s="10"/>
      <c r="AU79" s="10"/>
      <c r="AV79" s="10"/>
      <c r="AW79" s="10"/>
      <c r="AX79" s="10"/>
      <c r="AY79" s="10"/>
    </row>
    <row r="80" spans="1:51" x14ac:dyDescent="0.3">
      <c r="A80" s="62">
        <v>61</v>
      </c>
      <c r="B80" s="752">
        <v>7000024356</v>
      </c>
      <c r="C80" s="753">
        <v>600</v>
      </c>
      <c r="D80" s="752" t="s">
        <v>512</v>
      </c>
      <c r="E80" s="752">
        <v>1000062967</v>
      </c>
      <c r="F80" s="753">
        <v>85389000</v>
      </c>
      <c r="G80" s="63"/>
      <c r="H80" s="64">
        <v>0.18</v>
      </c>
      <c r="I80" s="65"/>
      <c r="J80" s="752" t="s">
        <v>371</v>
      </c>
      <c r="K80" s="753" t="s">
        <v>34</v>
      </c>
      <c r="L80" s="753">
        <v>1</v>
      </c>
      <c r="M80" s="66"/>
      <c r="N80" s="67" t="str">
        <f t="shared" si="0"/>
        <v>Included</v>
      </c>
      <c r="O80" s="68">
        <f t="shared" si="1"/>
        <v>0</v>
      </c>
      <c r="P80" s="9">
        <f t="shared" si="2"/>
        <v>0</v>
      </c>
      <c r="Q80" s="10">
        <f t="shared" si="3"/>
        <v>0</v>
      </c>
      <c r="R80" s="17">
        <f t="shared" si="4"/>
        <v>0</v>
      </c>
      <c r="S80" s="9"/>
      <c r="T80" s="69">
        <f t="shared" si="5"/>
        <v>0</v>
      </c>
      <c r="V80" s="70"/>
      <c r="AB80" s="10"/>
      <c r="AL80" s="10"/>
      <c r="AM80" s="10"/>
      <c r="AN80" s="10"/>
      <c r="AO80" s="10"/>
      <c r="AP80" s="10"/>
      <c r="AQ80" s="10"/>
      <c r="AR80" s="10"/>
      <c r="AS80" s="10"/>
      <c r="AT80" s="10"/>
      <c r="AU80" s="10"/>
      <c r="AV80" s="10"/>
      <c r="AW80" s="10"/>
      <c r="AX80" s="10"/>
      <c r="AY80" s="10"/>
    </row>
    <row r="81" spans="1:51" x14ac:dyDescent="0.3">
      <c r="A81" s="62">
        <v>62</v>
      </c>
      <c r="B81" s="752">
        <v>7000024356</v>
      </c>
      <c r="C81" s="753">
        <v>610</v>
      </c>
      <c r="D81" s="752" t="s">
        <v>324</v>
      </c>
      <c r="E81" s="752">
        <v>1000063040</v>
      </c>
      <c r="F81" s="753">
        <v>85389000</v>
      </c>
      <c r="G81" s="63"/>
      <c r="H81" s="64">
        <v>0.18</v>
      </c>
      <c r="I81" s="65"/>
      <c r="J81" s="752" t="s">
        <v>373</v>
      </c>
      <c r="K81" s="753" t="s">
        <v>34</v>
      </c>
      <c r="L81" s="753">
        <v>1</v>
      </c>
      <c r="M81" s="66"/>
      <c r="N81" s="67" t="str">
        <f t="shared" si="0"/>
        <v>Included</v>
      </c>
      <c r="O81" s="68">
        <f t="shared" si="1"/>
        <v>0</v>
      </c>
      <c r="P81" s="9">
        <f t="shared" si="2"/>
        <v>0</v>
      </c>
      <c r="Q81" s="10">
        <f t="shared" si="3"/>
        <v>0</v>
      </c>
      <c r="R81" s="17">
        <f t="shared" si="4"/>
        <v>0</v>
      </c>
      <c r="S81" s="9"/>
      <c r="T81" s="69">
        <f t="shared" si="5"/>
        <v>0</v>
      </c>
      <c r="V81" s="70"/>
      <c r="AB81" s="10"/>
      <c r="AL81" s="10"/>
      <c r="AM81" s="10"/>
      <c r="AN81" s="10"/>
      <c r="AO81" s="10"/>
      <c r="AP81" s="10"/>
      <c r="AQ81" s="10"/>
      <c r="AR81" s="10"/>
      <c r="AS81" s="10"/>
      <c r="AT81" s="10"/>
      <c r="AU81" s="10"/>
      <c r="AV81" s="10"/>
      <c r="AW81" s="10"/>
      <c r="AX81" s="10"/>
      <c r="AY81" s="10"/>
    </row>
    <row r="82" spans="1:51" x14ac:dyDescent="0.3">
      <c r="A82" s="62">
        <v>63</v>
      </c>
      <c r="B82" s="752">
        <v>7000024356</v>
      </c>
      <c r="C82" s="753">
        <v>620</v>
      </c>
      <c r="D82" s="752" t="s">
        <v>324</v>
      </c>
      <c r="E82" s="752">
        <v>1000019870</v>
      </c>
      <c r="F82" s="753">
        <v>85238020</v>
      </c>
      <c r="G82" s="63"/>
      <c r="H82" s="64">
        <v>0.18</v>
      </c>
      <c r="I82" s="65"/>
      <c r="J82" s="752" t="s">
        <v>374</v>
      </c>
      <c r="K82" s="753" t="s">
        <v>34</v>
      </c>
      <c r="L82" s="753">
        <v>1</v>
      </c>
      <c r="M82" s="66"/>
      <c r="N82" s="67" t="str">
        <f t="shared" si="0"/>
        <v>Included</v>
      </c>
      <c r="O82" s="68">
        <f t="shared" si="1"/>
        <v>0</v>
      </c>
      <c r="P82" s="9">
        <f t="shared" si="2"/>
        <v>0</v>
      </c>
      <c r="Q82" s="10">
        <f t="shared" si="3"/>
        <v>0</v>
      </c>
      <c r="R82" s="17">
        <f t="shared" si="4"/>
        <v>0</v>
      </c>
      <c r="S82" s="9"/>
      <c r="T82" s="69">
        <f t="shared" si="5"/>
        <v>0</v>
      </c>
      <c r="V82" s="70"/>
      <c r="AB82" s="10"/>
      <c r="AL82" s="10"/>
      <c r="AM82" s="10"/>
      <c r="AN82" s="10"/>
      <c r="AO82" s="10"/>
      <c r="AP82" s="10"/>
      <c r="AQ82" s="10"/>
      <c r="AR82" s="10"/>
      <c r="AS82" s="10"/>
      <c r="AT82" s="10"/>
      <c r="AU82" s="10"/>
      <c r="AV82" s="10"/>
      <c r="AW82" s="10"/>
      <c r="AX82" s="10"/>
      <c r="AY82" s="10"/>
    </row>
    <row r="83" spans="1:51" x14ac:dyDescent="0.3">
      <c r="A83" s="62">
        <v>64</v>
      </c>
      <c r="B83" s="752">
        <v>7000024356</v>
      </c>
      <c r="C83" s="753">
        <v>630</v>
      </c>
      <c r="D83" s="752" t="s">
        <v>324</v>
      </c>
      <c r="E83" s="752">
        <v>1000052637</v>
      </c>
      <c r="F83" s="753">
        <v>85238020</v>
      </c>
      <c r="G83" s="63"/>
      <c r="H83" s="64">
        <v>0.18</v>
      </c>
      <c r="I83" s="65"/>
      <c r="J83" s="752" t="s">
        <v>375</v>
      </c>
      <c r="K83" s="753" t="s">
        <v>34</v>
      </c>
      <c r="L83" s="753">
        <v>1</v>
      </c>
      <c r="M83" s="66"/>
      <c r="N83" s="67" t="str">
        <f t="shared" si="0"/>
        <v>Included</v>
      </c>
      <c r="O83" s="68">
        <f t="shared" si="1"/>
        <v>0</v>
      </c>
      <c r="P83" s="9">
        <f t="shared" si="2"/>
        <v>0</v>
      </c>
      <c r="Q83" s="10">
        <f t="shared" si="3"/>
        <v>0</v>
      </c>
      <c r="R83" s="17">
        <f t="shared" si="4"/>
        <v>0</v>
      </c>
      <c r="S83" s="9"/>
      <c r="T83" s="69">
        <f t="shared" si="5"/>
        <v>0</v>
      </c>
      <c r="V83" s="70"/>
      <c r="AB83" s="10"/>
      <c r="AL83" s="10"/>
      <c r="AM83" s="10"/>
      <c r="AN83" s="10"/>
      <c r="AO83" s="10"/>
      <c r="AP83" s="10"/>
      <c r="AQ83" s="10"/>
      <c r="AR83" s="10"/>
      <c r="AS83" s="10"/>
      <c r="AT83" s="10"/>
      <c r="AU83" s="10"/>
      <c r="AV83" s="10"/>
      <c r="AW83" s="10"/>
      <c r="AX83" s="10"/>
      <c r="AY83" s="10"/>
    </row>
    <row r="84" spans="1:51" x14ac:dyDescent="0.3">
      <c r="A84" s="62">
        <v>65</v>
      </c>
      <c r="B84" s="752">
        <v>7000024356</v>
      </c>
      <c r="C84" s="753">
        <v>640</v>
      </c>
      <c r="D84" s="752" t="s">
        <v>324</v>
      </c>
      <c r="E84" s="752">
        <v>1000026407</v>
      </c>
      <c r="F84" s="753">
        <v>85389000</v>
      </c>
      <c r="G84" s="63"/>
      <c r="H84" s="64">
        <v>0.18</v>
      </c>
      <c r="I84" s="65"/>
      <c r="J84" s="752" t="s">
        <v>376</v>
      </c>
      <c r="K84" s="753" t="s">
        <v>34</v>
      </c>
      <c r="L84" s="753">
        <v>1</v>
      </c>
      <c r="M84" s="66"/>
      <c r="N84" s="67" t="str">
        <f t="shared" si="0"/>
        <v>Included</v>
      </c>
      <c r="O84" s="68">
        <f t="shared" si="1"/>
        <v>0</v>
      </c>
      <c r="P84" s="9">
        <f t="shared" si="2"/>
        <v>0</v>
      </c>
      <c r="Q84" s="10">
        <f t="shared" si="3"/>
        <v>0</v>
      </c>
      <c r="R84" s="17">
        <f t="shared" si="4"/>
        <v>0</v>
      </c>
      <c r="S84" s="9"/>
      <c r="T84" s="69">
        <f t="shared" si="5"/>
        <v>0</v>
      </c>
      <c r="V84" s="70"/>
      <c r="AB84" s="10"/>
      <c r="AL84" s="10"/>
      <c r="AM84" s="10"/>
      <c r="AN84" s="10"/>
      <c r="AO84" s="10"/>
      <c r="AP84" s="10"/>
      <c r="AQ84" s="10"/>
      <c r="AR84" s="10"/>
      <c r="AS84" s="10"/>
      <c r="AT84" s="10"/>
      <c r="AU84" s="10"/>
      <c r="AV84" s="10"/>
      <c r="AW84" s="10"/>
      <c r="AX84" s="10"/>
      <c r="AY84" s="10"/>
    </row>
    <row r="85" spans="1:51" x14ac:dyDescent="0.3">
      <c r="A85" s="62">
        <v>66</v>
      </c>
      <c r="B85" s="752">
        <v>7000024356</v>
      </c>
      <c r="C85" s="753">
        <v>650</v>
      </c>
      <c r="D85" s="752" t="s">
        <v>324</v>
      </c>
      <c r="E85" s="752">
        <v>1000063255</v>
      </c>
      <c r="F85" s="753">
        <v>85238020</v>
      </c>
      <c r="G85" s="63"/>
      <c r="H85" s="64">
        <v>0.18</v>
      </c>
      <c r="I85" s="65"/>
      <c r="J85" s="752" t="s">
        <v>377</v>
      </c>
      <c r="K85" s="753" t="s">
        <v>34</v>
      </c>
      <c r="L85" s="753">
        <v>1</v>
      </c>
      <c r="M85" s="66"/>
      <c r="N85" s="67" t="str">
        <f t="shared" ref="N85:N149" si="6">IF(M85=0, "Included",IF(ISERROR(L85*M85), M85, L85*M85))</f>
        <v>Included</v>
      </c>
      <c r="O85" s="68">
        <f t="shared" ref="O85:O149" si="7">R85</f>
        <v>0</v>
      </c>
      <c r="P85" s="9">
        <f t="shared" ref="P85:P149" si="8">+L85*M85</f>
        <v>0</v>
      </c>
      <c r="Q85" s="10">
        <f t="shared" ref="Q85:Q149" si="9">IF(N85="Included",0,N85)</f>
        <v>0</v>
      </c>
      <c r="R85" s="17">
        <f t="shared" ref="R85:R149" si="10">IF(I85="", H85*Q85,I85*Q85)</f>
        <v>0</v>
      </c>
      <c r="S85" s="9"/>
      <c r="T85" s="69">
        <f t="shared" ref="T85:T148" si="11">+P85*H85</f>
        <v>0</v>
      </c>
      <c r="V85" s="70"/>
      <c r="AB85" s="10"/>
      <c r="AL85" s="10"/>
      <c r="AM85" s="10"/>
      <c r="AN85" s="10"/>
      <c r="AO85" s="10"/>
      <c r="AP85" s="10"/>
      <c r="AQ85" s="10"/>
      <c r="AR85" s="10"/>
      <c r="AS85" s="10"/>
      <c r="AT85" s="10"/>
      <c r="AU85" s="10"/>
      <c r="AV85" s="10"/>
      <c r="AW85" s="10"/>
      <c r="AX85" s="10"/>
      <c r="AY85" s="10"/>
    </row>
    <row r="86" spans="1:51" x14ac:dyDescent="0.3">
      <c r="A86" s="62">
        <v>67</v>
      </c>
      <c r="B86" s="752">
        <v>7000024356</v>
      </c>
      <c r="C86" s="753">
        <v>660</v>
      </c>
      <c r="D86" s="752" t="s">
        <v>324</v>
      </c>
      <c r="E86" s="752">
        <v>1000063021</v>
      </c>
      <c r="F86" s="753">
        <v>85389000</v>
      </c>
      <c r="G86" s="63"/>
      <c r="H86" s="64">
        <v>0.18</v>
      </c>
      <c r="I86" s="65"/>
      <c r="J86" s="752" t="s">
        <v>378</v>
      </c>
      <c r="K86" s="753" t="s">
        <v>34</v>
      </c>
      <c r="L86" s="753">
        <v>1</v>
      </c>
      <c r="M86" s="66"/>
      <c r="N86" s="67" t="str">
        <f t="shared" si="6"/>
        <v>Included</v>
      </c>
      <c r="O86" s="68">
        <f t="shared" si="7"/>
        <v>0</v>
      </c>
      <c r="P86" s="9">
        <f t="shared" si="8"/>
        <v>0</v>
      </c>
      <c r="Q86" s="10">
        <f t="shared" si="9"/>
        <v>0</v>
      </c>
      <c r="R86" s="17">
        <f t="shared" si="10"/>
        <v>0</v>
      </c>
      <c r="S86" s="9"/>
      <c r="T86" s="69">
        <f t="shared" si="11"/>
        <v>0</v>
      </c>
      <c r="V86" s="70"/>
      <c r="AB86" s="10"/>
      <c r="AL86" s="10"/>
      <c r="AM86" s="10"/>
      <c r="AN86" s="10"/>
      <c r="AO86" s="10"/>
      <c r="AP86" s="10"/>
      <c r="AQ86" s="10"/>
      <c r="AR86" s="10"/>
      <c r="AS86" s="10"/>
      <c r="AT86" s="10"/>
      <c r="AU86" s="10"/>
      <c r="AV86" s="10"/>
      <c r="AW86" s="10"/>
      <c r="AX86" s="10"/>
      <c r="AY86" s="10"/>
    </row>
    <row r="87" spans="1:51" x14ac:dyDescent="0.3">
      <c r="A87" s="62">
        <v>68</v>
      </c>
      <c r="B87" s="752">
        <v>7000024356</v>
      </c>
      <c r="C87" s="753">
        <v>670</v>
      </c>
      <c r="D87" s="752" t="s">
        <v>324</v>
      </c>
      <c r="E87" s="752">
        <v>1000026408</v>
      </c>
      <c r="F87" s="753">
        <v>85389000</v>
      </c>
      <c r="G87" s="63"/>
      <c r="H87" s="64">
        <v>0.18</v>
      </c>
      <c r="I87" s="65"/>
      <c r="J87" s="752" t="s">
        <v>379</v>
      </c>
      <c r="K87" s="753" t="s">
        <v>34</v>
      </c>
      <c r="L87" s="753">
        <v>1</v>
      </c>
      <c r="M87" s="66"/>
      <c r="N87" s="67" t="str">
        <f t="shared" si="6"/>
        <v>Included</v>
      </c>
      <c r="O87" s="68">
        <f t="shared" si="7"/>
        <v>0</v>
      </c>
      <c r="P87" s="9">
        <f t="shared" si="8"/>
        <v>0</v>
      </c>
      <c r="Q87" s="10">
        <f t="shared" si="9"/>
        <v>0</v>
      </c>
      <c r="R87" s="17">
        <f t="shared" si="10"/>
        <v>0</v>
      </c>
      <c r="S87" s="9"/>
      <c r="T87" s="69">
        <f t="shared" si="11"/>
        <v>0</v>
      </c>
      <c r="V87" s="70"/>
      <c r="AB87" s="10"/>
      <c r="AL87" s="10"/>
      <c r="AM87" s="10"/>
      <c r="AN87" s="10"/>
      <c r="AO87" s="10"/>
      <c r="AP87" s="10"/>
      <c r="AQ87" s="10"/>
      <c r="AR87" s="10"/>
      <c r="AS87" s="10"/>
      <c r="AT87" s="10"/>
      <c r="AU87" s="10"/>
      <c r="AV87" s="10"/>
      <c r="AW87" s="10"/>
      <c r="AX87" s="10"/>
      <c r="AY87" s="10"/>
    </row>
    <row r="88" spans="1:51" x14ac:dyDescent="0.3">
      <c r="A88" s="62">
        <v>69</v>
      </c>
      <c r="B88" s="752">
        <v>7000024356</v>
      </c>
      <c r="C88" s="753">
        <v>680</v>
      </c>
      <c r="D88" s="752" t="s">
        <v>324</v>
      </c>
      <c r="E88" s="752">
        <v>1000019871</v>
      </c>
      <c r="F88" s="753">
        <v>85238020</v>
      </c>
      <c r="G88" s="63"/>
      <c r="H88" s="64">
        <v>0.18</v>
      </c>
      <c r="I88" s="65"/>
      <c r="J88" s="752" t="s">
        <v>36</v>
      </c>
      <c r="K88" s="753" t="s">
        <v>34</v>
      </c>
      <c r="L88" s="753">
        <v>1</v>
      </c>
      <c r="M88" s="66"/>
      <c r="N88" s="67" t="str">
        <f t="shared" si="6"/>
        <v>Included</v>
      </c>
      <c r="O88" s="68">
        <f t="shared" si="7"/>
        <v>0</v>
      </c>
      <c r="P88" s="9">
        <f t="shared" si="8"/>
        <v>0</v>
      </c>
      <c r="Q88" s="10">
        <f t="shared" si="9"/>
        <v>0</v>
      </c>
      <c r="R88" s="17">
        <f t="shared" si="10"/>
        <v>0</v>
      </c>
      <c r="S88" s="9"/>
      <c r="T88" s="69">
        <f t="shared" si="11"/>
        <v>0</v>
      </c>
      <c r="V88" s="70"/>
      <c r="AB88" s="10"/>
      <c r="AL88" s="10"/>
      <c r="AM88" s="10"/>
      <c r="AN88" s="10"/>
      <c r="AO88" s="10"/>
      <c r="AP88" s="10"/>
      <c r="AQ88" s="10"/>
      <c r="AR88" s="10"/>
      <c r="AS88" s="10"/>
      <c r="AT88" s="10"/>
      <c r="AU88" s="10"/>
      <c r="AV88" s="10"/>
      <c r="AW88" s="10"/>
      <c r="AX88" s="10"/>
      <c r="AY88" s="10"/>
    </row>
    <row r="89" spans="1:51" x14ac:dyDescent="0.3">
      <c r="A89" s="62">
        <v>70</v>
      </c>
      <c r="B89" s="752">
        <v>7000024356</v>
      </c>
      <c r="C89" s="753">
        <v>690</v>
      </c>
      <c r="D89" s="752" t="s">
        <v>324</v>
      </c>
      <c r="E89" s="752">
        <v>1000063069</v>
      </c>
      <c r="F89" s="753">
        <v>85389000</v>
      </c>
      <c r="G89" s="63"/>
      <c r="H89" s="64">
        <v>0.18</v>
      </c>
      <c r="I89" s="65"/>
      <c r="J89" s="752" t="s">
        <v>380</v>
      </c>
      <c r="K89" s="753" t="s">
        <v>34</v>
      </c>
      <c r="L89" s="753">
        <v>1</v>
      </c>
      <c r="M89" s="66"/>
      <c r="N89" s="67" t="str">
        <f t="shared" si="6"/>
        <v>Included</v>
      </c>
      <c r="O89" s="68">
        <f t="shared" si="7"/>
        <v>0</v>
      </c>
      <c r="P89" s="9">
        <f t="shared" si="8"/>
        <v>0</v>
      </c>
      <c r="Q89" s="10">
        <f t="shared" si="9"/>
        <v>0</v>
      </c>
      <c r="R89" s="17">
        <f t="shared" si="10"/>
        <v>0</v>
      </c>
      <c r="S89" s="9"/>
      <c r="T89" s="69">
        <f t="shared" si="11"/>
        <v>0</v>
      </c>
      <c r="V89" s="70"/>
      <c r="AB89" s="10"/>
      <c r="AL89" s="10"/>
      <c r="AM89" s="10"/>
      <c r="AN89" s="10"/>
      <c r="AO89" s="10"/>
      <c r="AP89" s="10"/>
      <c r="AQ89" s="10"/>
      <c r="AR89" s="10"/>
      <c r="AS89" s="10"/>
      <c r="AT89" s="10"/>
      <c r="AU89" s="10"/>
      <c r="AV89" s="10"/>
      <c r="AW89" s="10"/>
      <c r="AX89" s="10"/>
      <c r="AY89" s="10"/>
    </row>
    <row r="90" spans="1:51" x14ac:dyDescent="0.3">
      <c r="A90" s="62">
        <v>71</v>
      </c>
      <c r="B90" s="752">
        <v>7000024356</v>
      </c>
      <c r="C90" s="753">
        <v>700</v>
      </c>
      <c r="D90" s="752" t="s">
        <v>324</v>
      </c>
      <c r="E90" s="752">
        <v>1000063254</v>
      </c>
      <c r="F90" s="753">
        <v>85238020</v>
      </c>
      <c r="G90" s="63"/>
      <c r="H90" s="64">
        <v>0.18</v>
      </c>
      <c r="I90" s="65"/>
      <c r="J90" s="752" t="s">
        <v>381</v>
      </c>
      <c r="K90" s="753" t="s">
        <v>34</v>
      </c>
      <c r="L90" s="753">
        <v>1</v>
      </c>
      <c r="M90" s="66"/>
      <c r="N90" s="67" t="str">
        <f t="shared" si="6"/>
        <v>Included</v>
      </c>
      <c r="O90" s="68">
        <f t="shared" si="7"/>
        <v>0</v>
      </c>
      <c r="P90" s="9">
        <f t="shared" si="8"/>
        <v>0</v>
      </c>
      <c r="Q90" s="10">
        <f t="shared" si="9"/>
        <v>0</v>
      </c>
      <c r="R90" s="17">
        <f t="shared" si="10"/>
        <v>0</v>
      </c>
      <c r="S90" s="9"/>
      <c r="T90" s="69">
        <f t="shared" si="11"/>
        <v>0</v>
      </c>
      <c r="V90" s="70"/>
      <c r="AB90" s="10"/>
      <c r="AL90" s="10"/>
      <c r="AM90" s="10"/>
      <c r="AN90" s="10"/>
      <c r="AO90" s="10"/>
      <c r="AP90" s="10"/>
      <c r="AQ90" s="10"/>
      <c r="AR90" s="10"/>
      <c r="AS90" s="10"/>
      <c r="AT90" s="10"/>
      <c r="AU90" s="10"/>
      <c r="AV90" s="10"/>
      <c r="AW90" s="10"/>
      <c r="AX90" s="10"/>
      <c r="AY90" s="10"/>
    </row>
    <row r="91" spans="1:51" x14ac:dyDescent="0.3">
      <c r="A91" s="62">
        <v>72</v>
      </c>
      <c r="B91" s="752">
        <v>7000024356</v>
      </c>
      <c r="C91" s="753">
        <v>710</v>
      </c>
      <c r="D91" s="752" t="s">
        <v>324</v>
      </c>
      <c r="E91" s="752">
        <v>1000019872</v>
      </c>
      <c r="F91" s="753">
        <v>85238020</v>
      </c>
      <c r="G91" s="63"/>
      <c r="H91" s="64">
        <v>0.18</v>
      </c>
      <c r="I91" s="65"/>
      <c r="J91" s="752" t="s">
        <v>382</v>
      </c>
      <c r="K91" s="753" t="s">
        <v>34</v>
      </c>
      <c r="L91" s="753">
        <v>1</v>
      </c>
      <c r="M91" s="66"/>
      <c r="N91" s="67" t="str">
        <f t="shared" si="6"/>
        <v>Included</v>
      </c>
      <c r="O91" s="68">
        <f t="shared" si="7"/>
        <v>0</v>
      </c>
      <c r="P91" s="9">
        <f t="shared" si="8"/>
        <v>0</v>
      </c>
      <c r="Q91" s="10">
        <f t="shared" si="9"/>
        <v>0</v>
      </c>
      <c r="R91" s="17">
        <f t="shared" si="10"/>
        <v>0</v>
      </c>
      <c r="S91" s="9"/>
      <c r="T91" s="69">
        <f t="shared" si="11"/>
        <v>0</v>
      </c>
      <c r="V91" s="70"/>
      <c r="AB91" s="10"/>
      <c r="AL91" s="10"/>
      <c r="AM91" s="10"/>
      <c r="AN91" s="10"/>
      <c r="AO91" s="10"/>
      <c r="AP91" s="10"/>
      <c r="AQ91" s="10"/>
      <c r="AR91" s="10"/>
      <c r="AS91" s="10"/>
      <c r="AT91" s="10"/>
      <c r="AU91" s="10"/>
      <c r="AV91" s="10"/>
      <c r="AW91" s="10"/>
      <c r="AX91" s="10"/>
      <c r="AY91" s="10"/>
    </row>
    <row r="92" spans="1:51" x14ac:dyDescent="0.3">
      <c r="A92" s="62">
        <v>73</v>
      </c>
      <c r="B92" s="752">
        <v>7000024356</v>
      </c>
      <c r="C92" s="753">
        <v>720</v>
      </c>
      <c r="D92" s="752" t="s">
        <v>324</v>
      </c>
      <c r="E92" s="752">
        <v>1000065438</v>
      </c>
      <c r="F92" s="753">
        <v>85238020</v>
      </c>
      <c r="G92" s="63"/>
      <c r="H92" s="64">
        <v>0.18</v>
      </c>
      <c r="I92" s="65"/>
      <c r="J92" s="752" t="s">
        <v>384</v>
      </c>
      <c r="K92" s="753" t="s">
        <v>34</v>
      </c>
      <c r="L92" s="753">
        <v>1</v>
      </c>
      <c r="M92" s="66"/>
      <c r="N92" s="67" t="str">
        <f t="shared" si="6"/>
        <v>Included</v>
      </c>
      <c r="O92" s="68">
        <f t="shared" si="7"/>
        <v>0</v>
      </c>
      <c r="P92" s="9">
        <f t="shared" si="8"/>
        <v>0</v>
      </c>
      <c r="Q92" s="10">
        <f t="shared" si="9"/>
        <v>0</v>
      </c>
      <c r="R92" s="17">
        <f t="shared" si="10"/>
        <v>0</v>
      </c>
      <c r="S92" s="9"/>
      <c r="T92" s="69">
        <f t="shared" si="11"/>
        <v>0</v>
      </c>
      <c r="V92" s="70"/>
      <c r="AB92" s="10"/>
      <c r="AL92" s="10"/>
      <c r="AM92" s="10"/>
      <c r="AN92" s="10"/>
      <c r="AO92" s="10"/>
      <c r="AP92" s="10"/>
      <c r="AQ92" s="10"/>
      <c r="AR92" s="10"/>
      <c r="AS92" s="10"/>
      <c r="AT92" s="10"/>
      <c r="AU92" s="10"/>
      <c r="AV92" s="10"/>
      <c r="AW92" s="10"/>
      <c r="AX92" s="10"/>
      <c r="AY92" s="10"/>
    </row>
    <row r="93" spans="1:51" x14ac:dyDescent="0.3">
      <c r="A93" s="62">
        <v>74</v>
      </c>
      <c r="B93" s="752">
        <v>7000024356</v>
      </c>
      <c r="C93" s="753">
        <v>730</v>
      </c>
      <c r="D93" s="752" t="s">
        <v>324</v>
      </c>
      <c r="E93" s="752">
        <v>1000063039</v>
      </c>
      <c r="F93" s="753">
        <v>85389000</v>
      </c>
      <c r="G93" s="63"/>
      <c r="H93" s="64">
        <v>0.18</v>
      </c>
      <c r="I93" s="65"/>
      <c r="J93" s="752" t="s">
        <v>383</v>
      </c>
      <c r="K93" s="753" t="s">
        <v>34</v>
      </c>
      <c r="L93" s="753">
        <v>1</v>
      </c>
      <c r="M93" s="66"/>
      <c r="N93" s="67" t="str">
        <f t="shared" si="6"/>
        <v>Included</v>
      </c>
      <c r="O93" s="68">
        <f t="shared" si="7"/>
        <v>0</v>
      </c>
      <c r="P93" s="9">
        <f t="shared" si="8"/>
        <v>0</v>
      </c>
      <c r="Q93" s="10">
        <f t="shared" si="9"/>
        <v>0</v>
      </c>
      <c r="R93" s="17">
        <f t="shared" si="10"/>
        <v>0</v>
      </c>
      <c r="S93" s="9"/>
      <c r="T93" s="69">
        <f t="shared" si="11"/>
        <v>0</v>
      </c>
      <c r="V93" s="70"/>
      <c r="AB93" s="10"/>
      <c r="AL93" s="10"/>
      <c r="AM93" s="10"/>
      <c r="AN93" s="10"/>
      <c r="AO93" s="10"/>
      <c r="AP93" s="10"/>
      <c r="AQ93" s="10"/>
      <c r="AR93" s="10"/>
      <c r="AS93" s="10"/>
      <c r="AT93" s="10"/>
      <c r="AU93" s="10"/>
      <c r="AV93" s="10"/>
      <c r="AW93" s="10"/>
      <c r="AX93" s="10"/>
      <c r="AY93" s="10"/>
    </row>
    <row r="94" spans="1:51" x14ac:dyDescent="0.3">
      <c r="A94" s="62">
        <v>75</v>
      </c>
      <c r="B94" s="752">
        <v>7000024356</v>
      </c>
      <c r="C94" s="753">
        <v>740</v>
      </c>
      <c r="D94" s="752" t="s">
        <v>324</v>
      </c>
      <c r="E94" s="752">
        <v>1000026406</v>
      </c>
      <c r="F94" s="753">
        <v>85389000</v>
      </c>
      <c r="G94" s="63"/>
      <c r="H94" s="64">
        <v>0.18</v>
      </c>
      <c r="I94" s="65"/>
      <c r="J94" s="752" t="s">
        <v>385</v>
      </c>
      <c r="K94" s="753" t="s">
        <v>34</v>
      </c>
      <c r="L94" s="753">
        <v>1</v>
      </c>
      <c r="M94" s="66"/>
      <c r="N94" s="67" t="str">
        <f t="shared" si="6"/>
        <v>Included</v>
      </c>
      <c r="O94" s="68">
        <f t="shared" si="7"/>
        <v>0</v>
      </c>
      <c r="P94" s="9">
        <f t="shared" si="8"/>
        <v>0</v>
      </c>
      <c r="Q94" s="10">
        <f t="shared" si="9"/>
        <v>0</v>
      </c>
      <c r="R94" s="17">
        <f t="shared" si="10"/>
        <v>0</v>
      </c>
      <c r="S94" s="9"/>
      <c r="T94" s="69">
        <f t="shared" si="11"/>
        <v>0</v>
      </c>
      <c r="V94" s="70"/>
      <c r="AB94" s="10"/>
      <c r="AL94" s="10"/>
      <c r="AM94" s="10"/>
      <c r="AN94" s="10"/>
      <c r="AO94" s="10"/>
      <c r="AP94" s="10"/>
      <c r="AQ94" s="10"/>
      <c r="AR94" s="10"/>
      <c r="AS94" s="10"/>
      <c r="AT94" s="10"/>
      <c r="AU94" s="10"/>
      <c r="AV94" s="10"/>
      <c r="AW94" s="10"/>
      <c r="AX94" s="10"/>
      <c r="AY94" s="10"/>
    </row>
    <row r="95" spans="1:51" x14ac:dyDescent="0.3">
      <c r="A95" s="62">
        <v>76</v>
      </c>
      <c r="B95" s="752">
        <v>7000024356</v>
      </c>
      <c r="C95" s="753">
        <v>750</v>
      </c>
      <c r="D95" s="752" t="s">
        <v>324</v>
      </c>
      <c r="E95" s="752">
        <v>1000026433</v>
      </c>
      <c r="F95" s="753">
        <v>85389000</v>
      </c>
      <c r="G95" s="63"/>
      <c r="H95" s="64">
        <v>0.18</v>
      </c>
      <c r="I95" s="65"/>
      <c r="J95" s="752" t="s">
        <v>386</v>
      </c>
      <c r="K95" s="753" t="s">
        <v>34</v>
      </c>
      <c r="L95" s="753">
        <v>1</v>
      </c>
      <c r="M95" s="66"/>
      <c r="N95" s="67" t="str">
        <f t="shared" si="6"/>
        <v>Included</v>
      </c>
      <c r="O95" s="68">
        <f t="shared" si="7"/>
        <v>0</v>
      </c>
      <c r="P95" s="9">
        <f t="shared" si="8"/>
        <v>0</v>
      </c>
      <c r="Q95" s="10">
        <f t="shared" si="9"/>
        <v>0</v>
      </c>
      <c r="R95" s="17">
        <f t="shared" si="10"/>
        <v>0</v>
      </c>
      <c r="S95" s="9"/>
      <c r="T95" s="69">
        <f t="shared" si="11"/>
        <v>0</v>
      </c>
      <c r="V95" s="70"/>
      <c r="AB95" s="10"/>
      <c r="AL95" s="10"/>
      <c r="AM95" s="10"/>
      <c r="AN95" s="10"/>
      <c r="AO95" s="10"/>
      <c r="AP95" s="10"/>
      <c r="AQ95" s="10"/>
      <c r="AR95" s="10"/>
      <c r="AS95" s="10"/>
      <c r="AT95" s="10"/>
      <c r="AU95" s="10"/>
      <c r="AV95" s="10"/>
      <c r="AW95" s="10"/>
      <c r="AX95" s="10"/>
      <c r="AY95" s="10"/>
    </row>
    <row r="96" spans="1:51" x14ac:dyDescent="0.3">
      <c r="A96" s="62">
        <v>77</v>
      </c>
      <c r="B96" s="752">
        <v>7000024356</v>
      </c>
      <c r="C96" s="753">
        <v>760</v>
      </c>
      <c r="D96" s="752" t="s">
        <v>324</v>
      </c>
      <c r="E96" s="752">
        <v>1000026315</v>
      </c>
      <c r="F96" s="753">
        <v>85389000</v>
      </c>
      <c r="G96" s="63"/>
      <c r="H96" s="64">
        <v>0.18</v>
      </c>
      <c r="I96" s="65"/>
      <c r="J96" s="752" t="s">
        <v>526</v>
      </c>
      <c r="K96" s="753" t="s">
        <v>37</v>
      </c>
      <c r="L96" s="753">
        <v>840</v>
      </c>
      <c r="M96" s="66"/>
      <c r="N96" s="67" t="str">
        <f t="shared" si="6"/>
        <v>Included</v>
      </c>
      <c r="O96" s="68">
        <f t="shared" si="7"/>
        <v>0</v>
      </c>
      <c r="P96" s="9">
        <f t="shared" si="8"/>
        <v>0</v>
      </c>
      <c r="Q96" s="10">
        <f t="shared" si="9"/>
        <v>0</v>
      </c>
      <c r="R96" s="17">
        <f t="shared" si="10"/>
        <v>0</v>
      </c>
      <c r="S96" s="9"/>
      <c r="T96" s="69">
        <f t="shared" si="11"/>
        <v>0</v>
      </c>
      <c r="V96" s="70"/>
      <c r="AB96" s="10"/>
      <c r="AL96" s="10"/>
      <c r="AM96" s="10"/>
      <c r="AN96" s="10"/>
      <c r="AO96" s="10"/>
      <c r="AP96" s="10"/>
      <c r="AQ96" s="10"/>
      <c r="AR96" s="10"/>
      <c r="AS96" s="10"/>
      <c r="AT96" s="10"/>
      <c r="AU96" s="10"/>
      <c r="AV96" s="10"/>
      <c r="AW96" s="10"/>
      <c r="AX96" s="10"/>
      <c r="AY96" s="10"/>
    </row>
    <row r="97" spans="1:51" x14ac:dyDescent="0.3">
      <c r="A97" s="62">
        <v>78</v>
      </c>
      <c r="B97" s="752">
        <v>7000024356</v>
      </c>
      <c r="C97" s="753">
        <v>770</v>
      </c>
      <c r="D97" s="752" t="s">
        <v>324</v>
      </c>
      <c r="E97" s="752">
        <v>1000063028</v>
      </c>
      <c r="F97" s="753">
        <v>85238020</v>
      </c>
      <c r="G97" s="63"/>
      <c r="H97" s="64">
        <v>0.18</v>
      </c>
      <c r="I97" s="65"/>
      <c r="J97" s="752" t="s">
        <v>387</v>
      </c>
      <c r="K97" s="753" t="s">
        <v>34</v>
      </c>
      <c r="L97" s="753">
        <v>1</v>
      </c>
      <c r="M97" s="66"/>
      <c r="N97" s="67" t="str">
        <f t="shared" si="6"/>
        <v>Included</v>
      </c>
      <c r="O97" s="68">
        <f t="shared" si="7"/>
        <v>0</v>
      </c>
      <c r="P97" s="9">
        <f t="shared" si="8"/>
        <v>0</v>
      </c>
      <c r="Q97" s="10">
        <f t="shared" si="9"/>
        <v>0</v>
      </c>
      <c r="R97" s="17">
        <f t="shared" si="10"/>
        <v>0</v>
      </c>
      <c r="S97" s="9"/>
      <c r="T97" s="69">
        <f t="shared" si="11"/>
        <v>0</v>
      </c>
      <c r="V97" s="70"/>
      <c r="AB97" s="10"/>
      <c r="AL97" s="10"/>
      <c r="AM97" s="10"/>
      <c r="AN97" s="10"/>
      <c r="AO97" s="10"/>
      <c r="AP97" s="10"/>
      <c r="AQ97" s="10"/>
      <c r="AR97" s="10"/>
      <c r="AS97" s="10"/>
      <c r="AT97" s="10"/>
      <c r="AU97" s="10"/>
      <c r="AV97" s="10"/>
      <c r="AW97" s="10"/>
      <c r="AX97" s="10"/>
      <c r="AY97" s="10"/>
    </row>
    <row r="98" spans="1:51" x14ac:dyDescent="0.3">
      <c r="A98" s="62">
        <v>79</v>
      </c>
      <c r="B98" s="752">
        <v>7000024356</v>
      </c>
      <c r="C98" s="753">
        <v>780</v>
      </c>
      <c r="D98" s="752" t="s">
        <v>324</v>
      </c>
      <c r="E98" s="752">
        <v>1000006784</v>
      </c>
      <c r="F98" s="753">
        <v>85238020</v>
      </c>
      <c r="G98" s="63"/>
      <c r="H98" s="64">
        <v>0.18</v>
      </c>
      <c r="I98" s="65"/>
      <c r="J98" s="752" t="s">
        <v>35</v>
      </c>
      <c r="K98" s="753" t="s">
        <v>34</v>
      </c>
      <c r="L98" s="753">
        <v>1</v>
      </c>
      <c r="M98" s="66"/>
      <c r="N98" s="67" t="str">
        <f t="shared" si="6"/>
        <v>Included</v>
      </c>
      <c r="O98" s="68">
        <f t="shared" si="7"/>
        <v>0</v>
      </c>
      <c r="P98" s="9">
        <f t="shared" si="8"/>
        <v>0</v>
      </c>
      <c r="Q98" s="10">
        <f t="shared" si="9"/>
        <v>0</v>
      </c>
      <c r="R98" s="17">
        <f t="shared" si="10"/>
        <v>0</v>
      </c>
      <c r="S98" s="9"/>
      <c r="T98" s="69">
        <f t="shared" si="11"/>
        <v>0</v>
      </c>
      <c r="V98" s="70"/>
      <c r="AB98" s="10"/>
      <c r="AL98" s="10"/>
      <c r="AM98" s="10"/>
      <c r="AN98" s="10"/>
      <c r="AO98" s="10"/>
      <c r="AP98" s="10"/>
      <c r="AQ98" s="10"/>
      <c r="AR98" s="10"/>
      <c r="AS98" s="10"/>
      <c r="AT98" s="10"/>
      <c r="AU98" s="10"/>
      <c r="AV98" s="10"/>
      <c r="AW98" s="10"/>
      <c r="AX98" s="10"/>
      <c r="AY98" s="10"/>
    </row>
    <row r="99" spans="1:51" x14ac:dyDescent="0.3">
      <c r="A99" s="62">
        <v>80</v>
      </c>
      <c r="B99" s="752">
        <v>7000024356</v>
      </c>
      <c r="C99" s="753">
        <v>790</v>
      </c>
      <c r="D99" s="752" t="s">
        <v>324</v>
      </c>
      <c r="E99" s="752">
        <v>1000063022</v>
      </c>
      <c r="F99" s="753">
        <v>85238020</v>
      </c>
      <c r="G99" s="63"/>
      <c r="H99" s="64">
        <v>0.18</v>
      </c>
      <c r="I99" s="65"/>
      <c r="J99" s="752" t="s">
        <v>388</v>
      </c>
      <c r="K99" s="753" t="s">
        <v>34</v>
      </c>
      <c r="L99" s="753">
        <v>1</v>
      </c>
      <c r="M99" s="66"/>
      <c r="N99" s="67" t="str">
        <f t="shared" si="6"/>
        <v>Included</v>
      </c>
      <c r="O99" s="68">
        <f t="shared" si="7"/>
        <v>0</v>
      </c>
      <c r="P99" s="9">
        <f t="shared" si="8"/>
        <v>0</v>
      </c>
      <c r="Q99" s="10">
        <f t="shared" si="9"/>
        <v>0</v>
      </c>
      <c r="R99" s="17">
        <f t="shared" si="10"/>
        <v>0</v>
      </c>
      <c r="S99" s="9"/>
      <c r="T99" s="69">
        <f t="shared" si="11"/>
        <v>0</v>
      </c>
      <c r="V99" s="70"/>
      <c r="AB99" s="10"/>
      <c r="AL99" s="10"/>
      <c r="AM99" s="10"/>
      <c r="AN99" s="10"/>
      <c r="AO99" s="10"/>
      <c r="AP99" s="10"/>
      <c r="AQ99" s="10"/>
      <c r="AR99" s="10"/>
      <c r="AS99" s="10"/>
      <c r="AT99" s="10"/>
      <c r="AU99" s="10"/>
      <c r="AV99" s="10"/>
      <c r="AW99" s="10"/>
      <c r="AX99" s="10"/>
      <c r="AY99" s="10"/>
    </row>
    <row r="100" spans="1:51" x14ac:dyDescent="0.3">
      <c r="A100" s="62">
        <v>81</v>
      </c>
      <c r="B100" s="752">
        <v>7000024356</v>
      </c>
      <c r="C100" s="753">
        <v>800</v>
      </c>
      <c r="D100" s="752" t="s">
        <v>324</v>
      </c>
      <c r="E100" s="752">
        <v>1000063049</v>
      </c>
      <c r="F100" s="753">
        <v>85389000</v>
      </c>
      <c r="G100" s="63"/>
      <c r="H100" s="64">
        <v>0.18</v>
      </c>
      <c r="I100" s="65"/>
      <c r="J100" s="752" t="s">
        <v>389</v>
      </c>
      <c r="K100" s="753" t="s">
        <v>34</v>
      </c>
      <c r="L100" s="753">
        <v>1</v>
      </c>
      <c r="M100" s="66"/>
      <c r="N100" s="67" t="str">
        <f t="shared" si="6"/>
        <v>Included</v>
      </c>
      <c r="O100" s="68">
        <f t="shared" si="7"/>
        <v>0</v>
      </c>
      <c r="P100" s="9">
        <f t="shared" si="8"/>
        <v>0</v>
      </c>
      <c r="Q100" s="10">
        <f t="shared" si="9"/>
        <v>0</v>
      </c>
      <c r="R100" s="17">
        <f t="shared" si="10"/>
        <v>0</v>
      </c>
      <c r="S100" s="9"/>
      <c r="T100" s="69">
        <f t="shared" si="11"/>
        <v>0</v>
      </c>
      <c r="V100" s="70"/>
      <c r="AB100" s="10"/>
      <c r="AL100" s="10"/>
      <c r="AM100" s="10"/>
      <c r="AN100" s="10"/>
      <c r="AO100" s="10"/>
      <c r="AP100" s="10"/>
      <c r="AQ100" s="10"/>
      <c r="AR100" s="10"/>
      <c r="AS100" s="10"/>
      <c r="AT100" s="10"/>
      <c r="AU100" s="10"/>
      <c r="AV100" s="10"/>
      <c r="AW100" s="10"/>
      <c r="AX100" s="10"/>
      <c r="AY100" s="10"/>
    </row>
    <row r="101" spans="1:51" x14ac:dyDescent="0.3">
      <c r="A101" s="62">
        <v>82</v>
      </c>
      <c r="B101" s="752">
        <v>7000024356</v>
      </c>
      <c r="C101" s="753">
        <v>810</v>
      </c>
      <c r="D101" s="752" t="s">
        <v>324</v>
      </c>
      <c r="E101" s="752">
        <v>1000063048</v>
      </c>
      <c r="F101" s="753">
        <v>85389000</v>
      </c>
      <c r="G101" s="63"/>
      <c r="H101" s="64">
        <v>0.18</v>
      </c>
      <c r="I101" s="65"/>
      <c r="J101" s="752" t="s">
        <v>390</v>
      </c>
      <c r="K101" s="753" t="s">
        <v>34</v>
      </c>
      <c r="L101" s="753">
        <v>1</v>
      </c>
      <c r="M101" s="66"/>
      <c r="N101" s="67" t="str">
        <f t="shared" si="6"/>
        <v>Included</v>
      </c>
      <c r="O101" s="68">
        <f t="shared" si="7"/>
        <v>0</v>
      </c>
      <c r="P101" s="9">
        <f t="shared" si="8"/>
        <v>0</v>
      </c>
      <c r="Q101" s="10">
        <f t="shared" si="9"/>
        <v>0</v>
      </c>
      <c r="R101" s="17">
        <f t="shared" si="10"/>
        <v>0</v>
      </c>
      <c r="S101" s="9"/>
      <c r="T101" s="69">
        <f t="shared" si="11"/>
        <v>0</v>
      </c>
      <c r="V101" s="70"/>
      <c r="AB101" s="10"/>
      <c r="AL101" s="10"/>
      <c r="AM101" s="10"/>
      <c r="AN101" s="10"/>
      <c r="AO101" s="10"/>
      <c r="AP101" s="10"/>
      <c r="AQ101" s="10"/>
      <c r="AR101" s="10"/>
      <c r="AS101" s="10"/>
      <c r="AT101" s="10"/>
      <c r="AU101" s="10"/>
      <c r="AV101" s="10"/>
      <c r="AW101" s="10"/>
      <c r="AX101" s="10"/>
      <c r="AY101" s="10"/>
    </row>
    <row r="102" spans="1:51" x14ac:dyDescent="0.3">
      <c r="A102" s="62">
        <v>83</v>
      </c>
      <c r="B102" s="752">
        <v>7000024356</v>
      </c>
      <c r="C102" s="753">
        <v>820</v>
      </c>
      <c r="D102" s="752" t="s">
        <v>324</v>
      </c>
      <c r="E102" s="752">
        <v>1000017495</v>
      </c>
      <c r="F102" s="753">
        <v>85238020</v>
      </c>
      <c r="G102" s="63"/>
      <c r="H102" s="64">
        <v>0.18</v>
      </c>
      <c r="I102" s="65"/>
      <c r="J102" s="752" t="s">
        <v>391</v>
      </c>
      <c r="K102" s="753" t="s">
        <v>34</v>
      </c>
      <c r="L102" s="753">
        <v>1</v>
      </c>
      <c r="M102" s="66"/>
      <c r="N102" s="67" t="str">
        <f t="shared" si="6"/>
        <v>Included</v>
      </c>
      <c r="O102" s="68">
        <f t="shared" si="7"/>
        <v>0</v>
      </c>
      <c r="P102" s="9">
        <f t="shared" si="8"/>
        <v>0</v>
      </c>
      <c r="Q102" s="10">
        <f t="shared" si="9"/>
        <v>0</v>
      </c>
      <c r="R102" s="17">
        <f t="shared" si="10"/>
        <v>0</v>
      </c>
      <c r="S102" s="9"/>
      <c r="T102" s="69">
        <f t="shared" si="11"/>
        <v>0</v>
      </c>
      <c r="V102" s="70"/>
      <c r="AB102" s="10"/>
      <c r="AL102" s="10"/>
      <c r="AM102" s="10"/>
      <c r="AN102" s="10"/>
      <c r="AO102" s="10"/>
      <c r="AP102" s="10"/>
      <c r="AQ102" s="10"/>
      <c r="AR102" s="10"/>
      <c r="AS102" s="10"/>
      <c r="AT102" s="10"/>
      <c r="AU102" s="10"/>
      <c r="AV102" s="10"/>
      <c r="AW102" s="10"/>
      <c r="AX102" s="10"/>
      <c r="AY102" s="10"/>
    </row>
    <row r="103" spans="1:51" ht="21.75" customHeight="1" x14ac:dyDescent="0.3">
      <c r="A103" s="58" t="s">
        <v>609</v>
      </c>
      <c r="B103" s="756" t="s">
        <v>610</v>
      </c>
      <c r="C103" s="756"/>
      <c r="D103" s="60"/>
      <c r="E103" s="60"/>
      <c r="F103" s="60"/>
      <c r="G103" s="60"/>
      <c r="H103" s="60"/>
      <c r="I103" s="60"/>
      <c r="J103" s="60"/>
      <c r="K103" s="60"/>
      <c r="L103" s="60"/>
      <c r="M103" s="60"/>
      <c r="N103" s="60"/>
      <c r="O103" s="61"/>
      <c r="P103" s="44"/>
      <c r="Q103" s="44"/>
      <c r="R103" s="44"/>
      <c r="S103" s="45"/>
      <c r="T103" s="69">
        <f t="shared" si="11"/>
        <v>0</v>
      </c>
      <c r="U103" s="46"/>
      <c r="V103" s="46"/>
      <c r="W103" s="46"/>
      <c r="AA103" s="11"/>
      <c r="AI103" s="34"/>
    </row>
    <row r="104" spans="1:51" x14ac:dyDescent="0.3">
      <c r="A104" s="62">
        <v>84</v>
      </c>
      <c r="B104" s="752">
        <v>7000024356</v>
      </c>
      <c r="C104" s="753">
        <v>870</v>
      </c>
      <c r="D104" s="752" t="s">
        <v>322</v>
      </c>
      <c r="E104" s="752">
        <v>1000064782</v>
      </c>
      <c r="F104" s="753">
        <v>85176930</v>
      </c>
      <c r="G104" s="63"/>
      <c r="H104" s="64">
        <v>0.18</v>
      </c>
      <c r="I104" s="65"/>
      <c r="J104" s="752" t="s">
        <v>325</v>
      </c>
      <c r="K104" s="753" t="s">
        <v>37</v>
      </c>
      <c r="L104" s="753">
        <v>4</v>
      </c>
      <c r="M104" s="66"/>
      <c r="N104" s="67" t="str">
        <f t="shared" si="6"/>
        <v>Included</v>
      </c>
      <c r="O104" s="68">
        <f t="shared" si="7"/>
        <v>0</v>
      </c>
      <c r="P104" s="9">
        <f t="shared" si="8"/>
        <v>0</v>
      </c>
      <c r="Q104" s="10">
        <f t="shared" si="9"/>
        <v>0</v>
      </c>
      <c r="R104" s="17">
        <f t="shared" si="10"/>
        <v>0</v>
      </c>
      <c r="S104" s="9"/>
      <c r="T104" s="69">
        <f t="shared" si="11"/>
        <v>0</v>
      </c>
      <c r="V104" s="70"/>
      <c r="AB104" s="10"/>
      <c r="AL104" s="10"/>
      <c r="AM104" s="10"/>
      <c r="AN104" s="10"/>
      <c r="AO104" s="10"/>
      <c r="AP104" s="10"/>
      <c r="AQ104" s="10"/>
      <c r="AR104" s="10"/>
      <c r="AS104" s="10"/>
      <c r="AT104" s="10"/>
      <c r="AU104" s="10"/>
      <c r="AV104" s="10"/>
      <c r="AW104" s="10"/>
      <c r="AX104" s="10"/>
      <c r="AY104" s="10"/>
    </row>
    <row r="105" spans="1:51" x14ac:dyDescent="0.3">
      <c r="A105" s="62">
        <v>85</v>
      </c>
      <c r="B105" s="752">
        <v>7000024356</v>
      </c>
      <c r="C105" s="753">
        <v>880</v>
      </c>
      <c r="D105" s="752" t="s">
        <v>322</v>
      </c>
      <c r="E105" s="752">
        <v>1000063031</v>
      </c>
      <c r="F105" s="753">
        <v>85389000</v>
      </c>
      <c r="G105" s="63"/>
      <c r="H105" s="64">
        <v>0.18</v>
      </c>
      <c r="I105" s="65"/>
      <c r="J105" s="752" t="s">
        <v>326</v>
      </c>
      <c r="K105" s="753" t="s">
        <v>37</v>
      </c>
      <c r="L105" s="753">
        <v>24</v>
      </c>
      <c r="M105" s="66"/>
      <c r="N105" s="67" t="str">
        <f t="shared" si="6"/>
        <v>Included</v>
      </c>
      <c r="O105" s="68">
        <f t="shared" si="7"/>
        <v>0</v>
      </c>
      <c r="P105" s="9">
        <f t="shared" si="8"/>
        <v>0</v>
      </c>
      <c r="Q105" s="10">
        <f t="shared" si="9"/>
        <v>0</v>
      </c>
      <c r="R105" s="17">
        <f t="shared" si="10"/>
        <v>0</v>
      </c>
      <c r="S105" s="9"/>
      <c r="T105" s="69">
        <f t="shared" si="11"/>
        <v>0</v>
      </c>
      <c r="V105" s="70"/>
      <c r="AB105" s="10"/>
      <c r="AL105" s="10"/>
      <c r="AM105" s="10"/>
      <c r="AN105" s="10"/>
      <c r="AO105" s="10"/>
      <c r="AP105" s="10"/>
      <c r="AQ105" s="10"/>
      <c r="AR105" s="10"/>
      <c r="AS105" s="10"/>
      <c r="AT105" s="10"/>
      <c r="AU105" s="10"/>
      <c r="AV105" s="10"/>
      <c r="AW105" s="10"/>
      <c r="AX105" s="10"/>
      <c r="AY105" s="10"/>
    </row>
    <row r="106" spans="1:51" x14ac:dyDescent="0.3">
      <c r="A106" s="62">
        <v>86</v>
      </c>
      <c r="B106" s="752">
        <v>7000024356</v>
      </c>
      <c r="C106" s="753">
        <v>890</v>
      </c>
      <c r="D106" s="752" t="s">
        <v>322</v>
      </c>
      <c r="E106" s="752">
        <v>1000063032</v>
      </c>
      <c r="F106" s="753">
        <v>85389000</v>
      </c>
      <c r="G106" s="63"/>
      <c r="H106" s="64">
        <v>0.18</v>
      </c>
      <c r="I106" s="65"/>
      <c r="J106" s="752" t="s">
        <v>327</v>
      </c>
      <c r="K106" s="753" t="s">
        <v>37</v>
      </c>
      <c r="L106" s="753">
        <v>4</v>
      </c>
      <c r="M106" s="66"/>
      <c r="N106" s="67" t="str">
        <f t="shared" si="6"/>
        <v>Included</v>
      </c>
      <c r="O106" s="68">
        <f t="shared" si="7"/>
        <v>0</v>
      </c>
      <c r="P106" s="9">
        <f t="shared" si="8"/>
        <v>0</v>
      </c>
      <c r="Q106" s="10">
        <f t="shared" si="9"/>
        <v>0</v>
      </c>
      <c r="R106" s="17">
        <f t="shared" si="10"/>
        <v>0</v>
      </c>
      <c r="S106" s="9"/>
      <c r="T106" s="69">
        <f t="shared" si="11"/>
        <v>0</v>
      </c>
      <c r="V106" s="70"/>
      <c r="AB106" s="10"/>
      <c r="AL106" s="10"/>
      <c r="AM106" s="10"/>
      <c r="AN106" s="10"/>
      <c r="AO106" s="10"/>
      <c r="AP106" s="10"/>
      <c r="AQ106" s="10"/>
      <c r="AR106" s="10"/>
      <c r="AS106" s="10"/>
      <c r="AT106" s="10"/>
      <c r="AU106" s="10"/>
      <c r="AV106" s="10"/>
      <c r="AW106" s="10"/>
      <c r="AX106" s="10"/>
      <c r="AY106" s="10"/>
    </row>
    <row r="107" spans="1:51" x14ac:dyDescent="0.3">
      <c r="A107" s="62">
        <v>87</v>
      </c>
      <c r="B107" s="752">
        <v>7000024356</v>
      </c>
      <c r="C107" s="753">
        <v>900</v>
      </c>
      <c r="D107" s="752" t="s">
        <v>322</v>
      </c>
      <c r="E107" s="752">
        <v>1000063024</v>
      </c>
      <c r="F107" s="753">
        <v>85389000</v>
      </c>
      <c r="G107" s="63"/>
      <c r="H107" s="64">
        <v>0.18</v>
      </c>
      <c r="I107" s="65"/>
      <c r="J107" s="752" t="s">
        <v>328</v>
      </c>
      <c r="K107" s="753" t="s">
        <v>37</v>
      </c>
      <c r="L107" s="753">
        <v>2</v>
      </c>
      <c r="M107" s="66"/>
      <c r="N107" s="67" t="str">
        <f t="shared" si="6"/>
        <v>Included</v>
      </c>
      <c r="O107" s="68">
        <f t="shared" si="7"/>
        <v>0</v>
      </c>
      <c r="P107" s="9">
        <f t="shared" si="8"/>
        <v>0</v>
      </c>
      <c r="Q107" s="10">
        <f t="shared" si="9"/>
        <v>0</v>
      </c>
      <c r="R107" s="17">
        <f t="shared" si="10"/>
        <v>0</v>
      </c>
      <c r="S107" s="9"/>
      <c r="T107" s="69">
        <f t="shared" si="11"/>
        <v>0</v>
      </c>
      <c r="V107" s="70"/>
      <c r="AB107" s="10"/>
      <c r="AL107" s="10"/>
      <c r="AM107" s="10"/>
      <c r="AN107" s="10"/>
      <c r="AO107" s="10"/>
      <c r="AP107" s="10"/>
      <c r="AQ107" s="10"/>
      <c r="AR107" s="10"/>
      <c r="AS107" s="10"/>
      <c r="AT107" s="10"/>
      <c r="AU107" s="10"/>
      <c r="AV107" s="10"/>
      <c r="AW107" s="10"/>
      <c r="AX107" s="10"/>
      <c r="AY107" s="10"/>
    </row>
    <row r="108" spans="1:51" x14ac:dyDescent="0.3">
      <c r="A108" s="62">
        <v>88</v>
      </c>
      <c r="B108" s="752">
        <v>7000024356</v>
      </c>
      <c r="C108" s="753">
        <v>910</v>
      </c>
      <c r="D108" s="752" t="s">
        <v>322</v>
      </c>
      <c r="E108" s="752">
        <v>1000063025</v>
      </c>
      <c r="F108" s="753">
        <v>85389000</v>
      </c>
      <c r="G108" s="63"/>
      <c r="H108" s="64">
        <v>0.18</v>
      </c>
      <c r="I108" s="65"/>
      <c r="J108" s="752" t="s">
        <v>329</v>
      </c>
      <c r="K108" s="753" t="s">
        <v>37</v>
      </c>
      <c r="L108" s="753">
        <v>2</v>
      </c>
      <c r="M108" s="66"/>
      <c r="N108" s="67" t="str">
        <f t="shared" si="6"/>
        <v>Included</v>
      </c>
      <c r="O108" s="68">
        <f t="shared" si="7"/>
        <v>0</v>
      </c>
      <c r="P108" s="9">
        <f t="shared" si="8"/>
        <v>0</v>
      </c>
      <c r="Q108" s="10">
        <f t="shared" si="9"/>
        <v>0</v>
      </c>
      <c r="R108" s="17">
        <f t="shared" si="10"/>
        <v>0</v>
      </c>
      <c r="S108" s="9"/>
      <c r="T108" s="69">
        <f t="shared" si="11"/>
        <v>0</v>
      </c>
      <c r="V108" s="70"/>
      <c r="AB108" s="10"/>
      <c r="AL108" s="10"/>
      <c r="AM108" s="10"/>
      <c r="AN108" s="10"/>
      <c r="AO108" s="10"/>
      <c r="AP108" s="10"/>
      <c r="AQ108" s="10"/>
      <c r="AR108" s="10"/>
      <c r="AS108" s="10"/>
      <c r="AT108" s="10"/>
      <c r="AU108" s="10"/>
      <c r="AV108" s="10"/>
      <c r="AW108" s="10"/>
      <c r="AX108" s="10"/>
      <c r="AY108" s="10"/>
    </row>
    <row r="109" spans="1:51" x14ac:dyDescent="0.3">
      <c r="A109" s="62">
        <v>89</v>
      </c>
      <c r="B109" s="752">
        <v>7000024356</v>
      </c>
      <c r="C109" s="753">
        <v>920</v>
      </c>
      <c r="D109" s="752" t="s">
        <v>322</v>
      </c>
      <c r="E109" s="752">
        <v>1000063026</v>
      </c>
      <c r="F109" s="753">
        <v>85389000</v>
      </c>
      <c r="G109" s="63"/>
      <c r="H109" s="64">
        <v>0.18</v>
      </c>
      <c r="I109" s="65"/>
      <c r="J109" s="752" t="s">
        <v>330</v>
      </c>
      <c r="K109" s="753" t="s">
        <v>37</v>
      </c>
      <c r="L109" s="753">
        <v>2</v>
      </c>
      <c r="M109" s="66"/>
      <c r="N109" s="67" t="str">
        <f t="shared" si="6"/>
        <v>Included</v>
      </c>
      <c r="O109" s="68">
        <f t="shared" si="7"/>
        <v>0</v>
      </c>
      <c r="P109" s="9">
        <f t="shared" si="8"/>
        <v>0</v>
      </c>
      <c r="Q109" s="10">
        <f t="shared" si="9"/>
        <v>0</v>
      </c>
      <c r="R109" s="17">
        <f t="shared" si="10"/>
        <v>0</v>
      </c>
      <c r="S109" s="9"/>
      <c r="T109" s="69">
        <f t="shared" si="11"/>
        <v>0</v>
      </c>
      <c r="V109" s="70"/>
      <c r="AB109" s="10"/>
      <c r="AL109" s="10"/>
      <c r="AM109" s="10"/>
      <c r="AN109" s="10"/>
      <c r="AO109" s="10"/>
      <c r="AP109" s="10"/>
      <c r="AQ109" s="10"/>
      <c r="AR109" s="10"/>
      <c r="AS109" s="10"/>
      <c r="AT109" s="10"/>
      <c r="AU109" s="10"/>
      <c r="AV109" s="10"/>
      <c r="AW109" s="10"/>
      <c r="AX109" s="10"/>
      <c r="AY109" s="10"/>
    </row>
    <row r="110" spans="1:51" x14ac:dyDescent="0.3">
      <c r="A110" s="62">
        <v>90</v>
      </c>
      <c r="B110" s="752">
        <v>7000024356</v>
      </c>
      <c r="C110" s="753">
        <v>930</v>
      </c>
      <c r="D110" s="752" t="s">
        <v>322</v>
      </c>
      <c r="E110" s="752">
        <v>1000063023</v>
      </c>
      <c r="F110" s="753">
        <v>85389000</v>
      </c>
      <c r="G110" s="63"/>
      <c r="H110" s="64">
        <v>0.18</v>
      </c>
      <c r="I110" s="65"/>
      <c r="J110" s="752" t="s">
        <v>331</v>
      </c>
      <c r="K110" s="753" t="s">
        <v>37</v>
      </c>
      <c r="L110" s="753">
        <v>2</v>
      </c>
      <c r="M110" s="66"/>
      <c r="N110" s="67" t="str">
        <f t="shared" si="6"/>
        <v>Included</v>
      </c>
      <c r="O110" s="68">
        <f t="shared" si="7"/>
        <v>0</v>
      </c>
      <c r="P110" s="9">
        <f t="shared" si="8"/>
        <v>0</v>
      </c>
      <c r="Q110" s="10">
        <f t="shared" si="9"/>
        <v>0</v>
      </c>
      <c r="R110" s="17">
        <f t="shared" si="10"/>
        <v>0</v>
      </c>
      <c r="S110" s="9"/>
      <c r="T110" s="69">
        <f t="shared" si="11"/>
        <v>0</v>
      </c>
      <c r="V110" s="70"/>
      <c r="AB110" s="10"/>
      <c r="AL110" s="10"/>
      <c r="AM110" s="10"/>
      <c r="AN110" s="10"/>
      <c r="AO110" s="10"/>
      <c r="AP110" s="10"/>
      <c r="AQ110" s="10"/>
      <c r="AR110" s="10"/>
      <c r="AS110" s="10"/>
      <c r="AT110" s="10"/>
      <c r="AU110" s="10"/>
      <c r="AV110" s="10"/>
      <c r="AW110" s="10"/>
      <c r="AX110" s="10"/>
      <c r="AY110" s="10"/>
    </row>
    <row r="111" spans="1:51" x14ac:dyDescent="0.3">
      <c r="A111" s="62">
        <v>91</v>
      </c>
      <c r="B111" s="752">
        <v>7000024356</v>
      </c>
      <c r="C111" s="753">
        <v>940</v>
      </c>
      <c r="D111" s="752" t="s">
        <v>322</v>
      </c>
      <c r="E111" s="752">
        <v>1000063251</v>
      </c>
      <c r="F111" s="753">
        <v>84715000</v>
      </c>
      <c r="G111" s="63"/>
      <c r="H111" s="64">
        <v>0.18</v>
      </c>
      <c r="I111" s="65"/>
      <c r="J111" s="752" t="s">
        <v>332</v>
      </c>
      <c r="K111" s="753" t="s">
        <v>37</v>
      </c>
      <c r="L111" s="753">
        <v>2</v>
      </c>
      <c r="M111" s="66"/>
      <c r="N111" s="67" t="str">
        <f t="shared" si="6"/>
        <v>Included</v>
      </c>
      <c r="O111" s="68">
        <f t="shared" si="7"/>
        <v>0</v>
      </c>
      <c r="P111" s="9">
        <f t="shared" si="8"/>
        <v>0</v>
      </c>
      <c r="Q111" s="10">
        <f t="shared" si="9"/>
        <v>0</v>
      </c>
      <c r="R111" s="17">
        <f t="shared" si="10"/>
        <v>0</v>
      </c>
      <c r="S111" s="9"/>
      <c r="T111" s="69">
        <f t="shared" si="11"/>
        <v>0</v>
      </c>
      <c r="V111" s="70"/>
      <c r="AB111" s="10"/>
      <c r="AL111" s="10"/>
      <c r="AM111" s="10"/>
      <c r="AN111" s="10"/>
      <c r="AO111" s="10"/>
      <c r="AP111" s="10"/>
      <c r="AQ111" s="10"/>
      <c r="AR111" s="10"/>
      <c r="AS111" s="10"/>
      <c r="AT111" s="10"/>
      <c r="AU111" s="10"/>
      <c r="AV111" s="10"/>
      <c r="AW111" s="10"/>
      <c r="AX111" s="10"/>
      <c r="AY111" s="10"/>
    </row>
    <row r="112" spans="1:51" x14ac:dyDescent="0.3">
      <c r="A112" s="62">
        <v>92</v>
      </c>
      <c r="B112" s="752">
        <v>7000024356</v>
      </c>
      <c r="C112" s="753">
        <v>950</v>
      </c>
      <c r="D112" s="752" t="s">
        <v>322</v>
      </c>
      <c r="E112" s="752">
        <v>1000063041</v>
      </c>
      <c r="F112" s="753">
        <v>84715000</v>
      </c>
      <c r="G112" s="63"/>
      <c r="H112" s="64">
        <v>0.18</v>
      </c>
      <c r="I112" s="65"/>
      <c r="J112" s="752" t="s">
        <v>333</v>
      </c>
      <c r="K112" s="753" t="s">
        <v>37</v>
      </c>
      <c r="L112" s="753">
        <v>2</v>
      </c>
      <c r="M112" s="66"/>
      <c r="N112" s="67" t="str">
        <f t="shared" si="6"/>
        <v>Included</v>
      </c>
      <c r="O112" s="68">
        <f t="shared" si="7"/>
        <v>0</v>
      </c>
      <c r="P112" s="9">
        <f t="shared" si="8"/>
        <v>0</v>
      </c>
      <c r="Q112" s="10">
        <f t="shared" si="9"/>
        <v>0</v>
      </c>
      <c r="R112" s="17">
        <f t="shared" si="10"/>
        <v>0</v>
      </c>
      <c r="S112" s="9"/>
      <c r="T112" s="69">
        <f t="shared" si="11"/>
        <v>0</v>
      </c>
      <c r="V112" s="70"/>
      <c r="AB112" s="10"/>
      <c r="AL112" s="10"/>
      <c r="AM112" s="10"/>
      <c r="AN112" s="10"/>
      <c r="AO112" s="10"/>
      <c r="AP112" s="10"/>
      <c r="AQ112" s="10"/>
      <c r="AR112" s="10"/>
      <c r="AS112" s="10"/>
      <c r="AT112" s="10"/>
      <c r="AU112" s="10"/>
      <c r="AV112" s="10"/>
      <c r="AW112" s="10"/>
      <c r="AX112" s="10"/>
      <c r="AY112" s="10"/>
    </row>
    <row r="113" spans="1:51" x14ac:dyDescent="0.3">
      <c r="A113" s="62">
        <v>93</v>
      </c>
      <c r="B113" s="752">
        <v>7000024356</v>
      </c>
      <c r="C113" s="753">
        <v>960</v>
      </c>
      <c r="D113" s="752" t="s">
        <v>322</v>
      </c>
      <c r="E113" s="752">
        <v>1000009307</v>
      </c>
      <c r="F113" s="753">
        <v>84715000</v>
      </c>
      <c r="G113" s="63"/>
      <c r="H113" s="64">
        <v>0.18</v>
      </c>
      <c r="I113" s="65"/>
      <c r="J113" s="752" t="s">
        <v>335</v>
      </c>
      <c r="K113" s="753" t="s">
        <v>37</v>
      </c>
      <c r="L113" s="753">
        <v>8</v>
      </c>
      <c r="M113" s="66"/>
      <c r="N113" s="67" t="str">
        <f t="shared" si="6"/>
        <v>Included</v>
      </c>
      <c r="O113" s="68">
        <f t="shared" si="7"/>
        <v>0</v>
      </c>
      <c r="P113" s="9">
        <f t="shared" si="8"/>
        <v>0</v>
      </c>
      <c r="Q113" s="10">
        <f t="shared" si="9"/>
        <v>0</v>
      </c>
      <c r="R113" s="17">
        <f t="shared" si="10"/>
        <v>0</v>
      </c>
      <c r="S113" s="9"/>
      <c r="T113" s="69">
        <f t="shared" si="11"/>
        <v>0</v>
      </c>
      <c r="V113" s="70"/>
      <c r="AB113" s="10"/>
      <c r="AL113" s="10"/>
      <c r="AM113" s="10"/>
      <c r="AN113" s="10"/>
      <c r="AO113" s="10"/>
      <c r="AP113" s="10"/>
      <c r="AQ113" s="10"/>
      <c r="AR113" s="10"/>
      <c r="AS113" s="10"/>
      <c r="AT113" s="10"/>
      <c r="AU113" s="10"/>
      <c r="AV113" s="10"/>
      <c r="AW113" s="10"/>
      <c r="AX113" s="10"/>
      <c r="AY113" s="10"/>
    </row>
    <row r="114" spans="1:51" x14ac:dyDescent="0.3">
      <c r="A114" s="62">
        <v>94</v>
      </c>
      <c r="B114" s="752">
        <v>7000024356</v>
      </c>
      <c r="C114" s="753">
        <v>970</v>
      </c>
      <c r="D114" s="752" t="s">
        <v>322</v>
      </c>
      <c r="E114" s="752">
        <v>1000010548</v>
      </c>
      <c r="F114" s="753">
        <v>84715000</v>
      </c>
      <c r="G114" s="63"/>
      <c r="H114" s="64">
        <v>0.18</v>
      </c>
      <c r="I114" s="65"/>
      <c r="J114" s="752" t="s">
        <v>513</v>
      </c>
      <c r="K114" s="753" t="s">
        <v>37</v>
      </c>
      <c r="L114" s="753">
        <v>1</v>
      </c>
      <c r="M114" s="66"/>
      <c r="N114" s="67" t="str">
        <f t="shared" si="6"/>
        <v>Included</v>
      </c>
      <c r="O114" s="68">
        <f t="shared" si="7"/>
        <v>0</v>
      </c>
      <c r="P114" s="9">
        <f t="shared" si="8"/>
        <v>0</v>
      </c>
      <c r="Q114" s="10">
        <f t="shared" si="9"/>
        <v>0</v>
      </c>
      <c r="R114" s="17">
        <f t="shared" si="10"/>
        <v>0</v>
      </c>
      <c r="S114" s="9"/>
      <c r="T114" s="69">
        <f t="shared" si="11"/>
        <v>0</v>
      </c>
      <c r="V114" s="70"/>
      <c r="AB114" s="10"/>
      <c r="AL114" s="10"/>
      <c r="AM114" s="10"/>
      <c r="AN114" s="10"/>
      <c r="AO114" s="10"/>
      <c r="AP114" s="10"/>
      <c r="AQ114" s="10"/>
      <c r="AR114" s="10"/>
      <c r="AS114" s="10"/>
      <c r="AT114" s="10"/>
      <c r="AU114" s="10"/>
      <c r="AV114" s="10"/>
      <c r="AW114" s="10"/>
      <c r="AX114" s="10"/>
      <c r="AY114" s="10"/>
    </row>
    <row r="115" spans="1:51" x14ac:dyDescent="0.3">
      <c r="A115" s="62">
        <v>95</v>
      </c>
      <c r="B115" s="752">
        <v>7000024356</v>
      </c>
      <c r="C115" s="753">
        <v>980</v>
      </c>
      <c r="D115" s="752" t="s">
        <v>322</v>
      </c>
      <c r="E115" s="752">
        <v>1000026352</v>
      </c>
      <c r="F115" s="753">
        <v>85389000</v>
      </c>
      <c r="G115" s="63"/>
      <c r="H115" s="64">
        <v>0.18</v>
      </c>
      <c r="I115" s="65"/>
      <c r="J115" s="752" t="s">
        <v>337</v>
      </c>
      <c r="K115" s="753" t="s">
        <v>37</v>
      </c>
      <c r="L115" s="753">
        <v>1</v>
      </c>
      <c r="M115" s="66"/>
      <c r="N115" s="67" t="str">
        <f t="shared" si="6"/>
        <v>Included</v>
      </c>
      <c r="O115" s="68">
        <f t="shared" si="7"/>
        <v>0</v>
      </c>
      <c r="P115" s="9">
        <f t="shared" si="8"/>
        <v>0</v>
      </c>
      <c r="Q115" s="10">
        <f t="shared" si="9"/>
        <v>0</v>
      </c>
      <c r="R115" s="17">
        <f t="shared" si="10"/>
        <v>0</v>
      </c>
      <c r="S115" s="9"/>
      <c r="T115" s="69">
        <f t="shared" si="11"/>
        <v>0</v>
      </c>
      <c r="V115" s="70"/>
      <c r="AB115" s="10"/>
      <c r="AL115" s="10"/>
      <c r="AM115" s="10"/>
      <c r="AN115" s="10"/>
      <c r="AO115" s="10"/>
      <c r="AP115" s="10"/>
      <c r="AQ115" s="10"/>
      <c r="AR115" s="10"/>
      <c r="AS115" s="10"/>
      <c r="AT115" s="10"/>
      <c r="AU115" s="10"/>
      <c r="AV115" s="10"/>
      <c r="AW115" s="10"/>
      <c r="AX115" s="10"/>
      <c r="AY115" s="10"/>
    </row>
    <row r="116" spans="1:51" x14ac:dyDescent="0.3">
      <c r="A116" s="62">
        <v>96</v>
      </c>
      <c r="B116" s="752">
        <v>7000024356</v>
      </c>
      <c r="C116" s="753">
        <v>990</v>
      </c>
      <c r="D116" s="752" t="s">
        <v>322</v>
      </c>
      <c r="E116" s="752">
        <v>1000015824</v>
      </c>
      <c r="F116" s="753">
        <v>84715000</v>
      </c>
      <c r="G116" s="63"/>
      <c r="H116" s="64">
        <v>0.18</v>
      </c>
      <c r="I116" s="65"/>
      <c r="J116" s="752" t="s">
        <v>338</v>
      </c>
      <c r="K116" s="753" t="s">
        <v>37</v>
      </c>
      <c r="L116" s="753">
        <v>1</v>
      </c>
      <c r="M116" s="66"/>
      <c r="N116" s="67" t="str">
        <f t="shared" si="6"/>
        <v>Included</v>
      </c>
      <c r="O116" s="68">
        <f t="shared" si="7"/>
        <v>0</v>
      </c>
      <c r="P116" s="9">
        <f t="shared" si="8"/>
        <v>0</v>
      </c>
      <c r="Q116" s="10">
        <f t="shared" si="9"/>
        <v>0</v>
      </c>
      <c r="R116" s="17">
        <f t="shared" si="10"/>
        <v>0</v>
      </c>
      <c r="S116" s="9"/>
      <c r="T116" s="69">
        <f t="shared" si="11"/>
        <v>0</v>
      </c>
      <c r="V116" s="70"/>
      <c r="AB116" s="10"/>
      <c r="AL116" s="10"/>
      <c r="AM116" s="10"/>
      <c r="AN116" s="10"/>
      <c r="AO116" s="10"/>
      <c r="AP116" s="10"/>
      <c r="AQ116" s="10"/>
      <c r="AR116" s="10"/>
      <c r="AS116" s="10"/>
      <c r="AT116" s="10"/>
      <c r="AU116" s="10"/>
      <c r="AV116" s="10"/>
      <c r="AW116" s="10"/>
      <c r="AX116" s="10"/>
      <c r="AY116" s="10"/>
    </row>
    <row r="117" spans="1:51" x14ac:dyDescent="0.3">
      <c r="A117" s="62">
        <v>97</v>
      </c>
      <c r="B117" s="752">
        <v>7000024356</v>
      </c>
      <c r="C117" s="753">
        <v>1000</v>
      </c>
      <c r="D117" s="752" t="s">
        <v>322</v>
      </c>
      <c r="E117" s="752">
        <v>1000026306</v>
      </c>
      <c r="F117" s="753">
        <v>85389000</v>
      </c>
      <c r="G117" s="63"/>
      <c r="H117" s="64">
        <v>0.18</v>
      </c>
      <c r="I117" s="65"/>
      <c r="J117" s="752" t="s">
        <v>339</v>
      </c>
      <c r="K117" s="753" t="s">
        <v>37</v>
      </c>
      <c r="L117" s="753">
        <v>1</v>
      </c>
      <c r="M117" s="66"/>
      <c r="N117" s="67" t="str">
        <f t="shared" si="6"/>
        <v>Included</v>
      </c>
      <c r="O117" s="68">
        <f t="shared" si="7"/>
        <v>0</v>
      </c>
      <c r="P117" s="9">
        <f t="shared" si="8"/>
        <v>0</v>
      </c>
      <c r="Q117" s="10">
        <f t="shared" si="9"/>
        <v>0</v>
      </c>
      <c r="R117" s="17">
        <f t="shared" si="10"/>
        <v>0</v>
      </c>
      <c r="S117" s="9"/>
      <c r="T117" s="69">
        <f t="shared" si="11"/>
        <v>0</v>
      </c>
      <c r="V117" s="70"/>
      <c r="AB117" s="10"/>
      <c r="AL117" s="10"/>
      <c r="AM117" s="10"/>
      <c r="AN117" s="10"/>
      <c r="AO117" s="10"/>
      <c r="AP117" s="10"/>
      <c r="AQ117" s="10"/>
      <c r="AR117" s="10"/>
      <c r="AS117" s="10"/>
      <c r="AT117" s="10"/>
      <c r="AU117" s="10"/>
      <c r="AV117" s="10"/>
      <c r="AW117" s="10"/>
      <c r="AX117" s="10"/>
      <c r="AY117" s="10"/>
    </row>
    <row r="118" spans="1:51" x14ac:dyDescent="0.3">
      <c r="A118" s="62">
        <v>98</v>
      </c>
      <c r="B118" s="752">
        <v>7000024356</v>
      </c>
      <c r="C118" s="753">
        <v>1010</v>
      </c>
      <c r="D118" s="752" t="s">
        <v>322</v>
      </c>
      <c r="E118" s="752">
        <v>1000015807</v>
      </c>
      <c r="F118" s="753">
        <v>84717090</v>
      </c>
      <c r="G118" s="63"/>
      <c r="H118" s="64">
        <v>0.18</v>
      </c>
      <c r="I118" s="65"/>
      <c r="J118" s="752" t="s">
        <v>340</v>
      </c>
      <c r="K118" s="753" t="s">
        <v>37</v>
      </c>
      <c r="L118" s="753">
        <v>1</v>
      </c>
      <c r="M118" s="66"/>
      <c r="N118" s="67" t="str">
        <f t="shared" si="6"/>
        <v>Included</v>
      </c>
      <c r="O118" s="68">
        <f t="shared" si="7"/>
        <v>0</v>
      </c>
      <c r="P118" s="9">
        <f t="shared" si="8"/>
        <v>0</v>
      </c>
      <c r="Q118" s="10">
        <f t="shared" si="9"/>
        <v>0</v>
      </c>
      <c r="R118" s="17">
        <f t="shared" si="10"/>
        <v>0</v>
      </c>
      <c r="S118" s="9"/>
      <c r="T118" s="69">
        <f t="shared" si="11"/>
        <v>0</v>
      </c>
      <c r="V118" s="70"/>
      <c r="AB118" s="10"/>
      <c r="AL118" s="10"/>
      <c r="AM118" s="10"/>
      <c r="AN118" s="10"/>
      <c r="AO118" s="10"/>
      <c r="AP118" s="10"/>
      <c r="AQ118" s="10"/>
      <c r="AR118" s="10"/>
      <c r="AS118" s="10"/>
      <c r="AT118" s="10"/>
      <c r="AU118" s="10"/>
      <c r="AV118" s="10"/>
      <c r="AW118" s="10"/>
      <c r="AX118" s="10"/>
      <c r="AY118" s="10"/>
    </row>
    <row r="119" spans="1:51" x14ac:dyDescent="0.3">
      <c r="A119" s="62">
        <v>99</v>
      </c>
      <c r="B119" s="752">
        <v>7000024356</v>
      </c>
      <c r="C119" s="753">
        <v>1020</v>
      </c>
      <c r="D119" s="752" t="s">
        <v>322</v>
      </c>
      <c r="E119" s="752">
        <v>1000017494</v>
      </c>
      <c r="F119" s="753">
        <v>84715000</v>
      </c>
      <c r="G119" s="63"/>
      <c r="H119" s="64">
        <v>0.18</v>
      </c>
      <c r="I119" s="65"/>
      <c r="J119" s="752" t="s">
        <v>341</v>
      </c>
      <c r="K119" s="753" t="s">
        <v>37</v>
      </c>
      <c r="L119" s="753">
        <v>1</v>
      </c>
      <c r="M119" s="66"/>
      <c r="N119" s="67" t="str">
        <f t="shared" si="6"/>
        <v>Included</v>
      </c>
      <c r="O119" s="68">
        <f t="shared" si="7"/>
        <v>0</v>
      </c>
      <c r="P119" s="9">
        <f t="shared" si="8"/>
        <v>0</v>
      </c>
      <c r="Q119" s="10">
        <f t="shared" si="9"/>
        <v>0</v>
      </c>
      <c r="R119" s="17">
        <f t="shared" si="10"/>
        <v>0</v>
      </c>
      <c r="S119" s="9"/>
      <c r="T119" s="69">
        <f t="shared" si="11"/>
        <v>0</v>
      </c>
      <c r="V119" s="70"/>
      <c r="AB119" s="10"/>
      <c r="AL119" s="10"/>
      <c r="AM119" s="10"/>
      <c r="AN119" s="10"/>
      <c r="AO119" s="10"/>
      <c r="AP119" s="10"/>
      <c r="AQ119" s="10"/>
      <c r="AR119" s="10"/>
      <c r="AS119" s="10"/>
      <c r="AT119" s="10"/>
      <c r="AU119" s="10"/>
      <c r="AV119" s="10"/>
      <c r="AW119" s="10"/>
      <c r="AX119" s="10"/>
      <c r="AY119" s="10"/>
    </row>
    <row r="120" spans="1:51" x14ac:dyDescent="0.3">
      <c r="A120" s="62">
        <v>100</v>
      </c>
      <c r="B120" s="752">
        <v>7000024356</v>
      </c>
      <c r="C120" s="753">
        <v>1030</v>
      </c>
      <c r="D120" s="752" t="s">
        <v>322</v>
      </c>
      <c r="E120" s="752">
        <v>1000010546</v>
      </c>
      <c r="F120" s="753">
        <v>84715000</v>
      </c>
      <c r="G120" s="63"/>
      <c r="H120" s="64">
        <v>0.18</v>
      </c>
      <c r="I120" s="65"/>
      <c r="J120" s="752" t="s">
        <v>514</v>
      </c>
      <c r="K120" s="753" t="s">
        <v>37</v>
      </c>
      <c r="L120" s="753">
        <v>2</v>
      </c>
      <c r="M120" s="66"/>
      <c r="N120" s="67" t="str">
        <f t="shared" si="6"/>
        <v>Included</v>
      </c>
      <c r="O120" s="68">
        <f t="shared" si="7"/>
        <v>0</v>
      </c>
      <c r="P120" s="9">
        <f t="shared" si="8"/>
        <v>0</v>
      </c>
      <c r="Q120" s="10">
        <f t="shared" si="9"/>
        <v>0</v>
      </c>
      <c r="R120" s="17">
        <f t="shared" si="10"/>
        <v>0</v>
      </c>
      <c r="S120" s="9"/>
      <c r="T120" s="69">
        <f t="shared" si="11"/>
        <v>0</v>
      </c>
      <c r="V120" s="70"/>
      <c r="AB120" s="10"/>
      <c r="AL120" s="10"/>
      <c r="AM120" s="10"/>
      <c r="AN120" s="10"/>
      <c r="AO120" s="10"/>
      <c r="AP120" s="10"/>
      <c r="AQ120" s="10"/>
      <c r="AR120" s="10"/>
      <c r="AS120" s="10"/>
      <c r="AT120" s="10"/>
      <c r="AU120" s="10"/>
      <c r="AV120" s="10"/>
      <c r="AW120" s="10"/>
      <c r="AX120" s="10"/>
      <c r="AY120" s="10"/>
    </row>
    <row r="121" spans="1:51" x14ac:dyDescent="0.3">
      <c r="A121" s="62">
        <v>101</v>
      </c>
      <c r="B121" s="752">
        <v>7000024356</v>
      </c>
      <c r="C121" s="753">
        <v>1040</v>
      </c>
      <c r="D121" s="752" t="s">
        <v>322</v>
      </c>
      <c r="E121" s="752">
        <v>1000063029</v>
      </c>
      <c r="F121" s="753">
        <v>84715000</v>
      </c>
      <c r="G121" s="63"/>
      <c r="H121" s="64">
        <v>0.18</v>
      </c>
      <c r="I121" s="65"/>
      <c r="J121" s="752" t="s">
        <v>342</v>
      </c>
      <c r="K121" s="753" t="s">
        <v>37</v>
      </c>
      <c r="L121" s="753">
        <v>1</v>
      </c>
      <c r="M121" s="66"/>
      <c r="N121" s="67" t="str">
        <f t="shared" si="6"/>
        <v>Included</v>
      </c>
      <c r="O121" s="68">
        <f t="shared" si="7"/>
        <v>0</v>
      </c>
      <c r="P121" s="9">
        <f t="shared" si="8"/>
        <v>0</v>
      </c>
      <c r="Q121" s="10">
        <f t="shared" si="9"/>
        <v>0</v>
      </c>
      <c r="R121" s="17">
        <f t="shared" si="10"/>
        <v>0</v>
      </c>
      <c r="S121" s="9"/>
      <c r="T121" s="69">
        <f t="shared" si="11"/>
        <v>0</v>
      </c>
      <c r="V121" s="70"/>
      <c r="AB121" s="10"/>
      <c r="AL121" s="10"/>
      <c r="AM121" s="10"/>
      <c r="AN121" s="10"/>
      <c r="AO121" s="10"/>
      <c r="AP121" s="10"/>
      <c r="AQ121" s="10"/>
      <c r="AR121" s="10"/>
      <c r="AS121" s="10"/>
      <c r="AT121" s="10"/>
      <c r="AU121" s="10"/>
      <c r="AV121" s="10"/>
      <c r="AW121" s="10"/>
      <c r="AX121" s="10"/>
      <c r="AY121" s="10"/>
    </row>
    <row r="122" spans="1:51" x14ac:dyDescent="0.3">
      <c r="A122" s="62">
        <v>102</v>
      </c>
      <c r="B122" s="752">
        <v>7000024356</v>
      </c>
      <c r="C122" s="753">
        <v>1050</v>
      </c>
      <c r="D122" s="752" t="s">
        <v>322</v>
      </c>
      <c r="E122" s="752">
        <v>1000063046</v>
      </c>
      <c r="F122" s="753">
        <v>84715000</v>
      </c>
      <c r="G122" s="63"/>
      <c r="H122" s="64">
        <v>0.18</v>
      </c>
      <c r="I122" s="65"/>
      <c r="J122" s="752" t="s">
        <v>343</v>
      </c>
      <c r="K122" s="753" t="s">
        <v>37</v>
      </c>
      <c r="L122" s="753">
        <v>2</v>
      </c>
      <c r="M122" s="66"/>
      <c r="N122" s="67" t="str">
        <f t="shared" si="6"/>
        <v>Included</v>
      </c>
      <c r="O122" s="68">
        <f t="shared" si="7"/>
        <v>0</v>
      </c>
      <c r="P122" s="9">
        <f t="shared" si="8"/>
        <v>0</v>
      </c>
      <c r="Q122" s="10">
        <f t="shared" si="9"/>
        <v>0</v>
      </c>
      <c r="R122" s="17">
        <f t="shared" si="10"/>
        <v>0</v>
      </c>
      <c r="S122" s="9"/>
      <c r="T122" s="69">
        <f t="shared" si="11"/>
        <v>0</v>
      </c>
      <c r="V122" s="70"/>
      <c r="AB122" s="10"/>
      <c r="AL122" s="10"/>
      <c r="AM122" s="10"/>
      <c r="AN122" s="10"/>
      <c r="AO122" s="10"/>
      <c r="AP122" s="10"/>
      <c r="AQ122" s="10"/>
      <c r="AR122" s="10"/>
      <c r="AS122" s="10"/>
      <c r="AT122" s="10"/>
      <c r="AU122" s="10"/>
      <c r="AV122" s="10"/>
      <c r="AW122" s="10"/>
      <c r="AX122" s="10"/>
      <c r="AY122" s="10"/>
    </row>
    <row r="123" spans="1:51" x14ac:dyDescent="0.3">
      <c r="A123" s="62">
        <v>103</v>
      </c>
      <c r="B123" s="752">
        <v>7000024356</v>
      </c>
      <c r="C123" s="753">
        <v>1060</v>
      </c>
      <c r="D123" s="752" t="s">
        <v>322</v>
      </c>
      <c r="E123" s="752">
        <v>1000026353</v>
      </c>
      <c r="F123" s="753">
        <v>85389000</v>
      </c>
      <c r="G123" s="63"/>
      <c r="H123" s="64">
        <v>0.18</v>
      </c>
      <c r="I123" s="65"/>
      <c r="J123" s="752" t="s">
        <v>344</v>
      </c>
      <c r="K123" s="753" t="s">
        <v>37</v>
      </c>
      <c r="L123" s="753">
        <v>2</v>
      </c>
      <c r="M123" s="66"/>
      <c r="N123" s="67" t="str">
        <f t="shared" si="6"/>
        <v>Included</v>
      </c>
      <c r="O123" s="68">
        <f t="shared" si="7"/>
        <v>0</v>
      </c>
      <c r="P123" s="9">
        <f t="shared" si="8"/>
        <v>0</v>
      </c>
      <c r="Q123" s="10">
        <f t="shared" si="9"/>
        <v>0</v>
      </c>
      <c r="R123" s="17">
        <f t="shared" si="10"/>
        <v>0</v>
      </c>
      <c r="S123" s="9"/>
      <c r="T123" s="69">
        <f t="shared" si="11"/>
        <v>0</v>
      </c>
      <c r="V123" s="70"/>
      <c r="AB123" s="10"/>
      <c r="AL123" s="10"/>
      <c r="AM123" s="10"/>
      <c r="AN123" s="10"/>
      <c r="AO123" s="10"/>
      <c r="AP123" s="10"/>
      <c r="AQ123" s="10"/>
      <c r="AR123" s="10"/>
      <c r="AS123" s="10"/>
      <c r="AT123" s="10"/>
      <c r="AU123" s="10"/>
      <c r="AV123" s="10"/>
      <c r="AW123" s="10"/>
      <c r="AX123" s="10"/>
      <c r="AY123" s="10"/>
    </row>
    <row r="124" spans="1:51" x14ac:dyDescent="0.3">
      <c r="A124" s="62">
        <v>104</v>
      </c>
      <c r="B124" s="752">
        <v>7000024356</v>
      </c>
      <c r="C124" s="753">
        <v>1070</v>
      </c>
      <c r="D124" s="752" t="s">
        <v>322</v>
      </c>
      <c r="E124" s="752">
        <v>1000026349</v>
      </c>
      <c r="F124" s="753">
        <v>85389000</v>
      </c>
      <c r="G124" s="63"/>
      <c r="H124" s="64">
        <v>0.18</v>
      </c>
      <c r="I124" s="65"/>
      <c r="J124" s="752" t="s">
        <v>345</v>
      </c>
      <c r="K124" s="753" t="s">
        <v>37</v>
      </c>
      <c r="L124" s="753">
        <v>2</v>
      </c>
      <c r="M124" s="66"/>
      <c r="N124" s="67" t="str">
        <f t="shared" si="6"/>
        <v>Included</v>
      </c>
      <c r="O124" s="68">
        <f t="shared" si="7"/>
        <v>0</v>
      </c>
      <c r="P124" s="9">
        <f t="shared" si="8"/>
        <v>0</v>
      </c>
      <c r="Q124" s="10">
        <f t="shared" si="9"/>
        <v>0</v>
      </c>
      <c r="R124" s="17">
        <f t="shared" si="10"/>
        <v>0</v>
      </c>
      <c r="S124" s="9"/>
      <c r="T124" s="69">
        <f t="shared" si="11"/>
        <v>0</v>
      </c>
      <c r="V124" s="70"/>
      <c r="AB124" s="10"/>
      <c r="AL124" s="10"/>
      <c r="AM124" s="10"/>
      <c r="AN124" s="10"/>
      <c r="AO124" s="10"/>
      <c r="AP124" s="10"/>
      <c r="AQ124" s="10"/>
      <c r="AR124" s="10"/>
      <c r="AS124" s="10"/>
      <c r="AT124" s="10"/>
      <c r="AU124" s="10"/>
      <c r="AV124" s="10"/>
      <c r="AW124" s="10"/>
      <c r="AX124" s="10"/>
      <c r="AY124" s="10"/>
    </row>
    <row r="125" spans="1:51" x14ac:dyDescent="0.3">
      <c r="A125" s="62">
        <v>105</v>
      </c>
      <c r="B125" s="752">
        <v>7000024356</v>
      </c>
      <c r="C125" s="753">
        <v>1080</v>
      </c>
      <c r="D125" s="752" t="s">
        <v>322</v>
      </c>
      <c r="E125" s="752">
        <v>1000063044</v>
      </c>
      <c r="F125" s="753">
        <v>84715000</v>
      </c>
      <c r="G125" s="63"/>
      <c r="H125" s="64">
        <v>0.18</v>
      </c>
      <c r="I125" s="65"/>
      <c r="J125" s="752" t="s">
        <v>346</v>
      </c>
      <c r="K125" s="753" t="s">
        <v>37</v>
      </c>
      <c r="L125" s="753">
        <v>1</v>
      </c>
      <c r="M125" s="66"/>
      <c r="N125" s="67" t="str">
        <f t="shared" si="6"/>
        <v>Included</v>
      </c>
      <c r="O125" s="68">
        <f t="shared" si="7"/>
        <v>0</v>
      </c>
      <c r="P125" s="9">
        <f t="shared" si="8"/>
        <v>0</v>
      </c>
      <c r="Q125" s="10">
        <f t="shared" si="9"/>
        <v>0</v>
      </c>
      <c r="R125" s="17">
        <f t="shared" si="10"/>
        <v>0</v>
      </c>
      <c r="S125" s="9"/>
      <c r="T125" s="69">
        <f t="shared" si="11"/>
        <v>0</v>
      </c>
      <c r="V125" s="70"/>
      <c r="AB125" s="10"/>
      <c r="AL125" s="10"/>
      <c r="AM125" s="10"/>
      <c r="AN125" s="10"/>
      <c r="AO125" s="10"/>
      <c r="AP125" s="10"/>
      <c r="AQ125" s="10"/>
      <c r="AR125" s="10"/>
      <c r="AS125" s="10"/>
      <c r="AT125" s="10"/>
      <c r="AU125" s="10"/>
      <c r="AV125" s="10"/>
      <c r="AW125" s="10"/>
      <c r="AX125" s="10"/>
      <c r="AY125" s="10"/>
    </row>
    <row r="126" spans="1:51" x14ac:dyDescent="0.3">
      <c r="A126" s="62">
        <v>106</v>
      </c>
      <c r="B126" s="752">
        <v>7000024356</v>
      </c>
      <c r="C126" s="753">
        <v>1090</v>
      </c>
      <c r="D126" s="752" t="s">
        <v>322</v>
      </c>
      <c r="E126" s="752">
        <v>1000062968</v>
      </c>
      <c r="F126" s="753">
        <v>84715000</v>
      </c>
      <c r="G126" s="63"/>
      <c r="H126" s="64">
        <v>0.18</v>
      </c>
      <c r="I126" s="65"/>
      <c r="J126" s="752" t="s">
        <v>347</v>
      </c>
      <c r="K126" s="753" t="s">
        <v>37</v>
      </c>
      <c r="L126" s="753">
        <v>1</v>
      </c>
      <c r="M126" s="66"/>
      <c r="N126" s="67" t="str">
        <f t="shared" si="6"/>
        <v>Included</v>
      </c>
      <c r="O126" s="68">
        <f t="shared" si="7"/>
        <v>0</v>
      </c>
      <c r="P126" s="9">
        <f t="shared" si="8"/>
        <v>0</v>
      </c>
      <c r="Q126" s="10">
        <f t="shared" si="9"/>
        <v>0</v>
      </c>
      <c r="R126" s="17">
        <f t="shared" si="10"/>
        <v>0</v>
      </c>
      <c r="S126" s="9"/>
      <c r="T126" s="69">
        <f t="shared" si="11"/>
        <v>0</v>
      </c>
      <c r="V126" s="70"/>
      <c r="AB126" s="10"/>
      <c r="AL126" s="10"/>
      <c r="AM126" s="10"/>
      <c r="AN126" s="10"/>
      <c r="AO126" s="10"/>
      <c r="AP126" s="10"/>
      <c r="AQ126" s="10"/>
      <c r="AR126" s="10"/>
      <c r="AS126" s="10"/>
      <c r="AT126" s="10"/>
      <c r="AU126" s="10"/>
      <c r="AV126" s="10"/>
      <c r="AW126" s="10"/>
      <c r="AX126" s="10"/>
      <c r="AY126" s="10"/>
    </row>
    <row r="127" spans="1:51" x14ac:dyDescent="0.3">
      <c r="A127" s="62">
        <v>107</v>
      </c>
      <c r="B127" s="752">
        <v>7000024356</v>
      </c>
      <c r="C127" s="753">
        <v>1100</v>
      </c>
      <c r="D127" s="752" t="s">
        <v>322</v>
      </c>
      <c r="E127" s="752">
        <v>1000026447</v>
      </c>
      <c r="F127" s="753">
        <v>85389000</v>
      </c>
      <c r="G127" s="63"/>
      <c r="H127" s="64">
        <v>0.18</v>
      </c>
      <c r="I127" s="65"/>
      <c r="J127" s="752" t="s">
        <v>348</v>
      </c>
      <c r="K127" s="753" t="s">
        <v>37</v>
      </c>
      <c r="L127" s="753">
        <v>1</v>
      </c>
      <c r="M127" s="66"/>
      <c r="N127" s="67" t="str">
        <f t="shared" si="6"/>
        <v>Included</v>
      </c>
      <c r="O127" s="68">
        <f t="shared" si="7"/>
        <v>0</v>
      </c>
      <c r="P127" s="9">
        <f t="shared" si="8"/>
        <v>0</v>
      </c>
      <c r="Q127" s="10">
        <f t="shared" si="9"/>
        <v>0</v>
      </c>
      <c r="R127" s="17">
        <f t="shared" si="10"/>
        <v>0</v>
      </c>
      <c r="S127" s="9"/>
      <c r="T127" s="69">
        <f t="shared" si="11"/>
        <v>0</v>
      </c>
      <c r="V127" s="70"/>
      <c r="AB127" s="10"/>
      <c r="AL127" s="10"/>
      <c r="AM127" s="10"/>
      <c r="AN127" s="10"/>
      <c r="AO127" s="10"/>
      <c r="AP127" s="10"/>
      <c r="AQ127" s="10"/>
      <c r="AR127" s="10"/>
      <c r="AS127" s="10"/>
      <c r="AT127" s="10"/>
      <c r="AU127" s="10"/>
      <c r="AV127" s="10"/>
      <c r="AW127" s="10"/>
      <c r="AX127" s="10"/>
      <c r="AY127" s="10"/>
    </row>
    <row r="128" spans="1:51" x14ac:dyDescent="0.3">
      <c r="A128" s="62">
        <v>108</v>
      </c>
      <c r="B128" s="752">
        <v>7000024356</v>
      </c>
      <c r="C128" s="753">
        <v>1110</v>
      </c>
      <c r="D128" s="752" t="s">
        <v>322</v>
      </c>
      <c r="E128" s="752">
        <v>1000063047</v>
      </c>
      <c r="F128" s="753">
        <v>84715000</v>
      </c>
      <c r="G128" s="63"/>
      <c r="H128" s="64">
        <v>0.18</v>
      </c>
      <c r="I128" s="65"/>
      <c r="J128" s="752" t="s">
        <v>349</v>
      </c>
      <c r="K128" s="753" t="s">
        <v>37</v>
      </c>
      <c r="L128" s="753">
        <v>1</v>
      </c>
      <c r="M128" s="66"/>
      <c r="N128" s="67" t="str">
        <f t="shared" si="6"/>
        <v>Included</v>
      </c>
      <c r="O128" s="68">
        <f t="shared" si="7"/>
        <v>0</v>
      </c>
      <c r="P128" s="9">
        <f t="shared" si="8"/>
        <v>0</v>
      </c>
      <c r="Q128" s="10">
        <f t="shared" si="9"/>
        <v>0</v>
      </c>
      <c r="R128" s="17">
        <f t="shared" si="10"/>
        <v>0</v>
      </c>
      <c r="S128" s="9"/>
      <c r="T128" s="69">
        <f t="shared" si="11"/>
        <v>0</v>
      </c>
      <c r="V128" s="70"/>
      <c r="AB128" s="10"/>
      <c r="AL128" s="10"/>
      <c r="AM128" s="10"/>
      <c r="AN128" s="10"/>
      <c r="AO128" s="10"/>
      <c r="AP128" s="10"/>
      <c r="AQ128" s="10"/>
      <c r="AR128" s="10"/>
      <c r="AS128" s="10"/>
      <c r="AT128" s="10"/>
      <c r="AU128" s="10"/>
      <c r="AV128" s="10"/>
      <c r="AW128" s="10"/>
      <c r="AX128" s="10"/>
      <c r="AY128" s="10"/>
    </row>
    <row r="129" spans="1:51" x14ac:dyDescent="0.3">
      <c r="A129" s="62">
        <v>109</v>
      </c>
      <c r="B129" s="752">
        <v>7000024356</v>
      </c>
      <c r="C129" s="753">
        <v>1120</v>
      </c>
      <c r="D129" s="752" t="s">
        <v>322</v>
      </c>
      <c r="E129" s="752">
        <v>1000063042</v>
      </c>
      <c r="F129" s="753">
        <v>84715000</v>
      </c>
      <c r="G129" s="63"/>
      <c r="H129" s="64">
        <v>0.18</v>
      </c>
      <c r="I129" s="65"/>
      <c r="J129" s="752" t="s">
        <v>351</v>
      </c>
      <c r="K129" s="753" t="s">
        <v>37</v>
      </c>
      <c r="L129" s="753">
        <v>1</v>
      </c>
      <c r="M129" s="66"/>
      <c r="N129" s="67" t="str">
        <f t="shared" si="6"/>
        <v>Included</v>
      </c>
      <c r="O129" s="68">
        <f t="shared" si="7"/>
        <v>0</v>
      </c>
      <c r="P129" s="9">
        <f t="shared" si="8"/>
        <v>0</v>
      </c>
      <c r="Q129" s="10">
        <f t="shared" si="9"/>
        <v>0</v>
      </c>
      <c r="R129" s="17">
        <f t="shared" si="10"/>
        <v>0</v>
      </c>
      <c r="S129" s="9"/>
      <c r="T129" s="69">
        <f t="shared" si="11"/>
        <v>0</v>
      </c>
      <c r="V129" s="70"/>
      <c r="AB129" s="10"/>
      <c r="AL129" s="10"/>
      <c r="AM129" s="10"/>
      <c r="AN129" s="10"/>
      <c r="AO129" s="10"/>
      <c r="AP129" s="10"/>
      <c r="AQ129" s="10"/>
      <c r="AR129" s="10"/>
      <c r="AS129" s="10"/>
      <c r="AT129" s="10"/>
      <c r="AU129" s="10"/>
      <c r="AV129" s="10"/>
      <c r="AW129" s="10"/>
      <c r="AX129" s="10"/>
      <c r="AY129" s="10"/>
    </row>
    <row r="130" spans="1:51" x14ac:dyDescent="0.3">
      <c r="A130" s="62">
        <v>110</v>
      </c>
      <c r="B130" s="752">
        <v>7000024356</v>
      </c>
      <c r="C130" s="753">
        <v>1130</v>
      </c>
      <c r="D130" s="752" t="s">
        <v>322</v>
      </c>
      <c r="E130" s="752">
        <v>1000013599</v>
      </c>
      <c r="F130" s="753">
        <v>84715000</v>
      </c>
      <c r="G130" s="63"/>
      <c r="H130" s="64">
        <v>0.18</v>
      </c>
      <c r="I130" s="65"/>
      <c r="J130" s="752" t="s">
        <v>334</v>
      </c>
      <c r="K130" s="753" t="s">
        <v>37</v>
      </c>
      <c r="L130" s="753">
        <v>2</v>
      </c>
      <c r="M130" s="66"/>
      <c r="N130" s="67" t="str">
        <f t="shared" si="6"/>
        <v>Included</v>
      </c>
      <c r="O130" s="68">
        <f t="shared" si="7"/>
        <v>0</v>
      </c>
      <c r="P130" s="9">
        <f t="shared" si="8"/>
        <v>0</v>
      </c>
      <c r="Q130" s="10">
        <f t="shared" si="9"/>
        <v>0</v>
      </c>
      <c r="R130" s="17">
        <f t="shared" si="10"/>
        <v>0</v>
      </c>
      <c r="S130" s="9"/>
      <c r="T130" s="69">
        <f t="shared" si="11"/>
        <v>0</v>
      </c>
      <c r="V130" s="70"/>
      <c r="AB130" s="10"/>
      <c r="AL130" s="10"/>
      <c r="AM130" s="10"/>
      <c r="AN130" s="10"/>
      <c r="AO130" s="10"/>
      <c r="AP130" s="10"/>
      <c r="AQ130" s="10"/>
      <c r="AR130" s="10"/>
      <c r="AS130" s="10"/>
      <c r="AT130" s="10"/>
      <c r="AU130" s="10"/>
      <c r="AV130" s="10"/>
      <c r="AW130" s="10"/>
      <c r="AX130" s="10"/>
      <c r="AY130" s="10"/>
    </row>
    <row r="131" spans="1:51" x14ac:dyDescent="0.3">
      <c r="A131" s="62">
        <v>111</v>
      </c>
      <c r="B131" s="752">
        <v>7000024356</v>
      </c>
      <c r="C131" s="753">
        <v>1140</v>
      </c>
      <c r="D131" s="752" t="s">
        <v>322</v>
      </c>
      <c r="E131" s="752">
        <v>1000063045</v>
      </c>
      <c r="F131" s="753">
        <v>84717020</v>
      </c>
      <c r="G131" s="63"/>
      <c r="H131" s="64">
        <v>0.18</v>
      </c>
      <c r="I131" s="65"/>
      <c r="J131" s="752" t="s">
        <v>352</v>
      </c>
      <c r="K131" s="753" t="s">
        <v>37</v>
      </c>
      <c r="L131" s="753">
        <v>1</v>
      </c>
      <c r="M131" s="66"/>
      <c r="N131" s="67" t="str">
        <f t="shared" si="6"/>
        <v>Included</v>
      </c>
      <c r="O131" s="68">
        <f t="shared" si="7"/>
        <v>0</v>
      </c>
      <c r="P131" s="9">
        <f t="shared" si="8"/>
        <v>0</v>
      </c>
      <c r="Q131" s="10">
        <f t="shared" si="9"/>
        <v>0</v>
      </c>
      <c r="R131" s="17">
        <f t="shared" si="10"/>
        <v>0</v>
      </c>
      <c r="S131" s="9"/>
      <c r="T131" s="69">
        <f t="shared" si="11"/>
        <v>0</v>
      </c>
      <c r="V131" s="70"/>
      <c r="AB131" s="10"/>
      <c r="AL131" s="10"/>
      <c r="AM131" s="10"/>
      <c r="AN131" s="10"/>
      <c r="AO131" s="10"/>
      <c r="AP131" s="10"/>
      <c r="AQ131" s="10"/>
      <c r="AR131" s="10"/>
      <c r="AS131" s="10"/>
      <c r="AT131" s="10"/>
      <c r="AU131" s="10"/>
      <c r="AV131" s="10"/>
      <c r="AW131" s="10"/>
      <c r="AX131" s="10"/>
      <c r="AY131" s="10"/>
    </row>
    <row r="132" spans="1:51" ht="31.2" x14ac:dyDescent="0.3">
      <c r="A132" s="62">
        <v>112</v>
      </c>
      <c r="B132" s="752">
        <v>7000024356</v>
      </c>
      <c r="C132" s="753">
        <v>1150</v>
      </c>
      <c r="D132" s="752" t="s">
        <v>322</v>
      </c>
      <c r="E132" s="752">
        <v>1000060300</v>
      </c>
      <c r="F132" s="753">
        <v>90311000</v>
      </c>
      <c r="G132" s="63"/>
      <c r="H132" s="64">
        <v>0.18</v>
      </c>
      <c r="I132" s="65"/>
      <c r="J132" s="752" t="s">
        <v>353</v>
      </c>
      <c r="K132" s="753" t="s">
        <v>34</v>
      </c>
      <c r="L132" s="753">
        <v>1</v>
      </c>
      <c r="M132" s="66"/>
      <c r="N132" s="67" t="str">
        <f t="shared" si="6"/>
        <v>Included</v>
      </c>
      <c r="O132" s="68">
        <f t="shared" si="7"/>
        <v>0</v>
      </c>
      <c r="P132" s="9">
        <f t="shared" si="8"/>
        <v>0</v>
      </c>
      <c r="Q132" s="10">
        <f t="shared" si="9"/>
        <v>0</v>
      </c>
      <c r="R132" s="17">
        <f t="shared" si="10"/>
        <v>0</v>
      </c>
      <c r="S132" s="9"/>
      <c r="T132" s="69">
        <f t="shared" si="11"/>
        <v>0</v>
      </c>
      <c r="V132" s="70"/>
      <c r="AB132" s="10"/>
      <c r="AL132" s="10"/>
      <c r="AM132" s="10"/>
      <c r="AN132" s="10"/>
      <c r="AO132" s="10"/>
      <c r="AP132" s="10"/>
      <c r="AQ132" s="10"/>
      <c r="AR132" s="10"/>
      <c r="AS132" s="10"/>
      <c r="AT132" s="10"/>
      <c r="AU132" s="10"/>
      <c r="AV132" s="10"/>
      <c r="AW132" s="10"/>
      <c r="AX132" s="10"/>
      <c r="AY132" s="10"/>
    </row>
    <row r="133" spans="1:51" x14ac:dyDescent="0.3">
      <c r="A133" s="62">
        <v>113</v>
      </c>
      <c r="B133" s="752">
        <v>7000024356</v>
      </c>
      <c r="C133" s="753">
        <v>1160</v>
      </c>
      <c r="D133" s="752" t="s">
        <v>322</v>
      </c>
      <c r="E133" s="752">
        <v>1000063259</v>
      </c>
      <c r="F133" s="753">
        <v>84713090</v>
      </c>
      <c r="G133" s="63"/>
      <c r="H133" s="64">
        <v>0.18</v>
      </c>
      <c r="I133" s="65"/>
      <c r="J133" s="752" t="s">
        <v>354</v>
      </c>
      <c r="K133" s="753" t="s">
        <v>37</v>
      </c>
      <c r="L133" s="753">
        <v>30</v>
      </c>
      <c r="M133" s="66"/>
      <c r="N133" s="67" t="str">
        <f t="shared" si="6"/>
        <v>Included</v>
      </c>
      <c r="O133" s="68">
        <f t="shared" si="7"/>
        <v>0</v>
      </c>
      <c r="P133" s="9">
        <f t="shared" si="8"/>
        <v>0</v>
      </c>
      <c r="Q133" s="10">
        <f t="shared" si="9"/>
        <v>0</v>
      </c>
      <c r="R133" s="17">
        <f t="shared" si="10"/>
        <v>0</v>
      </c>
      <c r="S133" s="9"/>
      <c r="T133" s="69">
        <f t="shared" si="11"/>
        <v>0</v>
      </c>
      <c r="V133" s="70"/>
      <c r="AB133" s="10"/>
      <c r="AL133" s="10"/>
      <c r="AM133" s="10"/>
      <c r="AN133" s="10"/>
      <c r="AO133" s="10"/>
      <c r="AP133" s="10"/>
      <c r="AQ133" s="10"/>
      <c r="AR133" s="10"/>
      <c r="AS133" s="10"/>
      <c r="AT133" s="10"/>
      <c r="AU133" s="10"/>
      <c r="AV133" s="10"/>
      <c r="AW133" s="10"/>
      <c r="AX133" s="10"/>
      <c r="AY133" s="10"/>
    </row>
    <row r="134" spans="1:51" x14ac:dyDescent="0.3">
      <c r="A134" s="62">
        <v>114</v>
      </c>
      <c r="B134" s="752">
        <v>7000024356</v>
      </c>
      <c r="C134" s="753">
        <v>1170</v>
      </c>
      <c r="D134" s="752" t="s">
        <v>322</v>
      </c>
      <c r="E134" s="752">
        <v>1000063256</v>
      </c>
      <c r="F134" s="753">
        <v>84713090</v>
      </c>
      <c r="G134" s="63"/>
      <c r="H134" s="64">
        <v>0.18</v>
      </c>
      <c r="I134" s="65"/>
      <c r="J134" s="752" t="s">
        <v>355</v>
      </c>
      <c r="K134" s="753" t="s">
        <v>37</v>
      </c>
      <c r="L134" s="753">
        <v>4</v>
      </c>
      <c r="M134" s="66"/>
      <c r="N134" s="67" t="str">
        <f t="shared" si="6"/>
        <v>Included</v>
      </c>
      <c r="O134" s="68">
        <f t="shared" si="7"/>
        <v>0</v>
      </c>
      <c r="P134" s="9">
        <f t="shared" si="8"/>
        <v>0</v>
      </c>
      <c r="Q134" s="10">
        <f t="shared" si="9"/>
        <v>0</v>
      </c>
      <c r="R134" s="17">
        <f t="shared" si="10"/>
        <v>0</v>
      </c>
      <c r="S134" s="9"/>
      <c r="T134" s="69">
        <f t="shared" si="11"/>
        <v>0</v>
      </c>
      <c r="V134" s="70"/>
      <c r="AB134" s="10"/>
      <c r="AL134" s="10"/>
      <c r="AM134" s="10"/>
      <c r="AN134" s="10"/>
      <c r="AO134" s="10"/>
      <c r="AP134" s="10"/>
      <c r="AQ134" s="10"/>
      <c r="AR134" s="10"/>
      <c r="AS134" s="10"/>
      <c r="AT134" s="10"/>
      <c r="AU134" s="10"/>
      <c r="AV134" s="10"/>
      <c r="AW134" s="10"/>
      <c r="AX134" s="10"/>
      <c r="AY134" s="10"/>
    </row>
    <row r="135" spans="1:51" x14ac:dyDescent="0.3">
      <c r="A135" s="62">
        <v>115</v>
      </c>
      <c r="B135" s="752">
        <v>7000024356</v>
      </c>
      <c r="C135" s="753">
        <v>1180</v>
      </c>
      <c r="D135" s="752" t="s">
        <v>322</v>
      </c>
      <c r="E135" s="752">
        <v>1000063257</v>
      </c>
      <c r="F135" s="753">
        <v>84713090</v>
      </c>
      <c r="G135" s="63"/>
      <c r="H135" s="64">
        <v>0.18</v>
      </c>
      <c r="I135" s="65"/>
      <c r="J135" s="752" t="s">
        <v>356</v>
      </c>
      <c r="K135" s="753" t="s">
        <v>37</v>
      </c>
      <c r="L135" s="753">
        <v>6</v>
      </c>
      <c r="M135" s="66"/>
      <c r="N135" s="67" t="str">
        <f t="shared" si="6"/>
        <v>Included</v>
      </c>
      <c r="O135" s="68">
        <f t="shared" si="7"/>
        <v>0</v>
      </c>
      <c r="P135" s="9">
        <f t="shared" si="8"/>
        <v>0</v>
      </c>
      <c r="Q135" s="10">
        <f t="shared" si="9"/>
        <v>0</v>
      </c>
      <c r="R135" s="17">
        <f t="shared" si="10"/>
        <v>0</v>
      </c>
      <c r="S135" s="9"/>
      <c r="T135" s="69">
        <f t="shared" si="11"/>
        <v>0</v>
      </c>
      <c r="V135" s="70"/>
      <c r="AB135" s="10"/>
      <c r="AL135" s="10"/>
      <c r="AM135" s="10"/>
      <c r="AN135" s="10"/>
      <c r="AO135" s="10"/>
      <c r="AP135" s="10"/>
      <c r="AQ135" s="10"/>
      <c r="AR135" s="10"/>
      <c r="AS135" s="10"/>
      <c r="AT135" s="10"/>
      <c r="AU135" s="10"/>
      <c r="AV135" s="10"/>
      <c r="AW135" s="10"/>
      <c r="AX135" s="10"/>
      <c r="AY135" s="10"/>
    </row>
    <row r="136" spans="1:51" x14ac:dyDescent="0.3">
      <c r="A136" s="62">
        <v>116</v>
      </c>
      <c r="B136" s="752">
        <v>7000024356</v>
      </c>
      <c r="C136" s="753">
        <v>1190</v>
      </c>
      <c r="D136" s="752" t="s">
        <v>322</v>
      </c>
      <c r="E136" s="752">
        <v>1000063258</v>
      </c>
      <c r="F136" s="753">
        <v>84713090</v>
      </c>
      <c r="G136" s="63"/>
      <c r="H136" s="64">
        <v>0.18</v>
      </c>
      <c r="I136" s="65"/>
      <c r="J136" s="752" t="s">
        <v>357</v>
      </c>
      <c r="K136" s="753" t="s">
        <v>37</v>
      </c>
      <c r="L136" s="753">
        <v>56</v>
      </c>
      <c r="M136" s="66"/>
      <c r="N136" s="67" t="str">
        <f t="shared" si="6"/>
        <v>Included</v>
      </c>
      <c r="O136" s="68">
        <f t="shared" si="7"/>
        <v>0</v>
      </c>
      <c r="P136" s="9">
        <f t="shared" si="8"/>
        <v>0</v>
      </c>
      <c r="Q136" s="10">
        <f t="shared" si="9"/>
        <v>0</v>
      </c>
      <c r="R136" s="17">
        <f t="shared" si="10"/>
        <v>0</v>
      </c>
      <c r="S136" s="9"/>
      <c r="T136" s="69">
        <f t="shared" si="11"/>
        <v>0</v>
      </c>
      <c r="V136" s="70"/>
      <c r="AB136" s="10"/>
      <c r="AL136" s="10"/>
      <c r="AM136" s="10"/>
      <c r="AN136" s="10"/>
      <c r="AO136" s="10"/>
      <c r="AP136" s="10"/>
      <c r="AQ136" s="10"/>
      <c r="AR136" s="10"/>
      <c r="AS136" s="10"/>
      <c r="AT136" s="10"/>
      <c r="AU136" s="10"/>
      <c r="AV136" s="10"/>
      <c r="AW136" s="10"/>
      <c r="AX136" s="10"/>
      <c r="AY136" s="10"/>
    </row>
    <row r="137" spans="1:51" x14ac:dyDescent="0.3">
      <c r="A137" s="62">
        <v>117</v>
      </c>
      <c r="B137" s="752">
        <v>7000024356</v>
      </c>
      <c r="C137" s="753">
        <v>1200</v>
      </c>
      <c r="D137" s="752" t="s">
        <v>322</v>
      </c>
      <c r="E137" s="752">
        <v>1000026358</v>
      </c>
      <c r="F137" s="753">
        <v>85389000</v>
      </c>
      <c r="G137" s="63"/>
      <c r="H137" s="64">
        <v>0.18</v>
      </c>
      <c r="I137" s="65"/>
      <c r="J137" s="752" t="s">
        <v>358</v>
      </c>
      <c r="K137" s="753" t="s">
        <v>37</v>
      </c>
      <c r="L137" s="753">
        <v>10</v>
      </c>
      <c r="M137" s="66"/>
      <c r="N137" s="67" t="str">
        <f t="shared" si="6"/>
        <v>Included</v>
      </c>
      <c r="O137" s="68">
        <f t="shared" si="7"/>
        <v>0</v>
      </c>
      <c r="P137" s="9">
        <f t="shared" si="8"/>
        <v>0</v>
      </c>
      <c r="Q137" s="10">
        <f t="shared" si="9"/>
        <v>0</v>
      </c>
      <c r="R137" s="17">
        <f t="shared" si="10"/>
        <v>0</v>
      </c>
      <c r="S137" s="9"/>
      <c r="T137" s="69">
        <f t="shared" si="11"/>
        <v>0</v>
      </c>
      <c r="V137" s="70"/>
      <c r="AB137" s="10"/>
      <c r="AL137" s="10"/>
      <c r="AM137" s="10"/>
      <c r="AN137" s="10"/>
      <c r="AO137" s="10"/>
      <c r="AP137" s="10"/>
      <c r="AQ137" s="10"/>
      <c r="AR137" s="10"/>
      <c r="AS137" s="10"/>
      <c r="AT137" s="10"/>
      <c r="AU137" s="10"/>
      <c r="AV137" s="10"/>
      <c r="AW137" s="10"/>
      <c r="AX137" s="10"/>
      <c r="AY137" s="10"/>
    </row>
    <row r="138" spans="1:51" x14ac:dyDescent="0.3">
      <c r="A138" s="62">
        <v>118</v>
      </c>
      <c r="B138" s="752">
        <v>7000024356</v>
      </c>
      <c r="C138" s="753">
        <v>1210</v>
      </c>
      <c r="D138" s="752" t="s">
        <v>322</v>
      </c>
      <c r="E138" s="752">
        <v>1000026373</v>
      </c>
      <c r="F138" s="753">
        <v>85389000</v>
      </c>
      <c r="G138" s="63"/>
      <c r="H138" s="64">
        <v>0.18</v>
      </c>
      <c r="I138" s="65"/>
      <c r="J138" s="752" t="s">
        <v>359</v>
      </c>
      <c r="K138" s="753" t="s">
        <v>37</v>
      </c>
      <c r="L138" s="753">
        <v>20</v>
      </c>
      <c r="M138" s="66"/>
      <c r="N138" s="67" t="str">
        <f t="shared" si="6"/>
        <v>Included</v>
      </c>
      <c r="O138" s="68">
        <f t="shared" si="7"/>
        <v>0</v>
      </c>
      <c r="P138" s="9">
        <f t="shared" si="8"/>
        <v>0</v>
      </c>
      <c r="Q138" s="10">
        <f t="shared" si="9"/>
        <v>0</v>
      </c>
      <c r="R138" s="17">
        <f t="shared" si="10"/>
        <v>0</v>
      </c>
      <c r="S138" s="9"/>
      <c r="T138" s="69">
        <f t="shared" si="11"/>
        <v>0</v>
      </c>
      <c r="V138" s="70"/>
      <c r="AB138" s="10"/>
      <c r="AL138" s="10"/>
      <c r="AM138" s="10"/>
      <c r="AN138" s="10"/>
      <c r="AO138" s="10"/>
      <c r="AP138" s="10"/>
      <c r="AQ138" s="10"/>
      <c r="AR138" s="10"/>
      <c r="AS138" s="10"/>
      <c r="AT138" s="10"/>
      <c r="AU138" s="10"/>
      <c r="AV138" s="10"/>
      <c r="AW138" s="10"/>
      <c r="AX138" s="10"/>
      <c r="AY138" s="10"/>
    </row>
    <row r="139" spans="1:51" x14ac:dyDescent="0.3">
      <c r="A139" s="62">
        <v>119</v>
      </c>
      <c r="B139" s="752">
        <v>7000024356</v>
      </c>
      <c r="C139" s="753">
        <v>1300</v>
      </c>
      <c r="D139" s="752" t="s">
        <v>322</v>
      </c>
      <c r="E139" s="752">
        <v>1000068241</v>
      </c>
      <c r="F139" s="753">
        <v>85176290</v>
      </c>
      <c r="G139" s="63"/>
      <c r="H139" s="64">
        <v>0.18</v>
      </c>
      <c r="I139" s="65"/>
      <c r="J139" s="752" t="s">
        <v>516</v>
      </c>
      <c r="K139" s="753" t="s">
        <v>34</v>
      </c>
      <c r="L139" s="753">
        <v>1</v>
      </c>
      <c r="M139" s="66"/>
      <c r="N139" s="67" t="str">
        <f t="shared" si="6"/>
        <v>Included</v>
      </c>
      <c r="O139" s="68">
        <f t="shared" si="7"/>
        <v>0</v>
      </c>
      <c r="P139" s="9">
        <f t="shared" si="8"/>
        <v>0</v>
      </c>
      <c r="Q139" s="10">
        <f t="shared" si="9"/>
        <v>0</v>
      </c>
      <c r="R139" s="17">
        <f t="shared" si="10"/>
        <v>0</v>
      </c>
      <c r="S139" s="9"/>
      <c r="T139" s="69">
        <f t="shared" si="11"/>
        <v>0</v>
      </c>
      <c r="V139" s="70"/>
      <c r="AB139" s="10"/>
      <c r="AL139" s="10"/>
      <c r="AM139" s="10"/>
      <c r="AN139" s="10"/>
      <c r="AO139" s="10"/>
      <c r="AP139" s="10"/>
      <c r="AQ139" s="10"/>
      <c r="AR139" s="10"/>
      <c r="AS139" s="10"/>
      <c r="AT139" s="10"/>
      <c r="AU139" s="10"/>
      <c r="AV139" s="10"/>
      <c r="AW139" s="10"/>
      <c r="AX139" s="10"/>
      <c r="AY139" s="10"/>
    </row>
    <row r="140" spans="1:51" x14ac:dyDescent="0.3">
      <c r="A140" s="62">
        <v>120</v>
      </c>
      <c r="B140" s="752">
        <v>7000024356</v>
      </c>
      <c r="C140" s="753">
        <v>1220</v>
      </c>
      <c r="D140" s="752" t="s">
        <v>322</v>
      </c>
      <c r="E140" s="752">
        <v>1000063034</v>
      </c>
      <c r="F140" s="753">
        <v>85311020</v>
      </c>
      <c r="G140" s="63"/>
      <c r="H140" s="64">
        <v>0.18</v>
      </c>
      <c r="I140" s="65"/>
      <c r="J140" s="752" t="s">
        <v>360</v>
      </c>
      <c r="K140" s="753" t="s">
        <v>37</v>
      </c>
      <c r="L140" s="753">
        <v>2</v>
      </c>
      <c r="M140" s="66"/>
      <c r="N140" s="67" t="str">
        <f t="shared" si="6"/>
        <v>Included</v>
      </c>
      <c r="O140" s="68">
        <f t="shared" si="7"/>
        <v>0</v>
      </c>
      <c r="P140" s="9">
        <f t="shared" si="8"/>
        <v>0</v>
      </c>
      <c r="Q140" s="10">
        <f t="shared" si="9"/>
        <v>0</v>
      </c>
      <c r="R140" s="17">
        <f t="shared" si="10"/>
        <v>0</v>
      </c>
      <c r="S140" s="9"/>
      <c r="T140" s="69">
        <f t="shared" si="11"/>
        <v>0</v>
      </c>
      <c r="V140" s="70"/>
      <c r="AB140" s="10"/>
      <c r="AL140" s="10"/>
      <c r="AM140" s="10"/>
      <c r="AN140" s="10"/>
      <c r="AO140" s="10"/>
      <c r="AP140" s="10"/>
      <c r="AQ140" s="10"/>
      <c r="AR140" s="10"/>
      <c r="AS140" s="10"/>
      <c r="AT140" s="10"/>
      <c r="AU140" s="10"/>
      <c r="AV140" s="10"/>
      <c r="AW140" s="10"/>
      <c r="AX140" s="10"/>
      <c r="AY140" s="10"/>
    </row>
    <row r="141" spans="1:51" x14ac:dyDescent="0.3">
      <c r="A141" s="62">
        <v>121</v>
      </c>
      <c r="B141" s="752">
        <v>7000024356</v>
      </c>
      <c r="C141" s="753">
        <v>1230</v>
      </c>
      <c r="D141" s="752" t="s">
        <v>322</v>
      </c>
      <c r="E141" s="752">
        <v>1000063043</v>
      </c>
      <c r="F141" s="753">
        <v>85311020</v>
      </c>
      <c r="G141" s="63"/>
      <c r="H141" s="64">
        <v>0.18</v>
      </c>
      <c r="I141" s="65"/>
      <c r="J141" s="752" t="s">
        <v>361</v>
      </c>
      <c r="K141" s="753" t="s">
        <v>37</v>
      </c>
      <c r="L141" s="753">
        <v>6</v>
      </c>
      <c r="M141" s="66"/>
      <c r="N141" s="67" t="str">
        <f t="shared" si="6"/>
        <v>Included</v>
      </c>
      <c r="O141" s="68">
        <f t="shared" si="7"/>
        <v>0</v>
      </c>
      <c r="P141" s="9">
        <f t="shared" si="8"/>
        <v>0</v>
      </c>
      <c r="Q141" s="10">
        <f t="shared" si="9"/>
        <v>0</v>
      </c>
      <c r="R141" s="17">
        <f t="shared" si="10"/>
        <v>0</v>
      </c>
      <c r="S141" s="9"/>
      <c r="T141" s="69">
        <f t="shared" si="11"/>
        <v>0</v>
      </c>
      <c r="V141" s="70"/>
      <c r="AB141" s="10"/>
      <c r="AL141" s="10"/>
      <c r="AM141" s="10"/>
      <c r="AN141" s="10"/>
      <c r="AO141" s="10"/>
      <c r="AP141" s="10"/>
      <c r="AQ141" s="10"/>
      <c r="AR141" s="10"/>
      <c r="AS141" s="10"/>
      <c r="AT141" s="10"/>
      <c r="AU141" s="10"/>
      <c r="AV141" s="10"/>
      <c r="AW141" s="10"/>
      <c r="AX141" s="10"/>
      <c r="AY141" s="10"/>
    </row>
    <row r="142" spans="1:51" x14ac:dyDescent="0.3">
      <c r="A142" s="62">
        <v>122</v>
      </c>
      <c r="B142" s="752">
        <v>7000024356</v>
      </c>
      <c r="C142" s="753">
        <v>1240</v>
      </c>
      <c r="D142" s="752" t="s">
        <v>322</v>
      </c>
      <c r="E142" s="752">
        <v>1000060447</v>
      </c>
      <c r="F142" s="753">
        <v>90311000</v>
      </c>
      <c r="G142" s="63"/>
      <c r="H142" s="64">
        <v>0.18</v>
      </c>
      <c r="I142" s="65"/>
      <c r="J142" s="752" t="s">
        <v>362</v>
      </c>
      <c r="K142" s="753" t="s">
        <v>363</v>
      </c>
      <c r="L142" s="753">
        <v>1</v>
      </c>
      <c r="M142" s="66"/>
      <c r="N142" s="67" t="str">
        <f t="shared" si="6"/>
        <v>Included</v>
      </c>
      <c r="O142" s="68">
        <f t="shared" si="7"/>
        <v>0</v>
      </c>
      <c r="P142" s="9">
        <f t="shared" si="8"/>
        <v>0</v>
      </c>
      <c r="Q142" s="10">
        <f t="shared" si="9"/>
        <v>0</v>
      </c>
      <c r="R142" s="17">
        <f t="shared" si="10"/>
        <v>0</v>
      </c>
      <c r="S142" s="9"/>
      <c r="T142" s="69">
        <f t="shared" si="11"/>
        <v>0</v>
      </c>
      <c r="V142" s="70"/>
      <c r="AB142" s="10"/>
      <c r="AL142" s="10"/>
      <c r="AM142" s="10"/>
      <c r="AN142" s="10"/>
      <c r="AO142" s="10"/>
      <c r="AP142" s="10"/>
      <c r="AQ142" s="10"/>
      <c r="AR142" s="10"/>
      <c r="AS142" s="10"/>
      <c r="AT142" s="10"/>
      <c r="AU142" s="10"/>
      <c r="AV142" s="10"/>
      <c r="AW142" s="10"/>
      <c r="AX142" s="10"/>
      <c r="AY142" s="10"/>
    </row>
    <row r="143" spans="1:51" x14ac:dyDescent="0.3">
      <c r="A143" s="62">
        <v>123</v>
      </c>
      <c r="B143" s="752">
        <v>7000024356</v>
      </c>
      <c r="C143" s="753">
        <v>1250</v>
      </c>
      <c r="D143" s="752" t="s">
        <v>322</v>
      </c>
      <c r="E143" s="752">
        <v>1000010620</v>
      </c>
      <c r="F143" s="753">
        <v>90311000</v>
      </c>
      <c r="G143" s="63"/>
      <c r="H143" s="64">
        <v>0.18</v>
      </c>
      <c r="I143" s="65"/>
      <c r="J143" s="752" t="s">
        <v>364</v>
      </c>
      <c r="K143" s="753" t="s">
        <v>37</v>
      </c>
      <c r="L143" s="753">
        <v>1</v>
      </c>
      <c r="M143" s="66"/>
      <c r="N143" s="67" t="str">
        <f t="shared" si="6"/>
        <v>Included</v>
      </c>
      <c r="O143" s="68">
        <f t="shared" si="7"/>
        <v>0</v>
      </c>
      <c r="P143" s="9">
        <f t="shared" si="8"/>
        <v>0</v>
      </c>
      <c r="Q143" s="10">
        <f t="shared" si="9"/>
        <v>0</v>
      </c>
      <c r="R143" s="17">
        <f t="shared" si="10"/>
        <v>0</v>
      </c>
      <c r="S143" s="9"/>
      <c r="T143" s="69">
        <f t="shared" si="11"/>
        <v>0</v>
      </c>
      <c r="V143" s="70"/>
      <c r="AB143" s="10"/>
      <c r="AL143" s="10"/>
      <c r="AM143" s="10"/>
      <c r="AN143" s="10"/>
      <c r="AO143" s="10"/>
      <c r="AP143" s="10"/>
      <c r="AQ143" s="10"/>
      <c r="AR143" s="10"/>
      <c r="AS143" s="10"/>
      <c r="AT143" s="10"/>
      <c r="AU143" s="10"/>
      <c r="AV143" s="10"/>
      <c r="AW143" s="10"/>
      <c r="AX143" s="10"/>
      <c r="AY143" s="10"/>
    </row>
    <row r="144" spans="1:51" x14ac:dyDescent="0.3">
      <c r="A144" s="62">
        <v>124</v>
      </c>
      <c r="B144" s="752">
        <v>7000024356</v>
      </c>
      <c r="C144" s="753">
        <v>1260</v>
      </c>
      <c r="D144" s="752" t="s">
        <v>322</v>
      </c>
      <c r="E144" s="752">
        <v>1000010619</v>
      </c>
      <c r="F144" s="753">
        <v>90311000</v>
      </c>
      <c r="G144" s="63"/>
      <c r="H144" s="64">
        <v>0.18</v>
      </c>
      <c r="I144" s="65"/>
      <c r="J144" s="752" t="s">
        <v>365</v>
      </c>
      <c r="K144" s="753" t="s">
        <v>37</v>
      </c>
      <c r="L144" s="753">
        <v>1</v>
      </c>
      <c r="M144" s="66"/>
      <c r="N144" s="67" t="str">
        <f t="shared" si="6"/>
        <v>Included</v>
      </c>
      <c r="O144" s="68">
        <f t="shared" si="7"/>
        <v>0</v>
      </c>
      <c r="P144" s="9">
        <f t="shared" si="8"/>
        <v>0</v>
      </c>
      <c r="Q144" s="10">
        <f t="shared" si="9"/>
        <v>0</v>
      </c>
      <c r="R144" s="17">
        <f t="shared" si="10"/>
        <v>0</v>
      </c>
      <c r="S144" s="9"/>
      <c r="T144" s="69">
        <f t="shared" si="11"/>
        <v>0</v>
      </c>
      <c r="V144" s="70"/>
      <c r="AB144" s="10"/>
      <c r="AL144" s="10"/>
      <c r="AM144" s="10"/>
      <c r="AN144" s="10"/>
      <c r="AO144" s="10"/>
      <c r="AP144" s="10"/>
      <c r="AQ144" s="10"/>
      <c r="AR144" s="10"/>
      <c r="AS144" s="10"/>
      <c r="AT144" s="10"/>
      <c r="AU144" s="10"/>
      <c r="AV144" s="10"/>
      <c r="AW144" s="10"/>
      <c r="AX144" s="10"/>
      <c r="AY144" s="10"/>
    </row>
    <row r="145" spans="1:51" x14ac:dyDescent="0.3">
      <c r="A145" s="62">
        <v>125</v>
      </c>
      <c r="B145" s="752">
        <v>7000024356</v>
      </c>
      <c r="C145" s="753">
        <v>1270</v>
      </c>
      <c r="D145" s="752" t="s">
        <v>322</v>
      </c>
      <c r="E145" s="752">
        <v>1000014475</v>
      </c>
      <c r="F145" s="753">
        <v>84713010</v>
      </c>
      <c r="G145" s="63"/>
      <c r="H145" s="64">
        <v>0.18</v>
      </c>
      <c r="I145" s="65"/>
      <c r="J145" s="752" t="s">
        <v>366</v>
      </c>
      <c r="K145" s="753" t="s">
        <v>37</v>
      </c>
      <c r="L145" s="753">
        <v>5</v>
      </c>
      <c r="M145" s="66"/>
      <c r="N145" s="67" t="str">
        <f t="shared" si="6"/>
        <v>Included</v>
      </c>
      <c r="O145" s="68">
        <f t="shared" si="7"/>
        <v>0</v>
      </c>
      <c r="P145" s="9">
        <f t="shared" si="8"/>
        <v>0</v>
      </c>
      <c r="Q145" s="10">
        <f t="shared" si="9"/>
        <v>0</v>
      </c>
      <c r="R145" s="17">
        <f t="shared" si="10"/>
        <v>0</v>
      </c>
      <c r="S145" s="9"/>
      <c r="T145" s="69">
        <f t="shared" si="11"/>
        <v>0</v>
      </c>
      <c r="V145" s="70"/>
      <c r="AB145" s="10"/>
      <c r="AL145" s="10"/>
      <c r="AM145" s="10"/>
      <c r="AN145" s="10"/>
      <c r="AO145" s="10"/>
      <c r="AP145" s="10"/>
      <c r="AQ145" s="10"/>
      <c r="AR145" s="10"/>
      <c r="AS145" s="10"/>
      <c r="AT145" s="10"/>
      <c r="AU145" s="10"/>
      <c r="AV145" s="10"/>
      <c r="AW145" s="10"/>
      <c r="AX145" s="10"/>
      <c r="AY145" s="10"/>
    </row>
    <row r="146" spans="1:51" x14ac:dyDescent="0.3">
      <c r="A146" s="62">
        <v>126</v>
      </c>
      <c r="B146" s="752">
        <v>7000024356</v>
      </c>
      <c r="C146" s="753">
        <v>1280</v>
      </c>
      <c r="D146" s="752" t="s">
        <v>322</v>
      </c>
      <c r="E146" s="752">
        <v>1000062966</v>
      </c>
      <c r="F146" s="753">
        <v>84433240</v>
      </c>
      <c r="G146" s="63"/>
      <c r="H146" s="64">
        <v>0.18</v>
      </c>
      <c r="I146" s="65"/>
      <c r="J146" s="752" t="s">
        <v>372</v>
      </c>
      <c r="K146" s="753" t="s">
        <v>37</v>
      </c>
      <c r="L146" s="753">
        <v>1</v>
      </c>
      <c r="M146" s="66"/>
      <c r="N146" s="67" t="str">
        <f t="shared" si="6"/>
        <v>Included</v>
      </c>
      <c r="O146" s="68">
        <f t="shared" si="7"/>
        <v>0</v>
      </c>
      <c r="P146" s="9">
        <f t="shared" si="8"/>
        <v>0</v>
      </c>
      <c r="Q146" s="10">
        <f t="shared" si="9"/>
        <v>0</v>
      </c>
      <c r="R146" s="17">
        <f t="shared" si="10"/>
        <v>0</v>
      </c>
      <c r="S146" s="9"/>
      <c r="T146" s="69">
        <f t="shared" si="11"/>
        <v>0</v>
      </c>
      <c r="V146" s="70"/>
      <c r="AB146" s="10"/>
      <c r="AL146" s="10"/>
      <c r="AM146" s="10"/>
      <c r="AN146" s="10"/>
      <c r="AO146" s="10"/>
      <c r="AP146" s="10"/>
      <c r="AQ146" s="10"/>
      <c r="AR146" s="10"/>
      <c r="AS146" s="10"/>
      <c r="AT146" s="10"/>
      <c r="AU146" s="10"/>
      <c r="AV146" s="10"/>
      <c r="AW146" s="10"/>
      <c r="AX146" s="10"/>
      <c r="AY146" s="10"/>
    </row>
    <row r="147" spans="1:51" x14ac:dyDescent="0.3">
      <c r="A147" s="62">
        <v>127</v>
      </c>
      <c r="B147" s="752">
        <v>7000024356</v>
      </c>
      <c r="C147" s="753">
        <v>1290</v>
      </c>
      <c r="D147" s="752" t="s">
        <v>322</v>
      </c>
      <c r="E147" s="752">
        <v>1000063250</v>
      </c>
      <c r="F147" s="753">
        <v>84713090</v>
      </c>
      <c r="G147" s="63"/>
      <c r="H147" s="64">
        <v>0.18</v>
      </c>
      <c r="I147" s="65"/>
      <c r="J147" s="752" t="s">
        <v>395</v>
      </c>
      <c r="K147" s="753" t="s">
        <v>37</v>
      </c>
      <c r="L147" s="753">
        <v>1</v>
      </c>
      <c r="M147" s="66"/>
      <c r="N147" s="67" t="str">
        <f t="shared" si="6"/>
        <v>Included</v>
      </c>
      <c r="O147" s="68">
        <f t="shared" si="7"/>
        <v>0</v>
      </c>
      <c r="P147" s="9">
        <f t="shared" si="8"/>
        <v>0</v>
      </c>
      <c r="Q147" s="10">
        <f t="shared" si="9"/>
        <v>0</v>
      </c>
      <c r="R147" s="17">
        <f t="shared" si="10"/>
        <v>0</v>
      </c>
      <c r="S147" s="9"/>
      <c r="T147" s="69">
        <f t="shared" si="11"/>
        <v>0</v>
      </c>
      <c r="V147" s="70"/>
      <c r="AB147" s="10"/>
      <c r="AL147" s="10"/>
      <c r="AM147" s="10"/>
      <c r="AN147" s="10"/>
      <c r="AO147" s="10"/>
      <c r="AP147" s="10"/>
      <c r="AQ147" s="10"/>
      <c r="AR147" s="10"/>
      <c r="AS147" s="10"/>
      <c r="AT147" s="10"/>
      <c r="AU147" s="10"/>
      <c r="AV147" s="10"/>
      <c r="AW147" s="10"/>
      <c r="AX147" s="10"/>
      <c r="AY147" s="10"/>
    </row>
    <row r="148" spans="1:51" ht="62.4" x14ac:dyDescent="0.3">
      <c r="A148" s="62">
        <v>128</v>
      </c>
      <c r="B148" s="752">
        <v>7000024356</v>
      </c>
      <c r="C148" s="753">
        <v>1310</v>
      </c>
      <c r="D148" s="752" t="s">
        <v>509</v>
      </c>
      <c r="E148" s="752">
        <v>1000060521</v>
      </c>
      <c r="F148" s="753">
        <v>85389000</v>
      </c>
      <c r="G148" s="63"/>
      <c r="H148" s="64">
        <v>0.18</v>
      </c>
      <c r="I148" s="65"/>
      <c r="J148" s="752" t="s">
        <v>527</v>
      </c>
      <c r="K148" s="753" t="s">
        <v>518</v>
      </c>
      <c r="L148" s="753">
        <v>1</v>
      </c>
      <c r="M148" s="66"/>
      <c r="N148" s="67" t="str">
        <f t="shared" si="6"/>
        <v>Included</v>
      </c>
      <c r="O148" s="68">
        <f t="shared" si="7"/>
        <v>0</v>
      </c>
      <c r="P148" s="9">
        <f t="shared" si="8"/>
        <v>0</v>
      </c>
      <c r="Q148" s="10">
        <f t="shared" si="9"/>
        <v>0</v>
      </c>
      <c r="R148" s="17">
        <f t="shared" si="10"/>
        <v>0</v>
      </c>
      <c r="S148" s="9"/>
      <c r="T148" s="69">
        <f t="shared" si="11"/>
        <v>0</v>
      </c>
      <c r="V148" s="70"/>
      <c r="AB148" s="10"/>
      <c r="AL148" s="10"/>
      <c r="AM148" s="10"/>
      <c r="AN148" s="10"/>
      <c r="AO148" s="10"/>
      <c r="AP148" s="10"/>
      <c r="AQ148" s="10"/>
      <c r="AR148" s="10"/>
      <c r="AS148" s="10"/>
      <c r="AT148" s="10"/>
      <c r="AU148" s="10"/>
      <c r="AV148" s="10"/>
      <c r="AW148" s="10"/>
      <c r="AX148" s="10"/>
      <c r="AY148" s="10"/>
    </row>
    <row r="149" spans="1:51" x14ac:dyDescent="0.3">
      <c r="A149" s="62">
        <v>129</v>
      </c>
      <c r="B149" s="752">
        <v>7000024356</v>
      </c>
      <c r="C149" s="753">
        <v>1320</v>
      </c>
      <c r="D149" s="752" t="s">
        <v>511</v>
      </c>
      <c r="E149" s="752">
        <v>1000016830</v>
      </c>
      <c r="F149" s="753">
        <v>94038900</v>
      </c>
      <c r="G149" s="63"/>
      <c r="H149" s="64">
        <v>0.18</v>
      </c>
      <c r="I149" s="65"/>
      <c r="J149" s="752" t="s">
        <v>367</v>
      </c>
      <c r="K149" s="753" t="s">
        <v>37</v>
      </c>
      <c r="L149" s="753">
        <v>4</v>
      </c>
      <c r="M149" s="66"/>
      <c r="N149" s="67" t="str">
        <f t="shared" si="6"/>
        <v>Included</v>
      </c>
      <c r="O149" s="68">
        <f t="shared" si="7"/>
        <v>0</v>
      </c>
      <c r="P149" s="9">
        <f t="shared" si="8"/>
        <v>0</v>
      </c>
      <c r="Q149" s="10">
        <f t="shared" si="9"/>
        <v>0</v>
      </c>
      <c r="R149" s="17">
        <f t="shared" si="10"/>
        <v>0</v>
      </c>
      <c r="S149" s="9"/>
      <c r="T149" s="69">
        <f t="shared" ref="T149:T212" si="12">+P149*H149</f>
        <v>0</v>
      </c>
      <c r="V149" s="70"/>
      <c r="AB149" s="10"/>
      <c r="AL149" s="10"/>
      <c r="AM149" s="10"/>
      <c r="AN149" s="10"/>
      <c r="AO149" s="10"/>
      <c r="AP149" s="10"/>
      <c r="AQ149" s="10"/>
      <c r="AR149" s="10"/>
      <c r="AS149" s="10"/>
      <c r="AT149" s="10"/>
      <c r="AU149" s="10"/>
      <c r="AV149" s="10"/>
      <c r="AW149" s="10"/>
      <c r="AX149" s="10"/>
      <c r="AY149" s="10"/>
    </row>
    <row r="150" spans="1:51" x14ac:dyDescent="0.3">
      <c r="A150" s="62">
        <v>130</v>
      </c>
      <c r="B150" s="752">
        <v>7000024356</v>
      </c>
      <c r="C150" s="753">
        <v>1330</v>
      </c>
      <c r="D150" s="752" t="s">
        <v>511</v>
      </c>
      <c r="E150" s="752">
        <v>1000067709</v>
      </c>
      <c r="F150" s="753">
        <v>94038900</v>
      </c>
      <c r="G150" s="63"/>
      <c r="H150" s="64">
        <v>0.18</v>
      </c>
      <c r="I150" s="65"/>
      <c r="J150" s="752" t="s">
        <v>521</v>
      </c>
      <c r="K150" s="753" t="s">
        <v>37</v>
      </c>
      <c r="L150" s="753">
        <v>1</v>
      </c>
      <c r="M150" s="66"/>
      <c r="N150" s="67" t="str">
        <f t="shared" ref="N150:N215" si="13">IF(M150=0, "Included",IF(ISERROR(L150*M150), M150, L150*M150))</f>
        <v>Included</v>
      </c>
      <c r="O150" s="68">
        <f t="shared" ref="O150:O215" si="14">R150</f>
        <v>0</v>
      </c>
      <c r="P150" s="9">
        <f t="shared" ref="P150:P215" si="15">+L150*M150</f>
        <v>0</v>
      </c>
      <c r="Q150" s="10">
        <f t="shared" ref="Q150:Q215" si="16">IF(N150="Included",0,N150)</f>
        <v>0</v>
      </c>
      <c r="R150" s="17">
        <f t="shared" ref="R150:R215" si="17">IF(I150="", H150*Q150,I150*Q150)</f>
        <v>0</v>
      </c>
      <c r="S150" s="9"/>
      <c r="T150" s="69">
        <f t="shared" si="12"/>
        <v>0</v>
      </c>
      <c r="V150" s="70"/>
      <c r="AB150" s="10"/>
      <c r="AL150" s="10"/>
      <c r="AM150" s="10"/>
      <c r="AN150" s="10"/>
      <c r="AO150" s="10"/>
      <c r="AP150" s="10"/>
      <c r="AQ150" s="10"/>
      <c r="AR150" s="10"/>
      <c r="AS150" s="10"/>
      <c r="AT150" s="10"/>
      <c r="AU150" s="10"/>
      <c r="AV150" s="10"/>
      <c r="AW150" s="10"/>
      <c r="AX150" s="10"/>
      <c r="AY150" s="10"/>
    </row>
    <row r="151" spans="1:51" x14ac:dyDescent="0.3">
      <c r="A151" s="62">
        <v>131</v>
      </c>
      <c r="B151" s="752">
        <v>7000024356</v>
      </c>
      <c r="C151" s="753">
        <v>1340</v>
      </c>
      <c r="D151" s="752" t="s">
        <v>511</v>
      </c>
      <c r="E151" s="752">
        <v>1000067708</v>
      </c>
      <c r="F151" s="753">
        <v>94038900</v>
      </c>
      <c r="G151" s="63"/>
      <c r="H151" s="64">
        <v>0.18</v>
      </c>
      <c r="I151" s="65"/>
      <c r="J151" s="752" t="s">
        <v>522</v>
      </c>
      <c r="K151" s="753" t="s">
        <v>37</v>
      </c>
      <c r="L151" s="753">
        <v>3</v>
      </c>
      <c r="M151" s="66"/>
      <c r="N151" s="67" t="str">
        <f t="shared" si="13"/>
        <v>Included</v>
      </c>
      <c r="O151" s="68">
        <f t="shared" si="14"/>
        <v>0</v>
      </c>
      <c r="P151" s="9">
        <f t="shared" si="15"/>
        <v>0</v>
      </c>
      <c r="Q151" s="10">
        <f t="shared" si="16"/>
        <v>0</v>
      </c>
      <c r="R151" s="17">
        <f t="shared" si="17"/>
        <v>0</v>
      </c>
      <c r="S151" s="9"/>
      <c r="T151" s="69">
        <f t="shared" si="12"/>
        <v>0</v>
      </c>
      <c r="V151" s="70"/>
      <c r="AB151" s="10"/>
      <c r="AL151" s="10"/>
      <c r="AM151" s="10"/>
      <c r="AN151" s="10"/>
      <c r="AO151" s="10"/>
      <c r="AP151" s="10"/>
      <c r="AQ151" s="10"/>
      <c r="AR151" s="10"/>
      <c r="AS151" s="10"/>
      <c r="AT151" s="10"/>
      <c r="AU151" s="10"/>
      <c r="AV151" s="10"/>
      <c r="AW151" s="10"/>
      <c r="AX151" s="10"/>
      <c r="AY151" s="10"/>
    </row>
    <row r="152" spans="1:51" x14ac:dyDescent="0.3">
      <c r="A152" s="62">
        <v>132</v>
      </c>
      <c r="B152" s="752">
        <v>7000024356</v>
      </c>
      <c r="C152" s="753">
        <v>1350</v>
      </c>
      <c r="D152" s="752" t="s">
        <v>511</v>
      </c>
      <c r="E152" s="752">
        <v>1000063253</v>
      </c>
      <c r="F152" s="753">
        <v>85389000</v>
      </c>
      <c r="G152" s="63"/>
      <c r="H152" s="64">
        <v>0.18</v>
      </c>
      <c r="I152" s="65"/>
      <c r="J152" s="752" t="s">
        <v>368</v>
      </c>
      <c r="K152" s="753" t="s">
        <v>37</v>
      </c>
      <c r="L152" s="753">
        <v>12</v>
      </c>
      <c r="M152" s="66"/>
      <c r="N152" s="67" t="str">
        <f t="shared" si="13"/>
        <v>Included</v>
      </c>
      <c r="O152" s="68">
        <f t="shared" si="14"/>
        <v>0</v>
      </c>
      <c r="P152" s="9">
        <f t="shared" si="15"/>
        <v>0</v>
      </c>
      <c r="Q152" s="10">
        <f t="shared" si="16"/>
        <v>0</v>
      </c>
      <c r="R152" s="17">
        <f t="shared" si="17"/>
        <v>0</v>
      </c>
      <c r="S152" s="9"/>
      <c r="T152" s="69">
        <f t="shared" si="12"/>
        <v>0</v>
      </c>
      <c r="V152" s="70"/>
      <c r="AB152" s="10"/>
      <c r="AL152" s="10"/>
      <c r="AM152" s="10"/>
      <c r="AN152" s="10"/>
      <c r="AO152" s="10"/>
      <c r="AP152" s="10"/>
      <c r="AQ152" s="10"/>
      <c r="AR152" s="10"/>
      <c r="AS152" s="10"/>
      <c r="AT152" s="10"/>
      <c r="AU152" s="10"/>
      <c r="AV152" s="10"/>
      <c r="AW152" s="10"/>
      <c r="AX152" s="10"/>
      <c r="AY152" s="10"/>
    </row>
    <row r="153" spans="1:51" x14ac:dyDescent="0.3">
      <c r="A153" s="62">
        <v>133</v>
      </c>
      <c r="B153" s="752">
        <v>7000024356</v>
      </c>
      <c r="C153" s="753">
        <v>1360</v>
      </c>
      <c r="D153" s="752" t="s">
        <v>511</v>
      </c>
      <c r="E153" s="752">
        <v>1000012075</v>
      </c>
      <c r="F153" s="753">
        <v>83030000</v>
      </c>
      <c r="G153" s="63"/>
      <c r="H153" s="64">
        <v>0.18</v>
      </c>
      <c r="I153" s="65"/>
      <c r="J153" s="752" t="s">
        <v>369</v>
      </c>
      <c r="K153" s="753" t="s">
        <v>37</v>
      </c>
      <c r="L153" s="753">
        <v>1</v>
      </c>
      <c r="M153" s="66"/>
      <c r="N153" s="67" t="str">
        <f t="shared" si="13"/>
        <v>Included</v>
      </c>
      <c r="O153" s="68">
        <f t="shared" si="14"/>
        <v>0</v>
      </c>
      <c r="P153" s="9">
        <f t="shared" si="15"/>
        <v>0</v>
      </c>
      <c r="Q153" s="10">
        <f t="shared" si="16"/>
        <v>0</v>
      </c>
      <c r="R153" s="17">
        <f t="shared" si="17"/>
        <v>0</v>
      </c>
      <c r="S153" s="9"/>
      <c r="T153" s="69">
        <f t="shared" si="12"/>
        <v>0</v>
      </c>
      <c r="V153" s="70"/>
      <c r="AB153" s="10"/>
      <c r="AL153" s="10"/>
      <c r="AM153" s="10"/>
      <c r="AN153" s="10"/>
      <c r="AO153" s="10"/>
      <c r="AP153" s="10"/>
      <c r="AQ153" s="10"/>
      <c r="AR153" s="10"/>
      <c r="AS153" s="10"/>
      <c r="AT153" s="10"/>
      <c r="AU153" s="10"/>
      <c r="AV153" s="10"/>
      <c r="AW153" s="10"/>
      <c r="AX153" s="10"/>
      <c r="AY153" s="10"/>
    </row>
    <row r="154" spans="1:51" ht="31.2" x14ac:dyDescent="0.3">
      <c r="A154" s="62">
        <v>134</v>
      </c>
      <c r="B154" s="752">
        <v>7000024356</v>
      </c>
      <c r="C154" s="753">
        <v>1370</v>
      </c>
      <c r="D154" s="752" t="s">
        <v>323</v>
      </c>
      <c r="E154" s="752">
        <v>1000022026</v>
      </c>
      <c r="F154" s="753">
        <v>85044090</v>
      </c>
      <c r="G154" s="63"/>
      <c r="H154" s="64">
        <v>0.18</v>
      </c>
      <c r="I154" s="65"/>
      <c r="J154" s="752" t="s">
        <v>392</v>
      </c>
      <c r="K154" s="753" t="s">
        <v>37</v>
      </c>
      <c r="L154" s="753">
        <v>2</v>
      </c>
      <c r="M154" s="66"/>
      <c r="N154" s="67" t="str">
        <f t="shared" si="13"/>
        <v>Included</v>
      </c>
      <c r="O154" s="68">
        <f t="shared" si="14"/>
        <v>0</v>
      </c>
      <c r="P154" s="9">
        <f t="shared" si="15"/>
        <v>0</v>
      </c>
      <c r="Q154" s="10">
        <f t="shared" si="16"/>
        <v>0</v>
      </c>
      <c r="R154" s="17">
        <f t="shared" si="17"/>
        <v>0</v>
      </c>
      <c r="S154" s="9"/>
      <c r="T154" s="69">
        <f t="shared" si="12"/>
        <v>0</v>
      </c>
      <c r="V154" s="70"/>
      <c r="AB154" s="10"/>
      <c r="AL154" s="10"/>
      <c r="AM154" s="10"/>
      <c r="AN154" s="10"/>
      <c r="AO154" s="10"/>
      <c r="AP154" s="10"/>
      <c r="AQ154" s="10"/>
      <c r="AR154" s="10"/>
      <c r="AS154" s="10"/>
      <c r="AT154" s="10"/>
      <c r="AU154" s="10"/>
      <c r="AV154" s="10"/>
      <c r="AW154" s="10"/>
      <c r="AX154" s="10"/>
      <c r="AY154" s="10"/>
    </row>
    <row r="155" spans="1:51" x14ac:dyDescent="0.3">
      <c r="A155" s="62">
        <v>135</v>
      </c>
      <c r="B155" s="752">
        <v>7000024356</v>
      </c>
      <c r="C155" s="753">
        <v>1380</v>
      </c>
      <c r="D155" s="752" t="s">
        <v>323</v>
      </c>
      <c r="E155" s="752">
        <v>1000022283</v>
      </c>
      <c r="F155" s="753">
        <v>85072000</v>
      </c>
      <c r="G155" s="63"/>
      <c r="H155" s="64">
        <v>0.28000000000000003</v>
      </c>
      <c r="I155" s="65"/>
      <c r="J155" s="752" t="s">
        <v>393</v>
      </c>
      <c r="K155" s="753" t="s">
        <v>37</v>
      </c>
      <c r="L155" s="753">
        <v>2</v>
      </c>
      <c r="M155" s="66"/>
      <c r="N155" s="67" t="str">
        <f t="shared" si="13"/>
        <v>Included</v>
      </c>
      <c r="O155" s="68">
        <f t="shared" si="14"/>
        <v>0</v>
      </c>
      <c r="P155" s="9">
        <f t="shared" si="15"/>
        <v>0</v>
      </c>
      <c r="Q155" s="10">
        <f t="shared" si="16"/>
        <v>0</v>
      </c>
      <c r="R155" s="17">
        <f t="shared" si="17"/>
        <v>0</v>
      </c>
      <c r="S155" s="9"/>
      <c r="T155" s="69">
        <f t="shared" si="12"/>
        <v>0</v>
      </c>
      <c r="V155" s="70"/>
      <c r="AB155" s="10"/>
      <c r="AL155" s="10"/>
      <c r="AM155" s="10"/>
      <c r="AN155" s="10"/>
      <c r="AO155" s="10"/>
      <c r="AP155" s="10"/>
      <c r="AQ155" s="10"/>
      <c r="AR155" s="10"/>
      <c r="AS155" s="10"/>
      <c r="AT155" s="10"/>
      <c r="AU155" s="10"/>
      <c r="AV155" s="10"/>
      <c r="AW155" s="10"/>
      <c r="AX155" s="10"/>
      <c r="AY155" s="10"/>
    </row>
    <row r="156" spans="1:51" x14ac:dyDescent="0.3">
      <c r="A156" s="62">
        <v>136</v>
      </c>
      <c r="B156" s="752">
        <v>7000024356</v>
      </c>
      <c r="C156" s="753">
        <v>1390</v>
      </c>
      <c r="D156" s="752" t="s">
        <v>323</v>
      </c>
      <c r="E156" s="752">
        <v>1000022028</v>
      </c>
      <c r="F156" s="753">
        <v>85219090</v>
      </c>
      <c r="G156" s="63"/>
      <c r="H156" s="64">
        <v>0.18</v>
      </c>
      <c r="I156" s="65"/>
      <c r="J156" s="752" t="s">
        <v>523</v>
      </c>
      <c r="K156" s="753" t="s">
        <v>34</v>
      </c>
      <c r="L156" s="753">
        <v>1</v>
      </c>
      <c r="M156" s="66"/>
      <c r="N156" s="67" t="str">
        <f t="shared" si="13"/>
        <v>Included</v>
      </c>
      <c r="O156" s="68">
        <f t="shared" si="14"/>
        <v>0</v>
      </c>
      <c r="P156" s="9">
        <f t="shared" si="15"/>
        <v>0</v>
      </c>
      <c r="Q156" s="10">
        <f t="shared" si="16"/>
        <v>0</v>
      </c>
      <c r="R156" s="17">
        <f t="shared" si="17"/>
        <v>0</v>
      </c>
      <c r="S156" s="9"/>
      <c r="T156" s="69">
        <f t="shared" si="12"/>
        <v>0</v>
      </c>
      <c r="V156" s="70"/>
      <c r="AB156" s="10"/>
      <c r="AL156" s="10"/>
      <c r="AM156" s="10"/>
      <c r="AN156" s="10"/>
      <c r="AO156" s="10"/>
      <c r="AP156" s="10"/>
      <c r="AQ156" s="10"/>
      <c r="AR156" s="10"/>
      <c r="AS156" s="10"/>
      <c r="AT156" s="10"/>
      <c r="AU156" s="10"/>
      <c r="AV156" s="10"/>
      <c r="AW156" s="10"/>
      <c r="AX156" s="10"/>
      <c r="AY156" s="10"/>
    </row>
    <row r="157" spans="1:51" x14ac:dyDescent="0.3">
      <c r="A157" s="62">
        <v>137</v>
      </c>
      <c r="B157" s="752">
        <v>7000024356</v>
      </c>
      <c r="C157" s="753">
        <v>1400</v>
      </c>
      <c r="D157" s="752" t="s">
        <v>323</v>
      </c>
      <c r="E157" s="752">
        <v>1000013910</v>
      </c>
      <c r="F157" s="753">
        <v>85371000</v>
      </c>
      <c r="G157" s="63"/>
      <c r="H157" s="64">
        <v>0.18</v>
      </c>
      <c r="I157" s="65"/>
      <c r="J157" s="752" t="s">
        <v>524</v>
      </c>
      <c r="K157" s="753" t="s">
        <v>37</v>
      </c>
      <c r="L157" s="753">
        <v>1</v>
      </c>
      <c r="M157" s="66"/>
      <c r="N157" s="67" t="str">
        <f t="shared" si="13"/>
        <v>Included</v>
      </c>
      <c r="O157" s="68">
        <f t="shared" si="14"/>
        <v>0</v>
      </c>
      <c r="P157" s="9">
        <f t="shared" si="15"/>
        <v>0</v>
      </c>
      <c r="Q157" s="10">
        <f t="shared" si="16"/>
        <v>0</v>
      </c>
      <c r="R157" s="17">
        <f t="shared" si="17"/>
        <v>0</v>
      </c>
      <c r="S157" s="9"/>
      <c r="T157" s="69">
        <f t="shared" si="12"/>
        <v>0</v>
      </c>
      <c r="V157" s="70"/>
      <c r="AB157" s="10"/>
      <c r="AL157" s="10"/>
      <c r="AM157" s="10"/>
      <c r="AN157" s="10"/>
      <c r="AO157" s="10"/>
      <c r="AP157" s="10"/>
      <c r="AQ157" s="10"/>
      <c r="AR157" s="10"/>
      <c r="AS157" s="10"/>
      <c r="AT157" s="10"/>
      <c r="AU157" s="10"/>
      <c r="AV157" s="10"/>
      <c r="AW157" s="10"/>
      <c r="AX157" s="10"/>
      <c r="AY157" s="10"/>
    </row>
    <row r="158" spans="1:51" x14ac:dyDescent="0.3">
      <c r="A158" s="62">
        <v>138</v>
      </c>
      <c r="B158" s="752">
        <v>7000024356</v>
      </c>
      <c r="C158" s="753">
        <v>1410</v>
      </c>
      <c r="D158" s="752" t="s">
        <v>323</v>
      </c>
      <c r="E158" s="752">
        <v>1000016858</v>
      </c>
      <c r="F158" s="753">
        <v>85371000</v>
      </c>
      <c r="G158" s="63"/>
      <c r="H158" s="64">
        <v>0.18</v>
      </c>
      <c r="I158" s="65"/>
      <c r="J158" s="752" t="s">
        <v>525</v>
      </c>
      <c r="K158" s="753" t="s">
        <v>37</v>
      </c>
      <c r="L158" s="753">
        <v>1</v>
      </c>
      <c r="M158" s="66"/>
      <c r="N158" s="67" t="str">
        <f t="shared" si="13"/>
        <v>Included</v>
      </c>
      <c r="O158" s="68">
        <f t="shared" si="14"/>
        <v>0</v>
      </c>
      <c r="P158" s="9">
        <f t="shared" si="15"/>
        <v>0</v>
      </c>
      <c r="Q158" s="10">
        <f t="shared" si="16"/>
        <v>0</v>
      </c>
      <c r="R158" s="17">
        <f t="shared" si="17"/>
        <v>0</v>
      </c>
      <c r="S158" s="9"/>
      <c r="T158" s="69">
        <f t="shared" si="12"/>
        <v>0</v>
      </c>
      <c r="V158" s="70"/>
      <c r="AB158" s="10"/>
      <c r="AL158" s="10"/>
      <c r="AM158" s="10"/>
      <c r="AN158" s="10"/>
      <c r="AO158" s="10"/>
      <c r="AP158" s="10"/>
      <c r="AQ158" s="10"/>
      <c r="AR158" s="10"/>
      <c r="AS158" s="10"/>
      <c r="AT158" s="10"/>
      <c r="AU158" s="10"/>
      <c r="AV158" s="10"/>
      <c r="AW158" s="10"/>
      <c r="AX158" s="10"/>
      <c r="AY158" s="10"/>
    </row>
    <row r="159" spans="1:51" x14ac:dyDescent="0.3">
      <c r="A159" s="62">
        <v>139</v>
      </c>
      <c r="B159" s="752">
        <v>7000024356</v>
      </c>
      <c r="C159" s="753">
        <v>1420</v>
      </c>
      <c r="D159" s="752" t="s">
        <v>512</v>
      </c>
      <c r="E159" s="752">
        <v>1000028314</v>
      </c>
      <c r="F159" s="753">
        <v>85446020</v>
      </c>
      <c r="G159" s="63"/>
      <c r="H159" s="64">
        <v>0.18</v>
      </c>
      <c r="I159" s="65"/>
      <c r="J159" s="752" t="s">
        <v>370</v>
      </c>
      <c r="K159" s="753" t="s">
        <v>34</v>
      </c>
      <c r="L159" s="753">
        <v>1</v>
      </c>
      <c r="M159" s="66"/>
      <c r="N159" s="67" t="str">
        <f t="shared" si="13"/>
        <v>Included</v>
      </c>
      <c r="O159" s="68">
        <f t="shared" si="14"/>
        <v>0</v>
      </c>
      <c r="P159" s="9">
        <f t="shared" si="15"/>
        <v>0</v>
      </c>
      <c r="Q159" s="10">
        <f t="shared" si="16"/>
        <v>0</v>
      </c>
      <c r="R159" s="17">
        <f t="shared" si="17"/>
        <v>0</v>
      </c>
      <c r="S159" s="9"/>
      <c r="T159" s="69">
        <f t="shared" si="12"/>
        <v>0</v>
      </c>
      <c r="V159" s="70"/>
      <c r="AB159" s="10"/>
      <c r="AL159" s="10"/>
      <c r="AM159" s="10"/>
      <c r="AN159" s="10"/>
      <c r="AO159" s="10"/>
      <c r="AP159" s="10"/>
      <c r="AQ159" s="10"/>
      <c r="AR159" s="10"/>
      <c r="AS159" s="10"/>
      <c r="AT159" s="10"/>
      <c r="AU159" s="10"/>
      <c r="AV159" s="10"/>
      <c r="AW159" s="10"/>
      <c r="AX159" s="10"/>
      <c r="AY159" s="10"/>
    </row>
    <row r="160" spans="1:51" x14ac:dyDescent="0.3">
      <c r="A160" s="62">
        <v>140</v>
      </c>
      <c r="B160" s="752">
        <v>7000024356</v>
      </c>
      <c r="C160" s="753">
        <v>1430</v>
      </c>
      <c r="D160" s="752" t="s">
        <v>512</v>
      </c>
      <c r="E160" s="752">
        <v>1000062967</v>
      </c>
      <c r="F160" s="753">
        <v>85389000</v>
      </c>
      <c r="G160" s="63"/>
      <c r="H160" s="64">
        <v>0.18</v>
      </c>
      <c r="I160" s="65"/>
      <c r="J160" s="752" t="s">
        <v>371</v>
      </c>
      <c r="K160" s="753" t="s">
        <v>34</v>
      </c>
      <c r="L160" s="753">
        <v>1</v>
      </c>
      <c r="M160" s="66"/>
      <c r="N160" s="67" t="str">
        <f t="shared" si="13"/>
        <v>Included</v>
      </c>
      <c r="O160" s="68">
        <f t="shared" si="14"/>
        <v>0</v>
      </c>
      <c r="P160" s="9">
        <f t="shared" si="15"/>
        <v>0</v>
      </c>
      <c r="Q160" s="10">
        <f t="shared" si="16"/>
        <v>0</v>
      </c>
      <c r="R160" s="17">
        <f t="shared" si="17"/>
        <v>0</v>
      </c>
      <c r="S160" s="9"/>
      <c r="T160" s="69">
        <f t="shared" si="12"/>
        <v>0</v>
      </c>
      <c r="V160" s="70"/>
      <c r="AB160" s="10"/>
      <c r="AL160" s="10"/>
      <c r="AM160" s="10"/>
      <c r="AN160" s="10"/>
      <c r="AO160" s="10"/>
      <c r="AP160" s="10"/>
      <c r="AQ160" s="10"/>
      <c r="AR160" s="10"/>
      <c r="AS160" s="10"/>
      <c r="AT160" s="10"/>
      <c r="AU160" s="10"/>
      <c r="AV160" s="10"/>
      <c r="AW160" s="10"/>
      <c r="AX160" s="10"/>
      <c r="AY160" s="10"/>
    </row>
    <row r="161" spans="1:51" x14ac:dyDescent="0.3">
      <c r="A161" s="62">
        <v>141</v>
      </c>
      <c r="B161" s="752">
        <v>7000024356</v>
      </c>
      <c r="C161" s="753">
        <v>1440</v>
      </c>
      <c r="D161" s="752" t="s">
        <v>324</v>
      </c>
      <c r="E161" s="752">
        <v>1000063040</v>
      </c>
      <c r="F161" s="753">
        <v>85389000</v>
      </c>
      <c r="G161" s="63"/>
      <c r="H161" s="64">
        <v>0.18</v>
      </c>
      <c r="I161" s="65"/>
      <c r="J161" s="752" t="s">
        <v>373</v>
      </c>
      <c r="K161" s="753" t="s">
        <v>34</v>
      </c>
      <c r="L161" s="753">
        <v>1</v>
      </c>
      <c r="M161" s="66"/>
      <c r="N161" s="67" t="str">
        <f t="shared" si="13"/>
        <v>Included</v>
      </c>
      <c r="O161" s="68">
        <f t="shared" si="14"/>
        <v>0</v>
      </c>
      <c r="P161" s="9">
        <f t="shared" si="15"/>
        <v>0</v>
      </c>
      <c r="Q161" s="10">
        <f t="shared" si="16"/>
        <v>0</v>
      </c>
      <c r="R161" s="17">
        <f t="shared" si="17"/>
        <v>0</v>
      </c>
      <c r="S161" s="9"/>
      <c r="T161" s="69">
        <f t="shared" si="12"/>
        <v>0</v>
      </c>
      <c r="V161" s="70"/>
      <c r="AB161" s="10"/>
      <c r="AL161" s="10"/>
      <c r="AM161" s="10"/>
      <c r="AN161" s="10"/>
      <c r="AO161" s="10"/>
      <c r="AP161" s="10"/>
      <c r="AQ161" s="10"/>
      <c r="AR161" s="10"/>
      <c r="AS161" s="10"/>
      <c r="AT161" s="10"/>
      <c r="AU161" s="10"/>
      <c r="AV161" s="10"/>
      <c r="AW161" s="10"/>
      <c r="AX161" s="10"/>
      <c r="AY161" s="10"/>
    </row>
    <row r="162" spans="1:51" x14ac:dyDescent="0.3">
      <c r="A162" s="62">
        <v>142</v>
      </c>
      <c r="B162" s="752">
        <v>7000024356</v>
      </c>
      <c r="C162" s="753">
        <v>1450</v>
      </c>
      <c r="D162" s="752" t="s">
        <v>324</v>
      </c>
      <c r="E162" s="752">
        <v>1000019870</v>
      </c>
      <c r="F162" s="753">
        <v>85238020</v>
      </c>
      <c r="G162" s="63"/>
      <c r="H162" s="64">
        <v>0.18</v>
      </c>
      <c r="I162" s="65"/>
      <c r="J162" s="752" t="s">
        <v>374</v>
      </c>
      <c r="K162" s="753" t="s">
        <v>34</v>
      </c>
      <c r="L162" s="753">
        <v>1</v>
      </c>
      <c r="M162" s="66"/>
      <c r="N162" s="67" t="str">
        <f t="shared" si="13"/>
        <v>Included</v>
      </c>
      <c r="O162" s="68">
        <f t="shared" si="14"/>
        <v>0</v>
      </c>
      <c r="P162" s="9">
        <f t="shared" si="15"/>
        <v>0</v>
      </c>
      <c r="Q162" s="10">
        <f t="shared" si="16"/>
        <v>0</v>
      </c>
      <c r="R162" s="17">
        <f t="shared" si="17"/>
        <v>0</v>
      </c>
      <c r="S162" s="9"/>
      <c r="T162" s="69">
        <f t="shared" si="12"/>
        <v>0</v>
      </c>
      <c r="V162" s="70"/>
      <c r="AB162" s="10"/>
      <c r="AL162" s="10"/>
      <c r="AM162" s="10"/>
      <c r="AN162" s="10"/>
      <c r="AO162" s="10"/>
      <c r="AP162" s="10"/>
      <c r="AQ162" s="10"/>
      <c r="AR162" s="10"/>
      <c r="AS162" s="10"/>
      <c r="AT162" s="10"/>
      <c r="AU162" s="10"/>
      <c r="AV162" s="10"/>
      <c r="AW162" s="10"/>
      <c r="AX162" s="10"/>
      <c r="AY162" s="10"/>
    </row>
    <row r="163" spans="1:51" x14ac:dyDescent="0.3">
      <c r="A163" s="62">
        <v>143</v>
      </c>
      <c r="B163" s="752">
        <v>7000024356</v>
      </c>
      <c r="C163" s="753">
        <v>1460</v>
      </c>
      <c r="D163" s="752" t="s">
        <v>324</v>
      </c>
      <c r="E163" s="752">
        <v>1000052637</v>
      </c>
      <c r="F163" s="753">
        <v>85238020</v>
      </c>
      <c r="G163" s="63"/>
      <c r="H163" s="64">
        <v>0.18</v>
      </c>
      <c r="I163" s="65"/>
      <c r="J163" s="752" t="s">
        <v>375</v>
      </c>
      <c r="K163" s="753" t="s">
        <v>34</v>
      </c>
      <c r="L163" s="753">
        <v>1</v>
      </c>
      <c r="M163" s="66"/>
      <c r="N163" s="67" t="str">
        <f t="shared" si="13"/>
        <v>Included</v>
      </c>
      <c r="O163" s="68">
        <f t="shared" si="14"/>
        <v>0</v>
      </c>
      <c r="P163" s="9">
        <f t="shared" si="15"/>
        <v>0</v>
      </c>
      <c r="Q163" s="10">
        <f t="shared" si="16"/>
        <v>0</v>
      </c>
      <c r="R163" s="17">
        <f t="shared" si="17"/>
        <v>0</v>
      </c>
      <c r="S163" s="9"/>
      <c r="T163" s="69">
        <f t="shared" si="12"/>
        <v>0</v>
      </c>
      <c r="V163" s="70"/>
      <c r="AB163" s="10"/>
      <c r="AL163" s="10"/>
      <c r="AM163" s="10"/>
      <c r="AN163" s="10"/>
      <c r="AO163" s="10"/>
      <c r="AP163" s="10"/>
      <c r="AQ163" s="10"/>
      <c r="AR163" s="10"/>
      <c r="AS163" s="10"/>
      <c r="AT163" s="10"/>
      <c r="AU163" s="10"/>
      <c r="AV163" s="10"/>
      <c r="AW163" s="10"/>
      <c r="AX163" s="10"/>
      <c r="AY163" s="10"/>
    </row>
    <row r="164" spans="1:51" x14ac:dyDescent="0.3">
      <c r="A164" s="62">
        <v>144</v>
      </c>
      <c r="B164" s="752">
        <v>7000024356</v>
      </c>
      <c r="C164" s="753">
        <v>1470</v>
      </c>
      <c r="D164" s="752" t="s">
        <v>324</v>
      </c>
      <c r="E164" s="752">
        <v>1000063255</v>
      </c>
      <c r="F164" s="753">
        <v>85238020</v>
      </c>
      <c r="G164" s="63"/>
      <c r="H164" s="64">
        <v>0.18</v>
      </c>
      <c r="I164" s="65"/>
      <c r="J164" s="752" t="s">
        <v>377</v>
      </c>
      <c r="K164" s="753" t="s">
        <v>34</v>
      </c>
      <c r="L164" s="753">
        <v>1</v>
      </c>
      <c r="M164" s="66"/>
      <c r="N164" s="67" t="str">
        <f t="shared" si="13"/>
        <v>Included</v>
      </c>
      <c r="O164" s="68">
        <f t="shared" si="14"/>
        <v>0</v>
      </c>
      <c r="P164" s="9">
        <f t="shared" si="15"/>
        <v>0</v>
      </c>
      <c r="Q164" s="10">
        <f t="shared" si="16"/>
        <v>0</v>
      </c>
      <c r="R164" s="17">
        <f t="shared" si="17"/>
        <v>0</v>
      </c>
      <c r="S164" s="9"/>
      <c r="T164" s="69">
        <f t="shared" si="12"/>
        <v>0</v>
      </c>
      <c r="V164" s="70"/>
      <c r="AB164" s="10"/>
      <c r="AL164" s="10"/>
      <c r="AM164" s="10"/>
      <c r="AN164" s="10"/>
      <c r="AO164" s="10"/>
      <c r="AP164" s="10"/>
      <c r="AQ164" s="10"/>
      <c r="AR164" s="10"/>
      <c r="AS164" s="10"/>
      <c r="AT164" s="10"/>
      <c r="AU164" s="10"/>
      <c r="AV164" s="10"/>
      <c r="AW164" s="10"/>
      <c r="AX164" s="10"/>
      <c r="AY164" s="10"/>
    </row>
    <row r="165" spans="1:51" x14ac:dyDescent="0.3">
      <c r="A165" s="62">
        <v>145</v>
      </c>
      <c r="B165" s="752">
        <v>7000024356</v>
      </c>
      <c r="C165" s="753">
        <v>1480</v>
      </c>
      <c r="D165" s="752" t="s">
        <v>324</v>
      </c>
      <c r="E165" s="752">
        <v>1000063021</v>
      </c>
      <c r="F165" s="753">
        <v>85389000</v>
      </c>
      <c r="G165" s="63"/>
      <c r="H165" s="64">
        <v>0.18</v>
      </c>
      <c r="I165" s="65"/>
      <c r="J165" s="752" t="s">
        <v>378</v>
      </c>
      <c r="K165" s="753" t="s">
        <v>34</v>
      </c>
      <c r="L165" s="753">
        <v>1</v>
      </c>
      <c r="M165" s="66"/>
      <c r="N165" s="67" t="str">
        <f t="shared" si="13"/>
        <v>Included</v>
      </c>
      <c r="O165" s="68">
        <f t="shared" si="14"/>
        <v>0</v>
      </c>
      <c r="P165" s="9">
        <f t="shared" si="15"/>
        <v>0</v>
      </c>
      <c r="Q165" s="10">
        <f t="shared" si="16"/>
        <v>0</v>
      </c>
      <c r="R165" s="17">
        <f t="shared" si="17"/>
        <v>0</v>
      </c>
      <c r="S165" s="9"/>
      <c r="T165" s="69">
        <f t="shared" si="12"/>
        <v>0</v>
      </c>
      <c r="V165" s="70"/>
      <c r="AB165" s="10"/>
      <c r="AL165" s="10"/>
      <c r="AM165" s="10"/>
      <c r="AN165" s="10"/>
      <c r="AO165" s="10"/>
      <c r="AP165" s="10"/>
      <c r="AQ165" s="10"/>
      <c r="AR165" s="10"/>
      <c r="AS165" s="10"/>
      <c r="AT165" s="10"/>
      <c r="AU165" s="10"/>
      <c r="AV165" s="10"/>
      <c r="AW165" s="10"/>
      <c r="AX165" s="10"/>
      <c r="AY165" s="10"/>
    </row>
    <row r="166" spans="1:51" x14ac:dyDescent="0.3">
      <c r="A166" s="62">
        <v>146</v>
      </c>
      <c r="B166" s="752">
        <v>7000024356</v>
      </c>
      <c r="C166" s="753">
        <v>1490</v>
      </c>
      <c r="D166" s="752" t="s">
        <v>324</v>
      </c>
      <c r="E166" s="752">
        <v>1000026408</v>
      </c>
      <c r="F166" s="753">
        <v>85389000</v>
      </c>
      <c r="G166" s="63"/>
      <c r="H166" s="64">
        <v>0.18</v>
      </c>
      <c r="I166" s="65"/>
      <c r="J166" s="752" t="s">
        <v>379</v>
      </c>
      <c r="K166" s="753" t="s">
        <v>34</v>
      </c>
      <c r="L166" s="753">
        <v>1</v>
      </c>
      <c r="M166" s="66"/>
      <c r="N166" s="67" t="str">
        <f t="shared" si="13"/>
        <v>Included</v>
      </c>
      <c r="O166" s="68">
        <f t="shared" si="14"/>
        <v>0</v>
      </c>
      <c r="P166" s="9">
        <f t="shared" si="15"/>
        <v>0</v>
      </c>
      <c r="Q166" s="10">
        <f t="shared" si="16"/>
        <v>0</v>
      </c>
      <c r="R166" s="17">
        <f t="shared" si="17"/>
        <v>0</v>
      </c>
      <c r="S166" s="9"/>
      <c r="T166" s="69">
        <f t="shared" si="12"/>
        <v>0</v>
      </c>
      <c r="V166" s="70"/>
      <c r="AB166" s="10"/>
      <c r="AL166" s="10"/>
      <c r="AM166" s="10"/>
      <c r="AN166" s="10"/>
      <c r="AO166" s="10"/>
      <c r="AP166" s="10"/>
      <c r="AQ166" s="10"/>
      <c r="AR166" s="10"/>
      <c r="AS166" s="10"/>
      <c r="AT166" s="10"/>
      <c r="AU166" s="10"/>
      <c r="AV166" s="10"/>
      <c r="AW166" s="10"/>
      <c r="AX166" s="10"/>
      <c r="AY166" s="10"/>
    </row>
    <row r="167" spans="1:51" x14ac:dyDescent="0.3">
      <c r="A167" s="62">
        <v>147</v>
      </c>
      <c r="B167" s="752">
        <v>7000024356</v>
      </c>
      <c r="C167" s="753">
        <v>1500</v>
      </c>
      <c r="D167" s="752" t="s">
        <v>324</v>
      </c>
      <c r="E167" s="752">
        <v>1000019871</v>
      </c>
      <c r="F167" s="753">
        <v>85238020</v>
      </c>
      <c r="G167" s="63"/>
      <c r="H167" s="64">
        <v>0.18</v>
      </c>
      <c r="I167" s="65"/>
      <c r="J167" s="752" t="s">
        <v>36</v>
      </c>
      <c r="K167" s="753" t="s">
        <v>34</v>
      </c>
      <c r="L167" s="753">
        <v>1</v>
      </c>
      <c r="M167" s="66"/>
      <c r="N167" s="67" t="str">
        <f t="shared" si="13"/>
        <v>Included</v>
      </c>
      <c r="O167" s="68">
        <f t="shared" si="14"/>
        <v>0</v>
      </c>
      <c r="P167" s="9">
        <f t="shared" si="15"/>
        <v>0</v>
      </c>
      <c r="Q167" s="10">
        <f t="shared" si="16"/>
        <v>0</v>
      </c>
      <c r="R167" s="17">
        <f t="shared" si="17"/>
        <v>0</v>
      </c>
      <c r="S167" s="9"/>
      <c r="T167" s="69">
        <f t="shared" si="12"/>
        <v>0</v>
      </c>
      <c r="V167" s="70"/>
      <c r="AB167" s="10"/>
      <c r="AL167" s="10"/>
      <c r="AM167" s="10"/>
      <c r="AN167" s="10"/>
      <c r="AO167" s="10"/>
      <c r="AP167" s="10"/>
      <c r="AQ167" s="10"/>
      <c r="AR167" s="10"/>
      <c r="AS167" s="10"/>
      <c r="AT167" s="10"/>
      <c r="AU167" s="10"/>
      <c r="AV167" s="10"/>
      <c r="AW167" s="10"/>
      <c r="AX167" s="10"/>
      <c r="AY167" s="10"/>
    </row>
    <row r="168" spans="1:51" x14ac:dyDescent="0.3">
      <c r="A168" s="62">
        <v>148</v>
      </c>
      <c r="B168" s="752">
        <v>7000024356</v>
      </c>
      <c r="C168" s="753">
        <v>1510</v>
      </c>
      <c r="D168" s="752" t="s">
        <v>324</v>
      </c>
      <c r="E168" s="752">
        <v>1000063069</v>
      </c>
      <c r="F168" s="753">
        <v>85389000</v>
      </c>
      <c r="G168" s="63"/>
      <c r="H168" s="64">
        <v>0.18</v>
      </c>
      <c r="I168" s="65"/>
      <c r="J168" s="752" t="s">
        <v>380</v>
      </c>
      <c r="K168" s="753" t="s">
        <v>34</v>
      </c>
      <c r="L168" s="753">
        <v>1</v>
      </c>
      <c r="M168" s="66"/>
      <c r="N168" s="67" t="str">
        <f t="shared" si="13"/>
        <v>Included</v>
      </c>
      <c r="O168" s="68">
        <f t="shared" si="14"/>
        <v>0</v>
      </c>
      <c r="P168" s="9">
        <f t="shared" si="15"/>
        <v>0</v>
      </c>
      <c r="Q168" s="10">
        <f t="shared" si="16"/>
        <v>0</v>
      </c>
      <c r="R168" s="17">
        <f t="shared" si="17"/>
        <v>0</v>
      </c>
      <c r="S168" s="9"/>
      <c r="T168" s="69">
        <f t="shared" si="12"/>
        <v>0</v>
      </c>
      <c r="V168" s="70"/>
      <c r="AB168" s="10"/>
      <c r="AL168" s="10"/>
      <c r="AM168" s="10"/>
      <c r="AN168" s="10"/>
      <c r="AO168" s="10"/>
      <c r="AP168" s="10"/>
      <c r="AQ168" s="10"/>
      <c r="AR168" s="10"/>
      <c r="AS168" s="10"/>
      <c r="AT168" s="10"/>
      <c r="AU168" s="10"/>
      <c r="AV168" s="10"/>
      <c r="AW168" s="10"/>
      <c r="AX168" s="10"/>
      <c r="AY168" s="10"/>
    </row>
    <row r="169" spans="1:51" x14ac:dyDescent="0.3">
      <c r="A169" s="62">
        <v>149</v>
      </c>
      <c r="B169" s="752">
        <v>7000024356</v>
      </c>
      <c r="C169" s="753">
        <v>1520</v>
      </c>
      <c r="D169" s="752" t="s">
        <v>324</v>
      </c>
      <c r="E169" s="752">
        <v>1000019872</v>
      </c>
      <c r="F169" s="753">
        <v>85238020</v>
      </c>
      <c r="G169" s="63"/>
      <c r="H169" s="64">
        <v>0.18</v>
      </c>
      <c r="I169" s="65"/>
      <c r="J169" s="752" t="s">
        <v>382</v>
      </c>
      <c r="K169" s="753" t="s">
        <v>34</v>
      </c>
      <c r="L169" s="753">
        <v>1</v>
      </c>
      <c r="M169" s="66"/>
      <c r="N169" s="67" t="str">
        <f t="shared" si="13"/>
        <v>Included</v>
      </c>
      <c r="O169" s="68">
        <f t="shared" si="14"/>
        <v>0</v>
      </c>
      <c r="P169" s="9">
        <f t="shared" si="15"/>
        <v>0</v>
      </c>
      <c r="Q169" s="10">
        <f t="shared" si="16"/>
        <v>0</v>
      </c>
      <c r="R169" s="17">
        <f t="shared" si="17"/>
        <v>0</v>
      </c>
      <c r="S169" s="9"/>
      <c r="T169" s="69">
        <f t="shared" si="12"/>
        <v>0</v>
      </c>
      <c r="V169" s="70"/>
      <c r="AB169" s="10"/>
      <c r="AL169" s="10"/>
      <c r="AM169" s="10"/>
      <c r="AN169" s="10"/>
      <c r="AO169" s="10"/>
      <c r="AP169" s="10"/>
      <c r="AQ169" s="10"/>
      <c r="AR169" s="10"/>
      <c r="AS169" s="10"/>
      <c r="AT169" s="10"/>
      <c r="AU169" s="10"/>
      <c r="AV169" s="10"/>
      <c r="AW169" s="10"/>
      <c r="AX169" s="10"/>
      <c r="AY169" s="10"/>
    </row>
    <row r="170" spans="1:51" x14ac:dyDescent="0.3">
      <c r="A170" s="62">
        <v>150</v>
      </c>
      <c r="B170" s="752">
        <v>7000024356</v>
      </c>
      <c r="C170" s="753">
        <v>1530</v>
      </c>
      <c r="D170" s="752" t="s">
        <v>324</v>
      </c>
      <c r="E170" s="752">
        <v>1000065438</v>
      </c>
      <c r="F170" s="753">
        <v>85238020</v>
      </c>
      <c r="G170" s="63"/>
      <c r="H170" s="64">
        <v>0.18</v>
      </c>
      <c r="I170" s="65"/>
      <c r="J170" s="752" t="s">
        <v>384</v>
      </c>
      <c r="K170" s="753" t="s">
        <v>34</v>
      </c>
      <c r="L170" s="753">
        <v>1</v>
      </c>
      <c r="M170" s="66"/>
      <c r="N170" s="67" t="str">
        <f t="shared" si="13"/>
        <v>Included</v>
      </c>
      <c r="O170" s="68">
        <f t="shared" si="14"/>
        <v>0</v>
      </c>
      <c r="P170" s="9">
        <f t="shared" si="15"/>
        <v>0</v>
      </c>
      <c r="Q170" s="10">
        <f t="shared" si="16"/>
        <v>0</v>
      </c>
      <c r="R170" s="17">
        <f t="shared" si="17"/>
        <v>0</v>
      </c>
      <c r="S170" s="9"/>
      <c r="T170" s="69">
        <f t="shared" si="12"/>
        <v>0</v>
      </c>
      <c r="V170" s="70"/>
      <c r="AB170" s="10"/>
      <c r="AL170" s="10"/>
      <c r="AM170" s="10"/>
      <c r="AN170" s="10"/>
      <c r="AO170" s="10"/>
      <c r="AP170" s="10"/>
      <c r="AQ170" s="10"/>
      <c r="AR170" s="10"/>
      <c r="AS170" s="10"/>
      <c r="AT170" s="10"/>
      <c r="AU170" s="10"/>
      <c r="AV170" s="10"/>
      <c r="AW170" s="10"/>
      <c r="AX170" s="10"/>
      <c r="AY170" s="10"/>
    </row>
    <row r="171" spans="1:51" x14ac:dyDescent="0.3">
      <c r="A171" s="62">
        <v>151</v>
      </c>
      <c r="B171" s="752">
        <v>7000024356</v>
      </c>
      <c r="C171" s="753">
        <v>1540</v>
      </c>
      <c r="D171" s="752" t="s">
        <v>324</v>
      </c>
      <c r="E171" s="752">
        <v>1000063039</v>
      </c>
      <c r="F171" s="753">
        <v>85389000</v>
      </c>
      <c r="G171" s="63"/>
      <c r="H171" s="64">
        <v>0.18</v>
      </c>
      <c r="I171" s="65"/>
      <c r="J171" s="752" t="s">
        <v>383</v>
      </c>
      <c r="K171" s="753" t="s">
        <v>34</v>
      </c>
      <c r="L171" s="753">
        <v>1</v>
      </c>
      <c r="M171" s="66"/>
      <c r="N171" s="67" t="str">
        <f t="shared" si="13"/>
        <v>Included</v>
      </c>
      <c r="O171" s="68">
        <f t="shared" si="14"/>
        <v>0</v>
      </c>
      <c r="P171" s="9">
        <f t="shared" si="15"/>
        <v>0</v>
      </c>
      <c r="Q171" s="10">
        <f t="shared" si="16"/>
        <v>0</v>
      </c>
      <c r="R171" s="17">
        <f t="shared" si="17"/>
        <v>0</v>
      </c>
      <c r="S171" s="9"/>
      <c r="T171" s="69">
        <f t="shared" si="12"/>
        <v>0</v>
      </c>
      <c r="V171" s="70"/>
      <c r="AB171" s="10"/>
      <c r="AL171" s="10"/>
      <c r="AM171" s="10"/>
      <c r="AN171" s="10"/>
      <c r="AO171" s="10"/>
      <c r="AP171" s="10"/>
      <c r="AQ171" s="10"/>
      <c r="AR171" s="10"/>
      <c r="AS171" s="10"/>
      <c r="AT171" s="10"/>
      <c r="AU171" s="10"/>
      <c r="AV171" s="10"/>
      <c r="AW171" s="10"/>
      <c r="AX171" s="10"/>
      <c r="AY171" s="10"/>
    </row>
    <row r="172" spans="1:51" x14ac:dyDescent="0.3">
      <c r="A172" s="62">
        <v>152</v>
      </c>
      <c r="B172" s="752">
        <v>7000024356</v>
      </c>
      <c r="C172" s="753">
        <v>1550</v>
      </c>
      <c r="D172" s="752" t="s">
        <v>324</v>
      </c>
      <c r="E172" s="752">
        <v>1000026406</v>
      </c>
      <c r="F172" s="753">
        <v>85389000</v>
      </c>
      <c r="G172" s="63"/>
      <c r="H172" s="64">
        <v>0.18</v>
      </c>
      <c r="I172" s="65"/>
      <c r="J172" s="752" t="s">
        <v>385</v>
      </c>
      <c r="K172" s="753" t="s">
        <v>34</v>
      </c>
      <c r="L172" s="753">
        <v>1</v>
      </c>
      <c r="M172" s="66"/>
      <c r="N172" s="67" t="str">
        <f t="shared" si="13"/>
        <v>Included</v>
      </c>
      <c r="O172" s="68">
        <f t="shared" si="14"/>
        <v>0</v>
      </c>
      <c r="P172" s="9">
        <f t="shared" si="15"/>
        <v>0</v>
      </c>
      <c r="Q172" s="10">
        <f t="shared" si="16"/>
        <v>0</v>
      </c>
      <c r="R172" s="17">
        <f t="shared" si="17"/>
        <v>0</v>
      </c>
      <c r="S172" s="9"/>
      <c r="T172" s="69">
        <f t="shared" si="12"/>
        <v>0</v>
      </c>
      <c r="V172" s="70"/>
      <c r="AB172" s="10"/>
      <c r="AL172" s="10"/>
      <c r="AM172" s="10"/>
      <c r="AN172" s="10"/>
      <c r="AO172" s="10"/>
      <c r="AP172" s="10"/>
      <c r="AQ172" s="10"/>
      <c r="AR172" s="10"/>
      <c r="AS172" s="10"/>
      <c r="AT172" s="10"/>
      <c r="AU172" s="10"/>
      <c r="AV172" s="10"/>
      <c r="AW172" s="10"/>
      <c r="AX172" s="10"/>
      <c r="AY172" s="10"/>
    </row>
    <row r="173" spans="1:51" x14ac:dyDescent="0.3">
      <c r="A173" s="62">
        <v>153</v>
      </c>
      <c r="B173" s="752">
        <v>7000024356</v>
      </c>
      <c r="C173" s="753">
        <v>1560</v>
      </c>
      <c r="D173" s="752" t="s">
        <v>324</v>
      </c>
      <c r="E173" s="752">
        <v>1000026433</v>
      </c>
      <c r="F173" s="753">
        <v>85389000</v>
      </c>
      <c r="G173" s="63"/>
      <c r="H173" s="64">
        <v>0.18</v>
      </c>
      <c r="I173" s="65"/>
      <c r="J173" s="752" t="s">
        <v>386</v>
      </c>
      <c r="K173" s="753" t="s">
        <v>34</v>
      </c>
      <c r="L173" s="753">
        <v>1</v>
      </c>
      <c r="M173" s="66"/>
      <c r="N173" s="67" t="str">
        <f t="shared" si="13"/>
        <v>Included</v>
      </c>
      <c r="O173" s="68">
        <f t="shared" si="14"/>
        <v>0</v>
      </c>
      <c r="P173" s="9">
        <f t="shared" si="15"/>
        <v>0</v>
      </c>
      <c r="Q173" s="10">
        <f t="shared" si="16"/>
        <v>0</v>
      </c>
      <c r="R173" s="17">
        <f t="shared" si="17"/>
        <v>0</v>
      </c>
      <c r="S173" s="9"/>
      <c r="T173" s="69">
        <f t="shared" si="12"/>
        <v>0</v>
      </c>
      <c r="V173" s="70"/>
      <c r="AB173" s="10"/>
      <c r="AL173" s="10"/>
      <c r="AM173" s="10"/>
      <c r="AN173" s="10"/>
      <c r="AO173" s="10"/>
      <c r="AP173" s="10"/>
      <c r="AQ173" s="10"/>
      <c r="AR173" s="10"/>
      <c r="AS173" s="10"/>
      <c r="AT173" s="10"/>
      <c r="AU173" s="10"/>
      <c r="AV173" s="10"/>
      <c r="AW173" s="10"/>
      <c r="AX173" s="10"/>
      <c r="AY173" s="10"/>
    </row>
    <row r="174" spans="1:51" x14ac:dyDescent="0.3">
      <c r="A174" s="62">
        <v>154</v>
      </c>
      <c r="B174" s="752">
        <v>7000024356</v>
      </c>
      <c r="C174" s="753">
        <v>1570</v>
      </c>
      <c r="D174" s="752" t="s">
        <v>324</v>
      </c>
      <c r="E174" s="752">
        <v>1000063028</v>
      </c>
      <c r="F174" s="753">
        <v>85238020</v>
      </c>
      <c r="G174" s="63"/>
      <c r="H174" s="64">
        <v>0.18</v>
      </c>
      <c r="I174" s="65"/>
      <c r="J174" s="752" t="s">
        <v>387</v>
      </c>
      <c r="K174" s="753" t="s">
        <v>34</v>
      </c>
      <c r="L174" s="753">
        <v>1</v>
      </c>
      <c r="M174" s="66"/>
      <c r="N174" s="67" t="str">
        <f t="shared" si="13"/>
        <v>Included</v>
      </c>
      <c r="O174" s="68">
        <f t="shared" si="14"/>
        <v>0</v>
      </c>
      <c r="P174" s="9">
        <f t="shared" si="15"/>
        <v>0</v>
      </c>
      <c r="Q174" s="10">
        <f t="shared" si="16"/>
        <v>0</v>
      </c>
      <c r="R174" s="17">
        <f t="shared" si="17"/>
        <v>0</v>
      </c>
      <c r="S174" s="9"/>
      <c r="T174" s="69">
        <f t="shared" si="12"/>
        <v>0</v>
      </c>
      <c r="V174" s="70"/>
      <c r="AB174" s="10"/>
      <c r="AL174" s="10"/>
      <c r="AM174" s="10"/>
      <c r="AN174" s="10"/>
      <c r="AO174" s="10"/>
      <c r="AP174" s="10"/>
      <c r="AQ174" s="10"/>
      <c r="AR174" s="10"/>
      <c r="AS174" s="10"/>
      <c r="AT174" s="10"/>
      <c r="AU174" s="10"/>
      <c r="AV174" s="10"/>
      <c r="AW174" s="10"/>
      <c r="AX174" s="10"/>
      <c r="AY174" s="10"/>
    </row>
    <row r="175" spans="1:51" x14ac:dyDescent="0.3">
      <c r="A175" s="62">
        <v>155</v>
      </c>
      <c r="B175" s="752">
        <v>7000024356</v>
      </c>
      <c r="C175" s="753">
        <v>1580</v>
      </c>
      <c r="D175" s="752" t="s">
        <v>324</v>
      </c>
      <c r="E175" s="752">
        <v>1000006784</v>
      </c>
      <c r="F175" s="753">
        <v>85238020</v>
      </c>
      <c r="G175" s="63"/>
      <c r="H175" s="64">
        <v>0.18</v>
      </c>
      <c r="I175" s="65"/>
      <c r="J175" s="752" t="s">
        <v>35</v>
      </c>
      <c r="K175" s="753" t="s">
        <v>34</v>
      </c>
      <c r="L175" s="753">
        <v>1</v>
      </c>
      <c r="M175" s="66"/>
      <c r="N175" s="67" t="str">
        <f t="shared" si="13"/>
        <v>Included</v>
      </c>
      <c r="O175" s="68">
        <f t="shared" si="14"/>
        <v>0</v>
      </c>
      <c r="P175" s="9">
        <f t="shared" si="15"/>
        <v>0</v>
      </c>
      <c r="Q175" s="10">
        <f t="shared" si="16"/>
        <v>0</v>
      </c>
      <c r="R175" s="17">
        <f t="shared" si="17"/>
        <v>0</v>
      </c>
      <c r="S175" s="9"/>
      <c r="T175" s="69">
        <f t="shared" si="12"/>
        <v>0</v>
      </c>
      <c r="V175" s="70"/>
      <c r="AB175" s="10"/>
      <c r="AL175" s="10"/>
      <c r="AM175" s="10"/>
      <c r="AN175" s="10"/>
      <c r="AO175" s="10"/>
      <c r="AP175" s="10"/>
      <c r="AQ175" s="10"/>
      <c r="AR175" s="10"/>
      <c r="AS175" s="10"/>
      <c r="AT175" s="10"/>
      <c r="AU175" s="10"/>
      <c r="AV175" s="10"/>
      <c r="AW175" s="10"/>
      <c r="AX175" s="10"/>
      <c r="AY175" s="10"/>
    </row>
    <row r="176" spans="1:51" x14ac:dyDescent="0.3">
      <c r="A176" s="62">
        <v>156</v>
      </c>
      <c r="B176" s="752">
        <v>7000024356</v>
      </c>
      <c r="C176" s="753">
        <v>1590</v>
      </c>
      <c r="D176" s="752" t="s">
        <v>324</v>
      </c>
      <c r="E176" s="752">
        <v>1000063022</v>
      </c>
      <c r="F176" s="753">
        <v>85238020</v>
      </c>
      <c r="G176" s="63"/>
      <c r="H176" s="64">
        <v>0.18</v>
      </c>
      <c r="I176" s="65"/>
      <c r="J176" s="752" t="s">
        <v>388</v>
      </c>
      <c r="K176" s="753" t="s">
        <v>34</v>
      </c>
      <c r="L176" s="753">
        <v>1</v>
      </c>
      <c r="M176" s="66"/>
      <c r="N176" s="67" t="str">
        <f t="shared" si="13"/>
        <v>Included</v>
      </c>
      <c r="O176" s="68">
        <f t="shared" si="14"/>
        <v>0</v>
      </c>
      <c r="P176" s="9">
        <f t="shared" si="15"/>
        <v>0</v>
      </c>
      <c r="Q176" s="10">
        <f t="shared" si="16"/>
        <v>0</v>
      </c>
      <c r="R176" s="17">
        <f t="shared" si="17"/>
        <v>0</v>
      </c>
      <c r="S176" s="9"/>
      <c r="T176" s="69">
        <f t="shared" si="12"/>
        <v>0</v>
      </c>
      <c r="V176" s="70"/>
      <c r="AB176" s="10"/>
      <c r="AL176" s="10"/>
      <c r="AM176" s="10"/>
      <c r="AN176" s="10"/>
      <c r="AO176" s="10"/>
      <c r="AP176" s="10"/>
      <c r="AQ176" s="10"/>
      <c r="AR176" s="10"/>
      <c r="AS176" s="10"/>
      <c r="AT176" s="10"/>
      <c r="AU176" s="10"/>
      <c r="AV176" s="10"/>
      <c r="AW176" s="10"/>
      <c r="AX176" s="10"/>
      <c r="AY176" s="10"/>
    </row>
    <row r="177" spans="1:51" x14ac:dyDescent="0.3">
      <c r="A177" s="62">
        <v>157</v>
      </c>
      <c r="B177" s="752">
        <v>7000024356</v>
      </c>
      <c r="C177" s="753">
        <v>1600</v>
      </c>
      <c r="D177" s="752" t="s">
        <v>324</v>
      </c>
      <c r="E177" s="752">
        <v>1000063049</v>
      </c>
      <c r="F177" s="753">
        <v>85389000</v>
      </c>
      <c r="G177" s="63"/>
      <c r="H177" s="64">
        <v>0.18</v>
      </c>
      <c r="I177" s="65"/>
      <c r="J177" s="752" t="s">
        <v>389</v>
      </c>
      <c r="K177" s="753" t="s">
        <v>34</v>
      </c>
      <c r="L177" s="753">
        <v>1</v>
      </c>
      <c r="M177" s="66"/>
      <c r="N177" s="67" t="str">
        <f t="shared" si="13"/>
        <v>Included</v>
      </c>
      <c r="O177" s="68">
        <f t="shared" si="14"/>
        <v>0</v>
      </c>
      <c r="P177" s="9">
        <f t="shared" si="15"/>
        <v>0</v>
      </c>
      <c r="Q177" s="10">
        <f t="shared" si="16"/>
        <v>0</v>
      </c>
      <c r="R177" s="17">
        <f t="shared" si="17"/>
        <v>0</v>
      </c>
      <c r="S177" s="9"/>
      <c r="T177" s="69">
        <f t="shared" si="12"/>
        <v>0</v>
      </c>
      <c r="V177" s="70"/>
      <c r="AB177" s="10"/>
      <c r="AL177" s="10"/>
      <c r="AM177" s="10"/>
      <c r="AN177" s="10"/>
      <c r="AO177" s="10"/>
      <c r="AP177" s="10"/>
      <c r="AQ177" s="10"/>
      <c r="AR177" s="10"/>
      <c r="AS177" s="10"/>
      <c r="AT177" s="10"/>
      <c r="AU177" s="10"/>
      <c r="AV177" s="10"/>
      <c r="AW177" s="10"/>
      <c r="AX177" s="10"/>
      <c r="AY177" s="10"/>
    </row>
    <row r="178" spans="1:51" x14ac:dyDescent="0.3">
      <c r="A178" s="62">
        <v>158</v>
      </c>
      <c r="B178" s="752">
        <v>7000024356</v>
      </c>
      <c r="C178" s="753">
        <v>1610</v>
      </c>
      <c r="D178" s="752" t="s">
        <v>324</v>
      </c>
      <c r="E178" s="752">
        <v>1000063048</v>
      </c>
      <c r="F178" s="753">
        <v>85389000</v>
      </c>
      <c r="G178" s="63"/>
      <c r="H178" s="64">
        <v>0.18</v>
      </c>
      <c r="I178" s="65"/>
      <c r="J178" s="752" t="s">
        <v>390</v>
      </c>
      <c r="K178" s="753" t="s">
        <v>34</v>
      </c>
      <c r="L178" s="753">
        <v>1</v>
      </c>
      <c r="M178" s="66"/>
      <c r="N178" s="67" t="str">
        <f t="shared" si="13"/>
        <v>Included</v>
      </c>
      <c r="O178" s="68">
        <f t="shared" si="14"/>
        <v>0</v>
      </c>
      <c r="P178" s="9">
        <f t="shared" si="15"/>
        <v>0</v>
      </c>
      <c r="Q178" s="10">
        <f t="shared" si="16"/>
        <v>0</v>
      </c>
      <c r="R178" s="17">
        <f t="shared" si="17"/>
        <v>0</v>
      </c>
      <c r="S178" s="9"/>
      <c r="T178" s="69">
        <f t="shared" si="12"/>
        <v>0</v>
      </c>
      <c r="V178" s="70"/>
      <c r="AB178" s="10"/>
      <c r="AL178" s="10"/>
      <c r="AM178" s="10"/>
      <c r="AN178" s="10"/>
      <c r="AO178" s="10"/>
      <c r="AP178" s="10"/>
      <c r="AQ178" s="10"/>
      <c r="AR178" s="10"/>
      <c r="AS178" s="10"/>
      <c r="AT178" s="10"/>
      <c r="AU178" s="10"/>
      <c r="AV178" s="10"/>
      <c r="AW178" s="10"/>
      <c r="AX178" s="10"/>
      <c r="AY178" s="10"/>
    </row>
    <row r="179" spans="1:51" x14ac:dyDescent="0.3">
      <c r="A179" s="62">
        <v>159</v>
      </c>
      <c r="B179" s="752">
        <v>7000024356</v>
      </c>
      <c r="C179" s="753">
        <v>1620</v>
      </c>
      <c r="D179" s="752" t="s">
        <v>324</v>
      </c>
      <c r="E179" s="752">
        <v>1000017495</v>
      </c>
      <c r="F179" s="753">
        <v>85238020</v>
      </c>
      <c r="G179" s="63"/>
      <c r="H179" s="64">
        <v>0.18</v>
      </c>
      <c r="I179" s="65"/>
      <c r="J179" s="752" t="s">
        <v>391</v>
      </c>
      <c r="K179" s="753" t="s">
        <v>34</v>
      </c>
      <c r="L179" s="753">
        <v>1</v>
      </c>
      <c r="M179" s="66"/>
      <c r="N179" s="67" t="str">
        <f t="shared" si="13"/>
        <v>Included</v>
      </c>
      <c r="O179" s="68">
        <f t="shared" si="14"/>
        <v>0</v>
      </c>
      <c r="P179" s="9">
        <f t="shared" si="15"/>
        <v>0</v>
      </c>
      <c r="Q179" s="10">
        <f t="shared" si="16"/>
        <v>0</v>
      </c>
      <c r="R179" s="17">
        <f t="shared" si="17"/>
        <v>0</v>
      </c>
      <c r="S179" s="9"/>
      <c r="T179" s="69">
        <f t="shared" si="12"/>
        <v>0</v>
      </c>
      <c r="V179" s="70"/>
      <c r="AB179" s="10"/>
      <c r="AL179" s="10"/>
      <c r="AM179" s="10"/>
      <c r="AN179" s="10"/>
      <c r="AO179" s="10"/>
      <c r="AP179" s="10"/>
      <c r="AQ179" s="10"/>
      <c r="AR179" s="10"/>
      <c r="AS179" s="10"/>
      <c r="AT179" s="10"/>
      <c r="AU179" s="10"/>
      <c r="AV179" s="10"/>
      <c r="AW179" s="10"/>
      <c r="AX179" s="10"/>
      <c r="AY179" s="10"/>
    </row>
    <row r="180" spans="1:51" s="338" customFormat="1" ht="21.75" customHeight="1" x14ac:dyDescent="0.3">
      <c r="A180" s="799" t="s">
        <v>611</v>
      </c>
      <c r="B180" s="800" t="s">
        <v>612</v>
      </c>
      <c r="C180" s="800"/>
      <c r="D180" s="801"/>
      <c r="E180" s="801"/>
      <c r="F180" s="801"/>
      <c r="G180" s="801"/>
      <c r="H180" s="801"/>
      <c r="I180" s="801"/>
      <c r="J180" s="801"/>
      <c r="K180" s="801"/>
      <c r="L180" s="801"/>
      <c r="M180" s="801"/>
      <c r="N180" s="801"/>
      <c r="O180" s="802"/>
      <c r="P180" s="803"/>
      <c r="Q180" s="803"/>
      <c r="R180" s="803"/>
      <c r="S180" s="804"/>
      <c r="T180" s="69">
        <f t="shared" si="12"/>
        <v>0</v>
      </c>
      <c r="U180" s="805"/>
      <c r="V180" s="805"/>
      <c r="W180" s="805"/>
      <c r="X180" s="335"/>
      <c r="Y180" s="335"/>
      <c r="AA180" s="806"/>
      <c r="AB180" s="806"/>
      <c r="AI180" s="807"/>
      <c r="AL180" s="335"/>
      <c r="AM180" s="335"/>
      <c r="AN180" s="335"/>
      <c r="AO180" s="335"/>
      <c r="AP180" s="335"/>
      <c r="AQ180" s="335"/>
      <c r="AR180" s="335"/>
      <c r="AS180" s="335"/>
      <c r="AT180" s="335"/>
      <c r="AU180" s="335"/>
      <c r="AV180" s="335"/>
      <c r="AW180" s="335"/>
      <c r="AX180" s="335"/>
      <c r="AY180" s="335"/>
    </row>
    <row r="181" spans="1:51" x14ac:dyDescent="0.3">
      <c r="A181" s="62">
        <v>160</v>
      </c>
      <c r="B181" s="752">
        <v>7000024356</v>
      </c>
      <c r="C181" s="753">
        <v>1650</v>
      </c>
      <c r="D181" s="752" t="s">
        <v>322</v>
      </c>
      <c r="E181" s="752">
        <v>1000063047</v>
      </c>
      <c r="F181" s="753">
        <v>84715000</v>
      </c>
      <c r="G181" s="63"/>
      <c r="H181" s="64">
        <v>0.18</v>
      </c>
      <c r="I181" s="65"/>
      <c r="J181" s="752" t="s">
        <v>349</v>
      </c>
      <c r="K181" s="753" t="s">
        <v>37</v>
      </c>
      <c r="L181" s="753">
        <v>1</v>
      </c>
      <c r="M181" s="66"/>
      <c r="N181" s="67" t="str">
        <f t="shared" si="13"/>
        <v>Included</v>
      </c>
      <c r="O181" s="68">
        <f t="shared" si="14"/>
        <v>0</v>
      </c>
      <c r="P181" s="9">
        <f t="shared" si="15"/>
        <v>0</v>
      </c>
      <c r="Q181" s="10">
        <f t="shared" si="16"/>
        <v>0</v>
      </c>
      <c r="R181" s="17">
        <f t="shared" si="17"/>
        <v>0</v>
      </c>
      <c r="S181" s="9"/>
      <c r="T181" s="69">
        <f t="shared" si="12"/>
        <v>0</v>
      </c>
      <c r="V181" s="70"/>
      <c r="AB181" s="10"/>
      <c r="AL181" s="10"/>
      <c r="AM181" s="10"/>
      <c r="AN181" s="10"/>
      <c r="AO181" s="10"/>
      <c r="AP181" s="10"/>
      <c r="AQ181" s="10"/>
      <c r="AR181" s="10"/>
      <c r="AS181" s="10"/>
      <c r="AT181" s="10"/>
      <c r="AU181" s="10"/>
      <c r="AV181" s="10"/>
      <c r="AW181" s="10"/>
      <c r="AX181" s="10"/>
      <c r="AY181" s="10"/>
    </row>
    <row r="182" spans="1:51" x14ac:dyDescent="0.3">
      <c r="A182" s="62">
        <v>161</v>
      </c>
      <c r="B182" s="752">
        <v>7000024356</v>
      </c>
      <c r="C182" s="753">
        <v>1660</v>
      </c>
      <c r="D182" s="752" t="s">
        <v>322</v>
      </c>
      <c r="E182" s="752">
        <v>1000063259</v>
      </c>
      <c r="F182" s="753">
        <v>84713090</v>
      </c>
      <c r="G182" s="63"/>
      <c r="H182" s="64">
        <v>0.18</v>
      </c>
      <c r="I182" s="65"/>
      <c r="J182" s="752" t="s">
        <v>354</v>
      </c>
      <c r="K182" s="753" t="s">
        <v>37</v>
      </c>
      <c r="L182" s="753">
        <v>12</v>
      </c>
      <c r="M182" s="66"/>
      <c r="N182" s="67" t="str">
        <f t="shared" si="13"/>
        <v>Included</v>
      </c>
      <c r="O182" s="68">
        <f t="shared" si="14"/>
        <v>0</v>
      </c>
      <c r="P182" s="9">
        <f t="shared" si="15"/>
        <v>0</v>
      </c>
      <c r="Q182" s="10">
        <f t="shared" si="16"/>
        <v>0</v>
      </c>
      <c r="R182" s="17">
        <f t="shared" si="17"/>
        <v>0</v>
      </c>
      <c r="S182" s="9"/>
      <c r="T182" s="69">
        <f t="shared" si="12"/>
        <v>0</v>
      </c>
      <c r="V182" s="70"/>
      <c r="AB182" s="10"/>
      <c r="AL182" s="10"/>
      <c r="AM182" s="10"/>
      <c r="AN182" s="10"/>
      <c r="AO182" s="10"/>
      <c r="AP182" s="10"/>
      <c r="AQ182" s="10"/>
      <c r="AR182" s="10"/>
      <c r="AS182" s="10"/>
      <c r="AT182" s="10"/>
      <c r="AU182" s="10"/>
      <c r="AV182" s="10"/>
      <c r="AW182" s="10"/>
      <c r="AX182" s="10"/>
      <c r="AY182" s="10"/>
    </row>
    <row r="183" spans="1:51" x14ac:dyDescent="0.3">
      <c r="A183" s="62">
        <v>162</v>
      </c>
      <c r="B183" s="752">
        <v>7000024356</v>
      </c>
      <c r="C183" s="753">
        <v>1670</v>
      </c>
      <c r="D183" s="752" t="s">
        <v>322</v>
      </c>
      <c r="E183" s="752">
        <v>1000063256</v>
      </c>
      <c r="F183" s="753">
        <v>84713090</v>
      </c>
      <c r="G183" s="63"/>
      <c r="H183" s="64">
        <v>0.18</v>
      </c>
      <c r="I183" s="65"/>
      <c r="J183" s="752" t="s">
        <v>355</v>
      </c>
      <c r="K183" s="753" t="s">
        <v>37</v>
      </c>
      <c r="L183" s="753">
        <v>1</v>
      </c>
      <c r="M183" s="66"/>
      <c r="N183" s="67" t="str">
        <f t="shared" si="13"/>
        <v>Included</v>
      </c>
      <c r="O183" s="68">
        <f t="shared" si="14"/>
        <v>0</v>
      </c>
      <c r="P183" s="9">
        <f t="shared" si="15"/>
        <v>0</v>
      </c>
      <c r="Q183" s="10">
        <f t="shared" si="16"/>
        <v>0</v>
      </c>
      <c r="R183" s="17">
        <f t="shared" si="17"/>
        <v>0</v>
      </c>
      <c r="S183" s="9"/>
      <c r="T183" s="69">
        <f t="shared" si="12"/>
        <v>0</v>
      </c>
      <c r="V183" s="70"/>
      <c r="AB183" s="10"/>
      <c r="AL183" s="10"/>
      <c r="AM183" s="10"/>
      <c r="AN183" s="10"/>
      <c r="AO183" s="10"/>
      <c r="AP183" s="10"/>
      <c r="AQ183" s="10"/>
      <c r="AR183" s="10"/>
      <c r="AS183" s="10"/>
      <c r="AT183" s="10"/>
      <c r="AU183" s="10"/>
      <c r="AV183" s="10"/>
      <c r="AW183" s="10"/>
      <c r="AX183" s="10"/>
      <c r="AY183" s="10"/>
    </row>
    <row r="184" spans="1:51" x14ac:dyDescent="0.3">
      <c r="A184" s="62">
        <v>163</v>
      </c>
      <c r="B184" s="752">
        <v>7000024356</v>
      </c>
      <c r="C184" s="753">
        <v>1680</v>
      </c>
      <c r="D184" s="752" t="s">
        <v>322</v>
      </c>
      <c r="E184" s="752">
        <v>1000063257</v>
      </c>
      <c r="F184" s="753">
        <v>84713090</v>
      </c>
      <c r="G184" s="63"/>
      <c r="H184" s="64">
        <v>0.18</v>
      </c>
      <c r="I184" s="65"/>
      <c r="J184" s="752" t="s">
        <v>356</v>
      </c>
      <c r="K184" s="753" t="s">
        <v>37</v>
      </c>
      <c r="L184" s="753">
        <v>2</v>
      </c>
      <c r="M184" s="66"/>
      <c r="N184" s="67" t="str">
        <f t="shared" si="13"/>
        <v>Included</v>
      </c>
      <c r="O184" s="68">
        <f t="shared" si="14"/>
        <v>0</v>
      </c>
      <c r="P184" s="9">
        <f t="shared" si="15"/>
        <v>0</v>
      </c>
      <c r="Q184" s="10">
        <f t="shared" si="16"/>
        <v>0</v>
      </c>
      <c r="R184" s="17">
        <f t="shared" si="17"/>
        <v>0</v>
      </c>
      <c r="S184" s="9"/>
      <c r="T184" s="69">
        <f t="shared" si="12"/>
        <v>0</v>
      </c>
      <c r="V184" s="70"/>
      <c r="AB184" s="10"/>
      <c r="AL184" s="10"/>
      <c r="AM184" s="10"/>
      <c r="AN184" s="10"/>
      <c r="AO184" s="10"/>
      <c r="AP184" s="10"/>
      <c r="AQ184" s="10"/>
      <c r="AR184" s="10"/>
      <c r="AS184" s="10"/>
      <c r="AT184" s="10"/>
      <c r="AU184" s="10"/>
      <c r="AV184" s="10"/>
      <c r="AW184" s="10"/>
      <c r="AX184" s="10"/>
      <c r="AY184" s="10"/>
    </row>
    <row r="185" spans="1:51" x14ac:dyDescent="0.3">
      <c r="A185" s="62">
        <v>164</v>
      </c>
      <c r="B185" s="752">
        <v>7000024356</v>
      </c>
      <c r="C185" s="753">
        <v>1690</v>
      </c>
      <c r="D185" s="752" t="s">
        <v>322</v>
      </c>
      <c r="E185" s="752">
        <v>1000063258</v>
      </c>
      <c r="F185" s="753">
        <v>84713090</v>
      </c>
      <c r="G185" s="63"/>
      <c r="H185" s="64">
        <v>0.18</v>
      </c>
      <c r="I185" s="65"/>
      <c r="J185" s="752" t="s">
        <v>357</v>
      </c>
      <c r="K185" s="753" t="s">
        <v>37</v>
      </c>
      <c r="L185" s="753">
        <v>25</v>
      </c>
      <c r="M185" s="66"/>
      <c r="N185" s="67" t="str">
        <f t="shared" si="13"/>
        <v>Included</v>
      </c>
      <c r="O185" s="68">
        <f t="shared" si="14"/>
        <v>0</v>
      </c>
      <c r="P185" s="9">
        <f t="shared" si="15"/>
        <v>0</v>
      </c>
      <c r="Q185" s="10">
        <f t="shared" si="16"/>
        <v>0</v>
      </c>
      <c r="R185" s="17">
        <f t="shared" si="17"/>
        <v>0</v>
      </c>
      <c r="S185" s="9"/>
      <c r="T185" s="69">
        <f t="shared" si="12"/>
        <v>0</v>
      </c>
      <c r="V185" s="70"/>
      <c r="AB185" s="10"/>
      <c r="AL185" s="10"/>
      <c r="AM185" s="10"/>
      <c r="AN185" s="10"/>
      <c r="AO185" s="10"/>
      <c r="AP185" s="10"/>
      <c r="AQ185" s="10"/>
      <c r="AR185" s="10"/>
      <c r="AS185" s="10"/>
      <c r="AT185" s="10"/>
      <c r="AU185" s="10"/>
      <c r="AV185" s="10"/>
      <c r="AW185" s="10"/>
      <c r="AX185" s="10"/>
      <c r="AY185" s="10"/>
    </row>
    <row r="186" spans="1:51" x14ac:dyDescent="0.3">
      <c r="A186" s="62">
        <v>165</v>
      </c>
      <c r="B186" s="752">
        <v>7000024356</v>
      </c>
      <c r="C186" s="753">
        <v>1700</v>
      </c>
      <c r="D186" s="752" t="s">
        <v>322</v>
      </c>
      <c r="E186" s="752">
        <v>1000026358</v>
      </c>
      <c r="F186" s="753">
        <v>85389000</v>
      </c>
      <c r="G186" s="63"/>
      <c r="H186" s="64">
        <v>0.18</v>
      </c>
      <c r="I186" s="65"/>
      <c r="J186" s="752" t="s">
        <v>358</v>
      </c>
      <c r="K186" s="753" t="s">
        <v>37</v>
      </c>
      <c r="L186" s="753">
        <v>5</v>
      </c>
      <c r="M186" s="66"/>
      <c r="N186" s="67" t="str">
        <f t="shared" si="13"/>
        <v>Included</v>
      </c>
      <c r="O186" s="68">
        <f t="shared" si="14"/>
        <v>0</v>
      </c>
      <c r="P186" s="9">
        <f t="shared" si="15"/>
        <v>0</v>
      </c>
      <c r="Q186" s="10">
        <f t="shared" si="16"/>
        <v>0</v>
      </c>
      <c r="R186" s="17">
        <f t="shared" si="17"/>
        <v>0</v>
      </c>
      <c r="S186" s="9"/>
      <c r="T186" s="69">
        <f t="shared" si="12"/>
        <v>0</v>
      </c>
      <c r="V186" s="70"/>
      <c r="AB186" s="10"/>
      <c r="AL186" s="10"/>
      <c r="AM186" s="10"/>
      <c r="AN186" s="10"/>
      <c r="AO186" s="10"/>
      <c r="AP186" s="10"/>
      <c r="AQ186" s="10"/>
      <c r="AR186" s="10"/>
      <c r="AS186" s="10"/>
      <c r="AT186" s="10"/>
      <c r="AU186" s="10"/>
      <c r="AV186" s="10"/>
      <c r="AW186" s="10"/>
      <c r="AX186" s="10"/>
      <c r="AY186" s="10"/>
    </row>
    <row r="187" spans="1:51" x14ac:dyDescent="0.3">
      <c r="A187" s="62">
        <v>166</v>
      </c>
      <c r="B187" s="752">
        <v>7000024356</v>
      </c>
      <c r="C187" s="753">
        <v>1710</v>
      </c>
      <c r="D187" s="752" t="s">
        <v>322</v>
      </c>
      <c r="E187" s="752">
        <v>1000026373</v>
      </c>
      <c r="F187" s="753">
        <v>85389000</v>
      </c>
      <c r="G187" s="63"/>
      <c r="H187" s="64">
        <v>0.18</v>
      </c>
      <c r="I187" s="65"/>
      <c r="J187" s="752" t="s">
        <v>359</v>
      </c>
      <c r="K187" s="753" t="s">
        <v>37</v>
      </c>
      <c r="L187" s="753">
        <v>10</v>
      </c>
      <c r="M187" s="66"/>
      <c r="N187" s="67" t="str">
        <f t="shared" si="13"/>
        <v>Included</v>
      </c>
      <c r="O187" s="68">
        <f t="shared" si="14"/>
        <v>0</v>
      </c>
      <c r="P187" s="9">
        <f t="shared" si="15"/>
        <v>0</v>
      </c>
      <c r="Q187" s="10">
        <f t="shared" si="16"/>
        <v>0</v>
      </c>
      <c r="R187" s="17">
        <f t="shared" si="17"/>
        <v>0</v>
      </c>
      <c r="S187" s="9"/>
      <c r="T187" s="69">
        <f t="shared" si="12"/>
        <v>0</v>
      </c>
      <c r="V187" s="70"/>
      <c r="AB187" s="10"/>
      <c r="AL187" s="10"/>
      <c r="AM187" s="10"/>
      <c r="AN187" s="10"/>
      <c r="AO187" s="10"/>
      <c r="AP187" s="10"/>
      <c r="AQ187" s="10"/>
      <c r="AR187" s="10"/>
      <c r="AS187" s="10"/>
      <c r="AT187" s="10"/>
      <c r="AU187" s="10"/>
      <c r="AV187" s="10"/>
      <c r="AW187" s="10"/>
      <c r="AX187" s="10"/>
      <c r="AY187" s="10"/>
    </row>
    <row r="188" spans="1:51" x14ac:dyDescent="0.3">
      <c r="A188" s="62">
        <v>167</v>
      </c>
      <c r="B188" s="752">
        <v>7000024356</v>
      </c>
      <c r="C188" s="753">
        <v>1720</v>
      </c>
      <c r="D188" s="752" t="s">
        <v>322</v>
      </c>
      <c r="E188" s="752">
        <v>1000063034</v>
      </c>
      <c r="F188" s="753">
        <v>85311020</v>
      </c>
      <c r="G188" s="63"/>
      <c r="H188" s="64">
        <v>0.18</v>
      </c>
      <c r="I188" s="65"/>
      <c r="J188" s="752" t="s">
        <v>360</v>
      </c>
      <c r="K188" s="753" t="s">
        <v>37</v>
      </c>
      <c r="L188" s="753">
        <v>1</v>
      </c>
      <c r="M188" s="66"/>
      <c r="N188" s="67" t="str">
        <f t="shared" si="13"/>
        <v>Included</v>
      </c>
      <c r="O188" s="68">
        <f t="shared" si="14"/>
        <v>0</v>
      </c>
      <c r="P188" s="9">
        <f t="shared" si="15"/>
        <v>0</v>
      </c>
      <c r="Q188" s="10">
        <f t="shared" si="16"/>
        <v>0</v>
      </c>
      <c r="R188" s="17">
        <f t="shared" si="17"/>
        <v>0</v>
      </c>
      <c r="S188" s="9"/>
      <c r="T188" s="69">
        <f t="shared" si="12"/>
        <v>0</v>
      </c>
      <c r="V188" s="70"/>
      <c r="AB188" s="10"/>
      <c r="AL188" s="10"/>
      <c r="AM188" s="10"/>
      <c r="AN188" s="10"/>
      <c r="AO188" s="10"/>
      <c r="AP188" s="10"/>
      <c r="AQ188" s="10"/>
      <c r="AR188" s="10"/>
      <c r="AS188" s="10"/>
      <c r="AT188" s="10"/>
      <c r="AU188" s="10"/>
      <c r="AV188" s="10"/>
      <c r="AW188" s="10"/>
      <c r="AX188" s="10"/>
      <c r="AY188" s="10"/>
    </row>
    <row r="189" spans="1:51" x14ac:dyDescent="0.3">
      <c r="A189" s="62">
        <v>168</v>
      </c>
      <c r="B189" s="752">
        <v>7000024356</v>
      </c>
      <c r="C189" s="753">
        <v>1730</v>
      </c>
      <c r="D189" s="752" t="s">
        <v>322</v>
      </c>
      <c r="E189" s="752">
        <v>1000060447</v>
      </c>
      <c r="F189" s="753">
        <v>90311000</v>
      </c>
      <c r="G189" s="63"/>
      <c r="H189" s="64">
        <v>0.18</v>
      </c>
      <c r="I189" s="65"/>
      <c r="J189" s="752" t="s">
        <v>362</v>
      </c>
      <c r="K189" s="753" t="s">
        <v>363</v>
      </c>
      <c r="L189" s="753">
        <v>1</v>
      </c>
      <c r="M189" s="66"/>
      <c r="N189" s="67" t="str">
        <f t="shared" si="13"/>
        <v>Included</v>
      </c>
      <c r="O189" s="68">
        <f t="shared" si="14"/>
        <v>0</v>
      </c>
      <c r="P189" s="9">
        <f t="shared" si="15"/>
        <v>0</v>
      </c>
      <c r="Q189" s="10">
        <f t="shared" si="16"/>
        <v>0</v>
      </c>
      <c r="R189" s="17">
        <f t="shared" si="17"/>
        <v>0</v>
      </c>
      <c r="S189" s="9"/>
      <c r="T189" s="69">
        <f t="shared" si="12"/>
        <v>0</v>
      </c>
      <c r="V189" s="70"/>
      <c r="AB189" s="10"/>
      <c r="AL189" s="10"/>
      <c r="AM189" s="10"/>
      <c r="AN189" s="10"/>
      <c r="AO189" s="10"/>
      <c r="AP189" s="10"/>
      <c r="AQ189" s="10"/>
      <c r="AR189" s="10"/>
      <c r="AS189" s="10"/>
      <c r="AT189" s="10"/>
      <c r="AU189" s="10"/>
      <c r="AV189" s="10"/>
      <c r="AW189" s="10"/>
      <c r="AX189" s="10"/>
      <c r="AY189" s="10"/>
    </row>
    <row r="190" spans="1:51" x14ac:dyDescent="0.3">
      <c r="A190" s="62">
        <v>169</v>
      </c>
      <c r="B190" s="752">
        <v>7000024356</v>
      </c>
      <c r="C190" s="753">
        <v>1740</v>
      </c>
      <c r="D190" s="752" t="s">
        <v>322</v>
      </c>
      <c r="E190" s="752">
        <v>1000010620</v>
      </c>
      <c r="F190" s="753">
        <v>90311000</v>
      </c>
      <c r="G190" s="63"/>
      <c r="H190" s="64">
        <v>0.18</v>
      </c>
      <c r="I190" s="65"/>
      <c r="J190" s="752" t="s">
        <v>364</v>
      </c>
      <c r="K190" s="753" t="s">
        <v>37</v>
      </c>
      <c r="L190" s="753">
        <v>1</v>
      </c>
      <c r="M190" s="66"/>
      <c r="N190" s="67" t="str">
        <f t="shared" si="13"/>
        <v>Included</v>
      </c>
      <c r="O190" s="68">
        <f t="shared" si="14"/>
        <v>0</v>
      </c>
      <c r="P190" s="9">
        <f t="shared" si="15"/>
        <v>0</v>
      </c>
      <c r="Q190" s="10">
        <f t="shared" si="16"/>
        <v>0</v>
      </c>
      <c r="R190" s="17">
        <f t="shared" si="17"/>
        <v>0</v>
      </c>
      <c r="S190" s="9"/>
      <c r="T190" s="69">
        <f t="shared" si="12"/>
        <v>0</v>
      </c>
      <c r="V190" s="70"/>
      <c r="AB190" s="10"/>
      <c r="AL190" s="10"/>
      <c r="AM190" s="10"/>
      <c r="AN190" s="10"/>
      <c r="AO190" s="10"/>
      <c r="AP190" s="10"/>
      <c r="AQ190" s="10"/>
      <c r="AR190" s="10"/>
      <c r="AS190" s="10"/>
      <c r="AT190" s="10"/>
      <c r="AU190" s="10"/>
      <c r="AV190" s="10"/>
      <c r="AW190" s="10"/>
      <c r="AX190" s="10"/>
      <c r="AY190" s="10"/>
    </row>
    <row r="191" spans="1:51" x14ac:dyDescent="0.3">
      <c r="A191" s="62">
        <v>170</v>
      </c>
      <c r="B191" s="752">
        <v>7000024356</v>
      </c>
      <c r="C191" s="753">
        <v>1750</v>
      </c>
      <c r="D191" s="752" t="s">
        <v>322</v>
      </c>
      <c r="E191" s="752">
        <v>1000010619</v>
      </c>
      <c r="F191" s="753">
        <v>90311000</v>
      </c>
      <c r="G191" s="63"/>
      <c r="H191" s="64">
        <v>0.18</v>
      </c>
      <c r="I191" s="65"/>
      <c r="J191" s="752" t="s">
        <v>365</v>
      </c>
      <c r="K191" s="753" t="s">
        <v>37</v>
      </c>
      <c r="L191" s="753">
        <v>1</v>
      </c>
      <c r="M191" s="66"/>
      <c r="N191" s="67" t="str">
        <f t="shared" si="13"/>
        <v>Included</v>
      </c>
      <c r="O191" s="68">
        <f t="shared" si="14"/>
        <v>0</v>
      </c>
      <c r="P191" s="9">
        <f t="shared" si="15"/>
        <v>0</v>
      </c>
      <c r="Q191" s="10">
        <f t="shared" si="16"/>
        <v>0</v>
      </c>
      <c r="R191" s="17">
        <f t="shared" si="17"/>
        <v>0</v>
      </c>
      <c r="S191" s="9"/>
      <c r="T191" s="69">
        <f t="shared" si="12"/>
        <v>0</v>
      </c>
      <c r="V191" s="70"/>
      <c r="AB191" s="10"/>
      <c r="AL191" s="10"/>
      <c r="AM191" s="10"/>
      <c r="AN191" s="10"/>
      <c r="AO191" s="10"/>
      <c r="AP191" s="10"/>
      <c r="AQ191" s="10"/>
      <c r="AR191" s="10"/>
      <c r="AS191" s="10"/>
      <c r="AT191" s="10"/>
      <c r="AU191" s="10"/>
      <c r="AV191" s="10"/>
      <c r="AW191" s="10"/>
      <c r="AX191" s="10"/>
      <c r="AY191" s="10"/>
    </row>
    <row r="192" spans="1:51" x14ac:dyDescent="0.3">
      <c r="A192" s="62">
        <v>171</v>
      </c>
      <c r="B192" s="752">
        <v>7000024356</v>
      </c>
      <c r="C192" s="753">
        <v>1760</v>
      </c>
      <c r="D192" s="752" t="s">
        <v>322</v>
      </c>
      <c r="E192" s="752">
        <v>1000014475</v>
      </c>
      <c r="F192" s="753">
        <v>84713010</v>
      </c>
      <c r="G192" s="63"/>
      <c r="H192" s="64">
        <v>0.18</v>
      </c>
      <c r="I192" s="65"/>
      <c r="J192" s="752" t="s">
        <v>366</v>
      </c>
      <c r="K192" s="753" t="s">
        <v>37</v>
      </c>
      <c r="L192" s="753">
        <v>4</v>
      </c>
      <c r="M192" s="66"/>
      <c r="N192" s="67" t="str">
        <f t="shared" si="13"/>
        <v>Included</v>
      </c>
      <c r="O192" s="68">
        <f t="shared" si="14"/>
        <v>0</v>
      </c>
      <c r="P192" s="9">
        <f t="shared" si="15"/>
        <v>0</v>
      </c>
      <c r="Q192" s="10">
        <f t="shared" si="16"/>
        <v>0</v>
      </c>
      <c r="R192" s="17">
        <f t="shared" si="17"/>
        <v>0</v>
      </c>
      <c r="S192" s="9"/>
      <c r="T192" s="69">
        <f t="shared" si="12"/>
        <v>0</v>
      </c>
      <c r="V192" s="70"/>
      <c r="AB192" s="10"/>
      <c r="AL192" s="10"/>
      <c r="AM192" s="10"/>
      <c r="AN192" s="10"/>
      <c r="AO192" s="10"/>
      <c r="AP192" s="10"/>
      <c r="AQ192" s="10"/>
      <c r="AR192" s="10"/>
      <c r="AS192" s="10"/>
      <c r="AT192" s="10"/>
      <c r="AU192" s="10"/>
      <c r="AV192" s="10"/>
      <c r="AW192" s="10"/>
      <c r="AX192" s="10"/>
      <c r="AY192" s="10"/>
    </row>
    <row r="193" spans="1:51" x14ac:dyDescent="0.3">
      <c r="A193" s="62">
        <v>172</v>
      </c>
      <c r="B193" s="752">
        <v>7000024356</v>
      </c>
      <c r="C193" s="753">
        <v>1770</v>
      </c>
      <c r="D193" s="752" t="s">
        <v>322</v>
      </c>
      <c r="E193" s="752">
        <v>1000062966</v>
      </c>
      <c r="F193" s="753">
        <v>84433240</v>
      </c>
      <c r="G193" s="63"/>
      <c r="H193" s="64">
        <v>0.18</v>
      </c>
      <c r="I193" s="65"/>
      <c r="J193" s="752" t="s">
        <v>372</v>
      </c>
      <c r="K193" s="753" t="s">
        <v>37</v>
      </c>
      <c r="L193" s="753">
        <v>1</v>
      </c>
      <c r="M193" s="66"/>
      <c r="N193" s="67" t="str">
        <f t="shared" si="13"/>
        <v>Included</v>
      </c>
      <c r="O193" s="68">
        <f t="shared" si="14"/>
        <v>0</v>
      </c>
      <c r="P193" s="9">
        <f t="shared" si="15"/>
        <v>0</v>
      </c>
      <c r="Q193" s="10">
        <f t="shared" si="16"/>
        <v>0</v>
      </c>
      <c r="R193" s="17">
        <f t="shared" si="17"/>
        <v>0</v>
      </c>
      <c r="S193" s="9"/>
      <c r="T193" s="69">
        <f t="shared" si="12"/>
        <v>0</v>
      </c>
      <c r="V193" s="70"/>
      <c r="AB193" s="10"/>
      <c r="AL193" s="10"/>
      <c r="AM193" s="10"/>
      <c r="AN193" s="10"/>
      <c r="AO193" s="10"/>
      <c r="AP193" s="10"/>
      <c r="AQ193" s="10"/>
      <c r="AR193" s="10"/>
      <c r="AS193" s="10"/>
      <c r="AT193" s="10"/>
      <c r="AU193" s="10"/>
      <c r="AV193" s="10"/>
      <c r="AW193" s="10"/>
      <c r="AX193" s="10"/>
      <c r="AY193" s="10"/>
    </row>
    <row r="194" spans="1:51" x14ac:dyDescent="0.3">
      <c r="A194" s="62">
        <v>173</v>
      </c>
      <c r="B194" s="752">
        <v>7000024356</v>
      </c>
      <c r="C194" s="753">
        <v>1780</v>
      </c>
      <c r="D194" s="752" t="s">
        <v>322</v>
      </c>
      <c r="E194" s="752">
        <v>1000063250</v>
      </c>
      <c r="F194" s="753">
        <v>84713090</v>
      </c>
      <c r="G194" s="63"/>
      <c r="H194" s="64">
        <v>0.18</v>
      </c>
      <c r="I194" s="65"/>
      <c r="J194" s="752" t="s">
        <v>395</v>
      </c>
      <c r="K194" s="753" t="s">
        <v>37</v>
      </c>
      <c r="L194" s="753">
        <v>1</v>
      </c>
      <c r="M194" s="66"/>
      <c r="N194" s="67" t="str">
        <f t="shared" si="13"/>
        <v>Included</v>
      </c>
      <c r="O194" s="68">
        <f t="shared" si="14"/>
        <v>0</v>
      </c>
      <c r="P194" s="9">
        <f t="shared" si="15"/>
        <v>0</v>
      </c>
      <c r="Q194" s="10">
        <f t="shared" si="16"/>
        <v>0</v>
      </c>
      <c r="R194" s="17">
        <f t="shared" si="17"/>
        <v>0</v>
      </c>
      <c r="S194" s="9"/>
      <c r="T194" s="69">
        <f t="shared" si="12"/>
        <v>0</v>
      </c>
      <c r="V194" s="70"/>
      <c r="AB194" s="10"/>
      <c r="AL194" s="10"/>
      <c r="AM194" s="10"/>
      <c r="AN194" s="10"/>
      <c r="AO194" s="10"/>
      <c r="AP194" s="10"/>
      <c r="AQ194" s="10"/>
      <c r="AR194" s="10"/>
      <c r="AS194" s="10"/>
      <c r="AT194" s="10"/>
      <c r="AU194" s="10"/>
      <c r="AV194" s="10"/>
      <c r="AW194" s="10"/>
      <c r="AX194" s="10"/>
      <c r="AY194" s="10"/>
    </row>
    <row r="195" spans="1:51" ht="53.25" customHeight="1" x14ac:dyDescent="0.3">
      <c r="A195" s="62">
        <v>174</v>
      </c>
      <c r="B195" s="752">
        <v>7000024356</v>
      </c>
      <c r="C195" s="753">
        <v>1790</v>
      </c>
      <c r="D195" s="752" t="s">
        <v>509</v>
      </c>
      <c r="E195" s="752">
        <v>1000060521</v>
      </c>
      <c r="F195" s="753">
        <v>85389000</v>
      </c>
      <c r="G195" s="63"/>
      <c r="H195" s="64">
        <v>0.18</v>
      </c>
      <c r="I195" s="65"/>
      <c r="J195" s="752" t="s">
        <v>527</v>
      </c>
      <c r="K195" s="753" t="s">
        <v>518</v>
      </c>
      <c r="L195" s="753">
        <v>1</v>
      </c>
      <c r="M195" s="66"/>
      <c r="N195" s="67" t="str">
        <f t="shared" si="13"/>
        <v>Included</v>
      </c>
      <c r="O195" s="68">
        <f t="shared" si="14"/>
        <v>0</v>
      </c>
      <c r="P195" s="9">
        <f t="shared" si="15"/>
        <v>0</v>
      </c>
      <c r="Q195" s="10">
        <f t="shared" si="16"/>
        <v>0</v>
      </c>
      <c r="R195" s="17">
        <f t="shared" si="17"/>
        <v>0</v>
      </c>
      <c r="S195" s="9"/>
      <c r="T195" s="69">
        <f t="shared" si="12"/>
        <v>0</v>
      </c>
      <c r="V195" s="70"/>
      <c r="AB195" s="10"/>
      <c r="AL195" s="10"/>
      <c r="AM195" s="10"/>
      <c r="AN195" s="10"/>
      <c r="AO195" s="10"/>
      <c r="AP195" s="10"/>
      <c r="AQ195" s="10"/>
      <c r="AR195" s="10"/>
      <c r="AS195" s="10"/>
      <c r="AT195" s="10"/>
      <c r="AU195" s="10"/>
      <c r="AV195" s="10"/>
      <c r="AW195" s="10"/>
      <c r="AX195" s="10"/>
      <c r="AY195" s="10"/>
    </row>
    <row r="196" spans="1:51" x14ac:dyDescent="0.3">
      <c r="A196" s="62">
        <v>175</v>
      </c>
      <c r="B196" s="752">
        <v>7000024356</v>
      </c>
      <c r="C196" s="753">
        <v>1800</v>
      </c>
      <c r="D196" s="752" t="s">
        <v>511</v>
      </c>
      <c r="E196" s="752">
        <v>1000016830</v>
      </c>
      <c r="F196" s="753">
        <v>94038900</v>
      </c>
      <c r="G196" s="63"/>
      <c r="H196" s="64">
        <v>0.18</v>
      </c>
      <c r="I196" s="65"/>
      <c r="J196" s="752" t="s">
        <v>367</v>
      </c>
      <c r="K196" s="753" t="s">
        <v>37</v>
      </c>
      <c r="L196" s="753">
        <v>1</v>
      </c>
      <c r="M196" s="66"/>
      <c r="N196" s="67" t="str">
        <f t="shared" si="13"/>
        <v>Included</v>
      </c>
      <c r="O196" s="68">
        <f t="shared" si="14"/>
        <v>0</v>
      </c>
      <c r="P196" s="9">
        <f t="shared" si="15"/>
        <v>0</v>
      </c>
      <c r="Q196" s="10">
        <f t="shared" si="16"/>
        <v>0</v>
      </c>
      <c r="R196" s="17">
        <f t="shared" si="17"/>
        <v>0</v>
      </c>
      <c r="S196" s="9"/>
      <c r="T196" s="69">
        <f t="shared" si="12"/>
        <v>0</v>
      </c>
      <c r="V196" s="70"/>
      <c r="AB196" s="10"/>
      <c r="AL196" s="10"/>
      <c r="AM196" s="10"/>
      <c r="AN196" s="10"/>
      <c r="AO196" s="10"/>
      <c r="AP196" s="10"/>
      <c r="AQ196" s="10"/>
      <c r="AR196" s="10"/>
      <c r="AS196" s="10"/>
      <c r="AT196" s="10"/>
      <c r="AU196" s="10"/>
      <c r="AV196" s="10"/>
      <c r="AW196" s="10"/>
      <c r="AX196" s="10"/>
      <c r="AY196" s="10"/>
    </row>
    <row r="197" spans="1:51" x14ac:dyDescent="0.3">
      <c r="A197" s="62">
        <v>176</v>
      </c>
      <c r="B197" s="752">
        <v>7000024356</v>
      </c>
      <c r="C197" s="753">
        <v>1810</v>
      </c>
      <c r="D197" s="752" t="s">
        <v>511</v>
      </c>
      <c r="E197" s="752">
        <v>1000067709</v>
      </c>
      <c r="F197" s="753">
        <v>94038900</v>
      </c>
      <c r="G197" s="63"/>
      <c r="H197" s="64">
        <v>0.18</v>
      </c>
      <c r="I197" s="65"/>
      <c r="J197" s="752" t="s">
        <v>521</v>
      </c>
      <c r="K197" s="753" t="s">
        <v>37</v>
      </c>
      <c r="L197" s="753">
        <v>1</v>
      </c>
      <c r="M197" s="66"/>
      <c r="N197" s="67" t="str">
        <f t="shared" si="13"/>
        <v>Included</v>
      </c>
      <c r="O197" s="68">
        <f t="shared" si="14"/>
        <v>0</v>
      </c>
      <c r="P197" s="9">
        <f t="shared" si="15"/>
        <v>0</v>
      </c>
      <c r="Q197" s="10">
        <f t="shared" si="16"/>
        <v>0</v>
      </c>
      <c r="R197" s="17">
        <f t="shared" si="17"/>
        <v>0</v>
      </c>
      <c r="S197" s="9"/>
      <c r="T197" s="69">
        <f t="shared" si="12"/>
        <v>0</v>
      </c>
      <c r="V197" s="70"/>
      <c r="AB197" s="10"/>
      <c r="AL197" s="10"/>
      <c r="AM197" s="10"/>
      <c r="AN197" s="10"/>
      <c r="AO197" s="10"/>
      <c r="AP197" s="10"/>
      <c r="AQ197" s="10"/>
      <c r="AR197" s="10"/>
      <c r="AS197" s="10"/>
      <c r="AT197" s="10"/>
      <c r="AU197" s="10"/>
      <c r="AV197" s="10"/>
      <c r="AW197" s="10"/>
      <c r="AX197" s="10"/>
      <c r="AY197" s="10"/>
    </row>
    <row r="198" spans="1:51" x14ac:dyDescent="0.3">
      <c r="A198" s="62">
        <v>177</v>
      </c>
      <c r="B198" s="752">
        <v>7000024356</v>
      </c>
      <c r="C198" s="753">
        <v>1820</v>
      </c>
      <c r="D198" s="752" t="s">
        <v>511</v>
      </c>
      <c r="E198" s="752">
        <v>1000067708</v>
      </c>
      <c r="F198" s="753">
        <v>94038900</v>
      </c>
      <c r="G198" s="63"/>
      <c r="H198" s="64">
        <v>0.18</v>
      </c>
      <c r="I198" s="65"/>
      <c r="J198" s="752" t="s">
        <v>522</v>
      </c>
      <c r="K198" s="753" t="s">
        <v>37</v>
      </c>
      <c r="L198" s="753">
        <v>2</v>
      </c>
      <c r="M198" s="66"/>
      <c r="N198" s="67" t="str">
        <f t="shared" si="13"/>
        <v>Included</v>
      </c>
      <c r="O198" s="68">
        <f t="shared" si="14"/>
        <v>0</v>
      </c>
      <c r="P198" s="9">
        <f t="shared" si="15"/>
        <v>0</v>
      </c>
      <c r="Q198" s="10">
        <f t="shared" si="16"/>
        <v>0</v>
      </c>
      <c r="R198" s="17">
        <f t="shared" si="17"/>
        <v>0</v>
      </c>
      <c r="S198" s="9"/>
      <c r="T198" s="69">
        <f t="shared" si="12"/>
        <v>0</v>
      </c>
      <c r="V198" s="70"/>
      <c r="AB198" s="10"/>
      <c r="AL198" s="10"/>
      <c r="AM198" s="10"/>
      <c r="AN198" s="10"/>
      <c r="AO198" s="10"/>
      <c r="AP198" s="10"/>
      <c r="AQ198" s="10"/>
      <c r="AR198" s="10"/>
      <c r="AS198" s="10"/>
      <c r="AT198" s="10"/>
      <c r="AU198" s="10"/>
      <c r="AV198" s="10"/>
      <c r="AW198" s="10"/>
      <c r="AX198" s="10"/>
      <c r="AY198" s="10"/>
    </row>
    <row r="199" spans="1:51" x14ac:dyDescent="0.3">
      <c r="A199" s="62">
        <v>178</v>
      </c>
      <c r="B199" s="752">
        <v>7000024356</v>
      </c>
      <c r="C199" s="753">
        <v>1830</v>
      </c>
      <c r="D199" s="752" t="s">
        <v>511</v>
      </c>
      <c r="E199" s="752">
        <v>1000063253</v>
      </c>
      <c r="F199" s="753">
        <v>85389000</v>
      </c>
      <c r="G199" s="63"/>
      <c r="H199" s="64">
        <v>0.18</v>
      </c>
      <c r="I199" s="65"/>
      <c r="J199" s="752" t="s">
        <v>368</v>
      </c>
      <c r="K199" s="753" t="s">
        <v>37</v>
      </c>
      <c r="L199" s="753">
        <v>8</v>
      </c>
      <c r="M199" s="66"/>
      <c r="N199" s="67" t="str">
        <f t="shared" si="13"/>
        <v>Included</v>
      </c>
      <c r="O199" s="68">
        <f t="shared" si="14"/>
        <v>0</v>
      </c>
      <c r="P199" s="9">
        <f t="shared" si="15"/>
        <v>0</v>
      </c>
      <c r="Q199" s="10">
        <f t="shared" si="16"/>
        <v>0</v>
      </c>
      <c r="R199" s="17">
        <f t="shared" si="17"/>
        <v>0</v>
      </c>
      <c r="S199" s="9"/>
      <c r="T199" s="69">
        <f t="shared" si="12"/>
        <v>0</v>
      </c>
      <c r="V199" s="70"/>
      <c r="AB199" s="10"/>
      <c r="AL199" s="10"/>
      <c r="AM199" s="10"/>
      <c r="AN199" s="10"/>
      <c r="AO199" s="10"/>
      <c r="AP199" s="10"/>
      <c r="AQ199" s="10"/>
      <c r="AR199" s="10"/>
      <c r="AS199" s="10"/>
      <c r="AT199" s="10"/>
      <c r="AU199" s="10"/>
      <c r="AV199" s="10"/>
      <c r="AW199" s="10"/>
      <c r="AX199" s="10"/>
      <c r="AY199" s="10"/>
    </row>
    <row r="200" spans="1:51" x14ac:dyDescent="0.3">
      <c r="A200" s="62">
        <v>179</v>
      </c>
      <c r="B200" s="752">
        <v>7000024356</v>
      </c>
      <c r="C200" s="753">
        <v>1840</v>
      </c>
      <c r="D200" s="752" t="s">
        <v>511</v>
      </c>
      <c r="E200" s="752">
        <v>1000012075</v>
      </c>
      <c r="F200" s="753">
        <v>83030000</v>
      </c>
      <c r="G200" s="63"/>
      <c r="H200" s="64">
        <v>0.18</v>
      </c>
      <c r="I200" s="65"/>
      <c r="J200" s="752" t="s">
        <v>369</v>
      </c>
      <c r="K200" s="753" t="s">
        <v>37</v>
      </c>
      <c r="L200" s="753">
        <v>1</v>
      </c>
      <c r="M200" s="66"/>
      <c r="N200" s="67" t="str">
        <f t="shared" si="13"/>
        <v>Included</v>
      </c>
      <c r="O200" s="68">
        <f t="shared" si="14"/>
        <v>0</v>
      </c>
      <c r="P200" s="9">
        <f t="shared" si="15"/>
        <v>0</v>
      </c>
      <c r="Q200" s="10">
        <f t="shared" si="16"/>
        <v>0</v>
      </c>
      <c r="R200" s="17">
        <f t="shared" si="17"/>
        <v>0</v>
      </c>
      <c r="S200" s="9"/>
      <c r="T200" s="69">
        <f t="shared" si="12"/>
        <v>0</v>
      </c>
      <c r="V200" s="70"/>
      <c r="AB200" s="10"/>
      <c r="AL200" s="10"/>
      <c r="AM200" s="10"/>
      <c r="AN200" s="10"/>
      <c r="AO200" s="10"/>
      <c r="AP200" s="10"/>
      <c r="AQ200" s="10"/>
      <c r="AR200" s="10"/>
      <c r="AS200" s="10"/>
      <c r="AT200" s="10"/>
      <c r="AU200" s="10"/>
      <c r="AV200" s="10"/>
      <c r="AW200" s="10"/>
      <c r="AX200" s="10"/>
      <c r="AY200" s="10"/>
    </row>
    <row r="201" spans="1:51" x14ac:dyDescent="0.3">
      <c r="A201" s="62">
        <v>180</v>
      </c>
      <c r="B201" s="752">
        <v>7000024356</v>
      </c>
      <c r="C201" s="753">
        <v>1850</v>
      </c>
      <c r="D201" s="752" t="s">
        <v>512</v>
      </c>
      <c r="E201" s="752">
        <v>1000028314</v>
      </c>
      <c r="F201" s="753">
        <v>85446020</v>
      </c>
      <c r="G201" s="63"/>
      <c r="H201" s="64">
        <v>0.18</v>
      </c>
      <c r="I201" s="65"/>
      <c r="J201" s="752" t="s">
        <v>370</v>
      </c>
      <c r="K201" s="753" t="s">
        <v>34</v>
      </c>
      <c r="L201" s="753">
        <v>1</v>
      </c>
      <c r="M201" s="66"/>
      <c r="N201" s="67" t="str">
        <f t="shared" si="13"/>
        <v>Included</v>
      </c>
      <c r="O201" s="68">
        <f t="shared" si="14"/>
        <v>0</v>
      </c>
      <c r="P201" s="9">
        <f t="shared" si="15"/>
        <v>0</v>
      </c>
      <c r="Q201" s="10">
        <f t="shared" si="16"/>
        <v>0</v>
      </c>
      <c r="R201" s="17">
        <f t="shared" si="17"/>
        <v>0</v>
      </c>
      <c r="S201" s="9"/>
      <c r="T201" s="69">
        <f t="shared" si="12"/>
        <v>0</v>
      </c>
      <c r="V201" s="70"/>
      <c r="AB201" s="10"/>
      <c r="AL201" s="10"/>
      <c r="AM201" s="10"/>
      <c r="AN201" s="10"/>
      <c r="AO201" s="10"/>
      <c r="AP201" s="10"/>
      <c r="AQ201" s="10"/>
      <c r="AR201" s="10"/>
      <c r="AS201" s="10"/>
      <c r="AT201" s="10"/>
      <c r="AU201" s="10"/>
      <c r="AV201" s="10"/>
      <c r="AW201" s="10"/>
      <c r="AX201" s="10"/>
      <c r="AY201" s="10"/>
    </row>
    <row r="202" spans="1:51" x14ac:dyDescent="0.3">
      <c r="A202" s="62">
        <v>181</v>
      </c>
      <c r="B202" s="752">
        <v>7000024356</v>
      </c>
      <c r="C202" s="753">
        <v>1860</v>
      </c>
      <c r="D202" s="752" t="s">
        <v>512</v>
      </c>
      <c r="E202" s="752">
        <v>1000062967</v>
      </c>
      <c r="F202" s="753">
        <v>85389000</v>
      </c>
      <c r="G202" s="63"/>
      <c r="H202" s="64">
        <v>0.18</v>
      </c>
      <c r="I202" s="65"/>
      <c r="J202" s="752" t="s">
        <v>371</v>
      </c>
      <c r="K202" s="753" t="s">
        <v>34</v>
      </c>
      <c r="L202" s="753">
        <v>1</v>
      </c>
      <c r="M202" s="66"/>
      <c r="N202" s="67" t="str">
        <f t="shared" si="13"/>
        <v>Included</v>
      </c>
      <c r="O202" s="68">
        <f t="shared" si="14"/>
        <v>0</v>
      </c>
      <c r="P202" s="9">
        <f t="shared" si="15"/>
        <v>0</v>
      </c>
      <c r="Q202" s="10">
        <f t="shared" si="16"/>
        <v>0</v>
      </c>
      <c r="R202" s="17">
        <f t="shared" si="17"/>
        <v>0</v>
      </c>
      <c r="S202" s="9"/>
      <c r="T202" s="69">
        <f t="shared" si="12"/>
        <v>0</v>
      </c>
      <c r="V202" s="70"/>
      <c r="AB202" s="10"/>
      <c r="AL202" s="10"/>
      <c r="AM202" s="10"/>
      <c r="AN202" s="10"/>
      <c r="AO202" s="10"/>
      <c r="AP202" s="10"/>
      <c r="AQ202" s="10"/>
      <c r="AR202" s="10"/>
      <c r="AS202" s="10"/>
      <c r="AT202" s="10"/>
      <c r="AU202" s="10"/>
      <c r="AV202" s="10"/>
      <c r="AW202" s="10"/>
      <c r="AX202" s="10"/>
      <c r="AY202" s="10"/>
    </row>
    <row r="203" spans="1:51" x14ac:dyDescent="0.3">
      <c r="A203" s="62">
        <v>182</v>
      </c>
      <c r="B203" s="752">
        <v>7000024356</v>
      </c>
      <c r="C203" s="753">
        <v>1870</v>
      </c>
      <c r="D203" s="752" t="s">
        <v>324</v>
      </c>
      <c r="E203" s="752">
        <v>1000063048</v>
      </c>
      <c r="F203" s="753">
        <v>85389000</v>
      </c>
      <c r="G203" s="63"/>
      <c r="H203" s="64">
        <v>0.18</v>
      </c>
      <c r="I203" s="65"/>
      <c r="J203" s="752" t="s">
        <v>390</v>
      </c>
      <c r="K203" s="753" t="s">
        <v>34</v>
      </c>
      <c r="L203" s="753">
        <v>1</v>
      </c>
      <c r="M203" s="66"/>
      <c r="N203" s="67" t="str">
        <f t="shared" si="13"/>
        <v>Included</v>
      </c>
      <c r="O203" s="68">
        <f t="shared" si="14"/>
        <v>0</v>
      </c>
      <c r="P203" s="9">
        <f t="shared" si="15"/>
        <v>0</v>
      </c>
      <c r="Q203" s="10">
        <f t="shared" si="16"/>
        <v>0</v>
      </c>
      <c r="R203" s="17">
        <f t="shared" si="17"/>
        <v>0</v>
      </c>
      <c r="S203" s="9"/>
      <c r="T203" s="69">
        <f t="shared" si="12"/>
        <v>0</v>
      </c>
      <c r="V203" s="70"/>
      <c r="AB203" s="10"/>
      <c r="AL203" s="10"/>
      <c r="AM203" s="10"/>
      <c r="AN203" s="10"/>
      <c r="AO203" s="10"/>
      <c r="AP203" s="10"/>
      <c r="AQ203" s="10"/>
      <c r="AR203" s="10"/>
      <c r="AS203" s="10"/>
      <c r="AT203" s="10"/>
      <c r="AU203" s="10"/>
      <c r="AV203" s="10"/>
      <c r="AW203" s="10"/>
      <c r="AX203" s="10"/>
      <c r="AY203" s="10"/>
    </row>
    <row r="204" spans="1:51" ht="21.75" customHeight="1" x14ac:dyDescent="0.3">
      <c r="A204" s="58" t="s">
        <v>613</v>
      </c>
      <c r="B204" s="756" t="s">
        <v>614</v>
      </c>
      <c r="C204" s="756"/>
      <c r="D204" s="60"/>
      <c r="E204" s="60"/>
      <c r="F204" s="60"/>
      <c r="G204" s="60"/>
      <c r="H204" s="60"/>
      <c r="I204" s="60"/>
      <c r="J204" s="60"/>
      <c r="K204" s="60"/>
      <c r="L204" s="60"/>
      <c r="M204" s="60"/>
      <c r="N204" s="60"/>
      <c r="O204" s="61"/>
      <c r="P204" s="44"/>
      <c r="Q204" s="44"/>
      <c r="R204" s="44"/>
      <c r="S204" s="45"/>
      <c r="T204" s="69">
        <f t="shared" si="12"/>
        <v>0</v>
      </c>
      <c r="U204" s="46"/>
      <c r="V204" s="46"/>
      <c r="W204" s="46"/>
      <c r="AA204" s="11"/>
      <c r="AI204" s="34"/>
    </row>
    <row r="205" spans="1:51" x14ac:dyDescent="0.3">
      <c r="A205" s="62">
        <v>183</v>
      </c>
      <c r="B205" s="752">
        <v>7000024356</v>
      </c>
      <c r="C205" s="753">
        <v>1900</v>
      </c>
      <c r="D205" s="752" t="s">
        <v>322</v>
      </c>
      <c r="E205" s="752">
        <v>1000064782</v>
      </c>
      <c r="F205" s="753">
        <v>85176930</v>
      </c>
      <c r="G205" s="63"/>
      <c r="H205" s="64">
        <v>0.18</v>
      </c>
      <c r="I205" s="65"/>
      <c r="J205" s="752" t="s">
        <v>325</v>
      </c>
      <c r="K205" s="753" t="s">
        <v>37</v>
      </c>
      <c r="L205" s="753">
        <v>2</v>
      </c>
      <c r="M205" s="66"/>
      <c r="N205" s="67" t="str">
        <f t="shared" si="13"/>
        <v>Included</v>
      </c>
      <c r="O205" s="68">
        <f t="shared" si="14"/>
        <v>0</v>
      </c>
      <c r="P205" s="9">
        <f t="shared" si="15"/>
        <v>0</v>
      </c>
      <c r="Q205" s="10">
        <f t="shared" si="16"/>
        <v>0</v>
      </c>
      <c r="R205" s="17">
        <f t="shared" si="17"/>
        <v>0</v>
      </c>
      <c r="S205" s="9"/>
      <c r="T205" s="69">
        <f t="shared" si="12"/>
        <v>0</v>
      </c>
      <c r="V205" s="70"/>
      <c r="AB205" s="10"/>
      <c r="AL205" s="10"/>
      <c r="AM205" s="10"/>
      <c r="AN205" s="10"/>
      <c r="AO205" s="10"/>
      <c r="AP205" s="10"/>
      <c r="AQ205" s="10"/>
      <c r="AR205" s="10"/>
      <c r="AS205" s="10"/>
      <c r="AT205" s="10"/>
      <c r="AU205" s="10"/>
      <c r="AV205" s="10"/>
      <c r="AW205" s="10"/>
      <c r="AX205" s="10"/>
      <c r="AY205" s="10"/>
    </row>
    <row r="206" spans="1:51" x14ac:dyDescent="0.3">
      <c r="A206" s="62">
        <v>184</v>
      </c>
      <c r="B206" s="752">
        <v>7000024356</v>
      </c>
      <c r="C206" s="753">
        <v>1910</v>
      </c>
      <c r="D206" s="752" t="s">
        <v>322</v>
      </c>
      <c r="E206" s="752">
        <v>1000063031</v>
      </c>
      <c r="F206" s="753">
        <v>85389000</v>
      </c>
      <c r="G206" s="63"/>
      <c r="H206" s="64">
        <v>0.18</v>
      </c>
      <c r="I206" s="65"/>
      <c r="J206" s="752" t="s">
        <v>326</v>
      </c>
      <c r="K206" s="753" t="s">
        <v>37</v>
      </c>
      <c r="L206" s="753">
        <v>6</v>
      </c>
      <c r="M206" s="66"/>
      <c r="N206" s="67" t="str">
        <f t="shared" si="13"/>
        <v>Included</v>
      </c>
      <c r="O206" s="68">
        <f t="shared" si="14"/>
        <v>0</v>
      </c>
      <c r="P206" s="9">
        <f t="shared" si="15"/>
        <v>0</v>
      </c>
      <c r="Q206" s="10">
        <f t="shared" si="16"/>
        <v>0</v>
      </c>
      <c r="R206" s="17">
        <f t="shared" si="17"/>
        <v>0</v>
      </c>
      <c r="S206" s="9"/>
      <c r="T206" s="69">
        <f t="shared" si="12"/>
        <v>0</v>
      </c>
      <c r="V206" s="70"/>
      <c r="AB206" s="10"/>
      <c r="AL206" s="10"/>
      <c r="AM206" s="10"/>
      <c r="AN206" s="10"/>
      <c r="AO206" s="10"/>
      <c r="AP206" s="10"/>
      <c r="AQ206" s="10"/>
      <c r="AR206" s="10"/>
      <c r="AS206" s="10"/>
      <c r="AT206" s="10"/>
      <c r="AU206" s="10"/>
      <c r="AV206" s="10"/>
      <c r="AW206" s="10"/>
      <c r="AX206" s="10"/>
      <c r="AY206" s="10"/>
    </row>
    <row r="207" spans="1:51" x14ac:dyDescent="0.3">
      <c r="A207" s="62">
        <v>185</v>
      </c>
      <c r="B207" s="752">
        <v>7000024356</v>
      </c>
      <c r="C207" s="753">
        <v>1920</v>
      </c>
      <c r="D207" s="752" t="s">
        <v>322</v>
      </c>
      <c r="E207" s="752">
        <v>1000063024</v>
      </c>
      <c r="F207" s="753">
        <v>85389000</v>
      </c>
      <c r="G207" s="63"/>
      <c r="H207" s="64">
        <v>0.18</v>
      </c>
      <c r="I207" s="65"/>
      <c r="J207" s="752" t="s">
        <v>328</v>
      </c>
      <c r="K207" s="753" t="s">
        <v>37</v>
      </c>
      <c r="L207" s="753">
        <v>2</v>
      </c>
      <c r="M207" s="66"/>
      <c r="N207" s="67" t="str">
        <f t="shared" si="13"/>
        <v>Included</v>
      </c>
      <c r="O207" s="68">
        <f t="shared" si="14"/>
        <v>0</v>
      </c>
      <c r="P207" s="9">
        <f t="shared" si="15"/>
        <v>0</v>
      </c>
      <c r="Q207" s="10">
        <f t="shared" si="16"/>
        <v>0</v>
      </c>
      <c r="R207" s="17">
        <f t="shared" si="17"/>
        <v>0</v>
      </c>
      <c r="S207" s="9"/>
      <c r="T207" s="69">
        <f t="shared" si="12"/>
        <v>0</v>
      </c>
      <c r="V207" s="70"/>
      <c r="AB207" s="10"/>
      <c r="AL207" s="10"/>
      <c r="AM207" s="10"/>
      <c r="AN207" s="10"/>
      <c r="AO207" s="10"/>
      <c r="AP207" s="10"/>
      <c r="AQ207" s="10"/>
      <c r="AR207" s="10"/>
      <c r="AS207" s="10"/>
      <c r="AT207" s="10"/>
      <c r="AU207" s="10"/>
      <c r="AV207" s="10"/>
      <c r="AW207" s="10"/>
      <c r="AX207" s="10"/>
      <c r="AY207" s="10"/>
    </row>
    <row r="208" spans="1:51" x14ac:dyDescent="0.3">
      <c r="A208" s="62">
        <v>186</v>
      </c>
      <c r="B208" s="752">
        <v>7000024356</v>
      </c>
      <c r="C208" s="753">
        <v>1930</v>
      </c>
      <c r="D208" s="752" t="s">
        <v>322</v>
      </c>
      <c r="E208" s="752">
        <v>1000063047</v>
      </c>
      <c r="F208" s="753">
        <v>84715000</v>
      </c>
      <c r="G208" s="63"/>
      <c r="H208" s="64">
        <v>0.18</v>
      </c>
      <c r="I208" s="65"/>
      <c r="J208" s="752" t="s">
        <v>349</v>
      </c>
      <c r="K208" s="753" t="s">
        <v>37</v>
      </c>
      <c r="L208" s="753">
        <v>1</v>
      </c>
      <c r="M208" s="66"/>
      <c r="N208" s="67" t="str">
        <f t="shared" si="13"/>
        <v>Included</v>
      </c>
      <c r="O208" s="68">
        <f t="shared" si="14"/>
        <v>0</v>
      </c>
      <c r="P208" s="9">
        <f t="shared" si="15"/>
        <v>0</v>
      </c>
      <c r="Q208" s="10">
        <f t="shared" si="16"/>
        <v>0</v>
      </c>
      <c r="R208" s="17">
        <f t="shared" si="17"/>
        <v>0</v>
      </c>
      <c r="S208" s="9"/>
      <c r="T208" s="69">
        <f t="shared" si="12"/>
        <v>0</v>
      </c>
      <c r="V208" s="70"/>
      <c r="AB208" s="10"/>
      <c r="AL208" s="10"/>
      <c r="AM208" s="10"/>
      <c r="AN208" s="10"/>
      <c r="AO208" s="10"/>
      <c r="AP208" s="10"/>
      <c r="AQ208" s="10"/>
      <c r="AR208" s="10"/>
      <c r="AS208" s="10"/>
      <c r="AT208" s="10"/>
      <c r="AU208" s="10"/>
      <c r="AV208" s="10"/>
      <c r="AW208" s="10"/>
      <c r="AX208" s="10"/>
      <c r="AY208" s="10"/>
    </row>
    <row r="209" spans="1:51" ht="31.2" x14ac:dyDescent="0.3">
      <c r="A209" s="62">
        <v>187</v>
      </c>
      <c r="B209" s="752">
        <v>7000024356</v>
      </c>
      <c r="C209" s="753">
        <v>1940</v>
      </c>
      <c r="D209" s="752" t="s">
        <v>322</v>
      </c>
      <c r="E209" s="752">
        <v>1000060300</v>
      </c>
      <c r="F209" s="753">
        <v>90311000</v>
      </c>
      <c r="G209" s="63"/>
      <c r="H209" s="64">
        <v>0.18</v>
      </c>
      <c r="I209" s="65"/>
      <c r="J209" s="752" t="s">
        <v>353</v>
      </c>
      <c r="K209" s="753" t="s">
        <v>34</v>
      </c>
      <c r="L209" s="753">
        <v>1</v>
      </c>
      <c r="M209" s="66"/>
      <c r="N209" s="67" t="str">
        <f t="shared" si="13"/>
        <v>Included</v>
      </c>
      <c r="O209" s="68">
        <f t="shared" si="14"/>
        <v>0</v>
      </c>
      <c r="P209" s="9">
        <f t="shared" si="15"/>
        <v>0</v>
      </c>
      <c r="Q209" s="10">
        <f t="shared" si="16"/>
        <v>0</v>
      </c>
      <c r="R209" s="17">
        <f t="shared" si="17"/>
        <v>0</v>
      </c>
      <c r="S209" s="9"/>
      <c r="T209" s="69">
        <f t="shared" si="12"/>
        <v>0</v>
      </c>
      <c r="V209" s="70"/>
      <c r="AB209" s="10"/>
      <c r="AL209" s="10"/>
      <c r="AM209" s="10"/>
      <c r="AN209" s="10"/>
      <c r="AO209" s="10"/>
      <c r="AP209" s="10"/>
      <c r="AQ209" s="10"/>
      <c r="AR209" s="10"/>
      <c r="AS209" s="10"/>
      <c r="AT209" s="10"/>
      <c r="AU209" s="10"/>
      <c r="AV209" s="10"/>
      <c r="AW209" s="10"/>
      <c r="AX209" s="10"/>
      <c r="AY209" s="10"/>
    </row>
    <row r="210" spans="1:51" x14ac:dyDescent="0.3">
      <c r="A210" s="62">
        <v>188</v>
      </c>
      <c r="B210" s="752">
        <v>7000024356</v>
      </c>
      <c r="C210" s="753">
        <v>1950</v>
      </c>
      <c r="D210" s="752" t="s">
        <v>322</v>
      </c>
      <c r="E210" s="752">
        <v>1000063259</v>
      </c>
      <c r="F210" s="753">
        <v>84713090</v>
      </c>
      <c r="G210" s="63"/>
      <c r="H210" s="64">
        <v>0.18</v>
      </c>
      <c r="I210" s="65"/>
      <c r="J210" s="752" t="s">
        <v>354</v>
      </c>
      <c r="K210" s="753" t="s">
        <v>37</v>
      </c>
      <c r="L210" s="753">
        <v>12</v>
      </c>
      <c r="M210" s="66"/>
      <c r="N210" s="67" t="str">
        <f t="shared" si="13"/>
        <v>Included</v>
      </c>
      <c r="O210" s="68">
        <f t="shared" si="14"/>
        <v>0</v>
      </c>
      <c r="P210" s="9">
        <f t="shared" si="15"/>
        <v>0</v>
      </c>
      <c r="Q210" s="10">
        <f t="shared" si="16"/>
        <v>0</v>
      </c>
      <c r="R210" s="17">
        <f t="shared" si="17"/>
        <v>0</v>
      </c>
      <c r="S210" s="9"/>
      <c r="T210" s="69">
        <f t="shared" si="12"/>
        <v>0</v>
      </c>
      <c r="V210" s="70"/>
      <c r="AB210" s="10"/>
      <c r="AL210" s="10"/>
      <c r="AM210" s="10"/>
      <c r="AN210" s="10"/>
      <c r="AO210" s="10"/>
      <c r="AP210" s="10"/>
      <c r="AQ210" s="10"/>
      <c r="AR210" s="10"/>
      <c r="AS210" s="10"/>
      <c r="AT210" s="10"/>
      <c r="AU210" s="10"/>
      <c r="AV210" s="10"/>
      <c r="AW210" s="10"/>
      <c r="AX210" s="10"/>
      <c r="AY210" s="10"/>
    </row>
    <row r="211" spans="1:51" x14ac:dyDescent="0.3">
      <c r="A211" s="62">
        <v>189</v>
      </c>
      <c r="B211" s="752">
        <v>7000024356</v>
      </c>
      <c r="C211" s="753">
        <v>1960</v>
      </c>
      <c r="D211" s="752" t="s">
        <v>322</v>
      </c>
      <c r="E211" s="752">
        <v>1000063256</v>
      </c>
      <c r="F211" s="753">
        <v>84713090</v>
      </c>
      <c r="G211" s="63"/>
      <c r="H211" s="64">
        <v>0.18</v>
      </c>
      <c r="I211" s="65"/>
      <c r="J211" s="752" t="s">
        <v>355</v>
      </c>
      <c r="K211" s="753" t="s">
        <v>37</v>
      </c>
      <c r="L211" s="753">
        <v>1</v>
      </c>
      <c r="M211" s="66"/>
      <c r="N211" s="67" t="str">
        <f t="shared" si="13"/>
        <v>Included</v>
      </c>
      <c r="O211" s="68">
        <f t="shared" si="14"/>
        <v>0</v>
      </c>
      <c r="P211" s="9">
        <f t="shared" si="15"/>
        <v>0</v>
      </c>
      <c r="Q211" s="10">
        <f t="shared" si="16"/>
        <v>0</v>
      </c>
      <c r="R211" s="17">
        <f t="shared" si="17"/>
        <v>0</v>
      </c>
      <c r="S211" s="9"/>
      <c r="T211" s="69">
        <f t="shared" si="12"/>
        <v>0</v>
      </c>
      <c r="V211" s="70"/>
      <c r="AB211" s="10"/>
      <c r="AL211" s="10"/>
      <c r="AM211" s="10"/>
      <c r="AN211" s="10"/>
      <c r="AO211" s="10"/>
      <c r="AP211" s="10"/>
      <c r="AQ211" s="10"/>
      <c r="AR211" s="10"/>
      <c r="AS211" s="10"/>
      <c r="AT211" s="10"/>
      <c r="AU211" s="10"/>
      <c r="AV211" s="10"/>
      <c r="AW211" s="10"/>
      <c r="AX211" s="10"/>
      <c r="AY211" s="10"/>
    </row>
    <row r="212" spans="1:51" x14ac:dyDescent="0.3">
      <c r="A212" s="62">
        <v>190</v>
      </c>
      <c r="B212" s="752">
        <v>7000024356</v>
      </c>
      <c r="C212" s="753">
        <v>1970</v>
      </c>
      <c r="D212" s="752" t="s">
        <v>322</v>
      </c>
      <c r="E212" s="752">
        <v>1000063257</v>
      </c>
      <c r="F212" s="753">
        <v>84713090</v>
      </c>
      <c r="G212" s="63"/>
      <c r="H212" s="64">
        <v>0.18</v>
      </c>
      <c r="I212" s="65"/>
      <c r="J212" s="752" t="s">
        <v>356</v>
      </c>
      <c r="K212" s="753" t="s">
        <v>37</v>
      </c>
      <c r="L212" s="753">
        <v>2</v>
      </c>
      <c r="M212" s="66"/>
      <c r="N212" s="67" t="str">
        <f t="shared" si="13"/>
        <v>Included</v>
      </c>
      <c r="O212" s="68">
        <f t="shared" si="14"/>
        <v>0</v>
      </c>
      <c r="P212" s="9">
        <f t="shared" si="15"/>
        <v>0</v>
      </c>
      <c r="Q212" s="10">
        <f t="shared" si="16"/>
        <v>0</v>
      </c>
      <c r="R212" s="17">
        <f t="shared" si="17"/>
        <v>0</v>
      </c>
      <c r="S212" s="9"/>
      <c r="T212" s="69">
        <f t="shared" si="12"/>
        <v>0</v>
      </c>
      <c r="V212" s="70"/>
      <c r="AB212" s="10"/>
      <c r="AL212" s="10"/>
      <c r="AM212" s="10"/>
      <c r="AN212" s="10"/>
      <c r="AO212" s="10"/>
      <c r="AP212" s="10"/>
      <c r="AQ212" s="10"/>
      <c r="AR212" s="10"/>
      <c r="AS212" s="10"/>
      <c r="AT212" s="10"/>
      <c r="AU212" s="10"/>
      <c r="AV212" s="10"/>
      <c r="AW212" s="10"/>
      <c r="AX212" s="10"/>
      <c r="AY212" s="10"/>
    </row>
    <row r="213" spans="1:51" x14ac:dyDescent="0.3">
      <c r="A213" s="62">
        <v>191</v>
      </c>
      <c r="B213" s="752">
        <v>7000024356</v>
      </c>
      <c r="C213" s="753">
        <v>1980</v>
      </c>
      <c r="D213" s="752" t="s">
        <v>322</v>
      </c>
      <c r="E213" s="752">
        <v>1000063258</v>
      </c>
      <c r="F213" s="753">
        <v>84713090</v>
      </c>
      <c r="G213" s="63"/>
      <c r="H213" s="64">
        <v>0.18</v>
      </c>
      <c r="I213" s="65"/>
      <c r="J213" s="752" t="s">
        <v>357</v>
      </c>
      <c r="K213" s="753" t="s">
        <v>37</v>
      </c>
      <c r="L213" s="753">
        <v>25</v>
      </c>
      <c r="M213" s="66"/>
      <c r="N213" s="67" t="str">
        <f t="shared" si="13"/>
        <v>Included</v>
      </c>
      <c r="O213" s="68">
        <f t="shared" si="14"/>
        <v>0</v>
      </c>
      <c r="P213" s="9">
        <f t="shared" si="15"/>
        <v>0</v>
      </c>
      <c r="Q213" s="10">
        <f t="shared" si="16"/>
        <v>0</v>
      </c>
      <c r="R213" s="17">
        <f t="shared" si="17"/>
        <v>0</v>
      </c>
      <c r="S213" s="9"/>
      <c r="T213" s="69">
        <f t="shared" ref="T213:T276" si="18">+P213*H213</f>
        <v>0</v>
      </c>
      <c r="V213" s="70"/>
      <c r="AB213" s="10"/>
      <c r="AL213" s="10"/>
      <c r="AM213" s="10"/>
      <c r="AN213" s="10"/>
      <c r="AO213" s="10"/>
      <c r="AP213" s="10"/>
      <c r="AQ213" s="10"/>
      <c r="AR213" s="10"/>
      <c r="AS213" s="10"/>
      <c r="AT213" s="10"/>
      <c r="AU213" s="10"/>
      <c r="AV213" s="10"/>
      <c r="AW213" s="10"/>
      <c r="AX213" s="10"/>
      <c r="AY213" s="10"/>
    </row>
    <row r="214" spans="1:51" x14ac:dyDescent="0.3">
      <c r="A214" s="62">
        <v>192</v>
      </c>
      <c r="B214" s="752">
        <v>7000024356</v>
      </c>
      <c r="C214" s="753">
        <v>1990</v>
      </c>
      <c r="D214" s="752" t="s">
        <v>322</v>
      </c>
      <c r="E214" s="752">
        <v>1000026358</v>
      </c>
      <c r="F214" s="753">
        <v>85389000</v>
      </c>
      <c r="G214" s="63"/>
      <c r="H214" s="64">
        <v>0.18</v>
      </c>
      <c r="I214" s="65"/>
      <c r="J214" s="752" t="s">
        <v>358</v>
      </c>
      <c r="K214" s="753" t="s">
        <v>37</v>
      </c>
      <c r="L214" s="753">
        <v>5</v>
      </c>
      <c r="M214" s="66"/>
      <c r="N214" s="67" t="str">
        <f t="shared" si="13"/>
        <v>Included</v>
      </c>
      <c r="O214" s="68">
        <f t="shared" si="14"/>
        <v>0</v>
      </c>
      <c r="P214" s="9">
        <f t="shared" si="15"/>
        <v>0</v>
      </c>
      <c r="Q214" s="10">
        <f t="shared" si="16"/>
        <v>0</v>
      </c>
      <c r="R214" s="17">
        <f t="shared" si="17"/>
        <v>0</v>
      </c>
      <c r="S214" s="9"/>
      <c r="T214" s="69">
        <f t="shared" si="18"/>
        <v>0</v>
      </c>
      <c r="V214" s="70"/>
      <c r="AB214" s="10"/>
      <c r="AL214" s="10"/>
      <c r="AM214" s="10"/>
      <c r="AN214" s="10"/>
      <c r="AO214" s="10"/>
      <c r="AP214" s="10"/>
      <c r="AQ214" s="10"/>
      <c r="AR214" s="10"/>
      <c r="AS214" s="10"/>
      <c r="AT214" s="10"/>
      <c r="AU214" s="10"/>
      <c r="AV214" s="10"/>
      <c r="AW214" s="10"/>
      <c r="AX214" s="10"/>
      <c r="AY214" s="10"/>
    </row>
    <row r="215" spans="1:51" x14ac:dyDescent="0.3">
      <c r="A215" s="62">
        <v>193</v>
      </c>
      <c r="B215" s="752">
        <v>7000024356</v>
      </c>
      <c r="C215" s="753">
        <v>2000</v>
      </c>
      <c r="D215" s="752" t="s">
        <v>322</v>
      </c>
      <c r="E215" s="752">
        <v>1000026373</v>
      </c>
      <c r="F215" s="753">
        <v>85389000</v>
      </c>
      <c r="G215" s="63"/>
      <c r="H215" s="64">
        <v>0.18</v>
      </c>
      <c r="I215" s="65"/>
      <c r="J215" s="752" t="s">
        <v>359</v>
      </c>
      <c r="K215" s="753" t="s">
        <v>37</v>
      </c>
      <c r="L215" s="753">
        <v>10</v>
      </c>
      <c r="M215" s="66"/>
      <c r="N215" s="67" t="str">
        <f t="shared" si="13"/>
        <v>Included</v>
      </c>
      <c r="O215" s="68">
        <f t="shared" si="14"/>
        <v>0</v>
      </c>
      <c r="P215" s="9">
        <f t="shared" si="15"/>
        <v>0</v>
      </c>
      <c r="Q215" s="10">
        <f t="shared" si="16"/>
        <v>0</v>
      </c>
      <c r="R215" s="17">
        <f t="shared" si="17"/>
        <v>0</v>
      </c>
      <c r="S215" s="9"/>
      <c r="T215" s="69">
        <f t="shared" si="18"/>
        <v>0</v>
      </c>
      <c r="V215" s="70"/>
      <c r="AB215" s="10"/>
      <c r="AL215" s="10"/>
      <c r="AM215" s="10"/>
      <c r="AN215" s="10"/>
      <c r="AO215" s="10"/>
      <c r="AP215" s="10"/>
      <c r="AQ215" s="10"/>
      <c r="AR215" s="10"/>
      <c r="AS215" s="10"/>
      <c r="AT215" s="10"/>
      <c r="AU215" s="10"/>
      <c r="AV215" s="10"/>
      <c r="AW215" s="10"/>
      <c r="AX215" s="10"/>
      <c r="AY215" s="10"/>
    </row>
    <row r="216" spans="1:51" x14ac:dyDescent="0.3">
      <c r="A216" s="62">
        <v>194</v>
      </c>
      <c r="B216" s="752">
        <v>7000024356</v>
      </c>
      <c r="C216" s="753">
        <v>2010</v>
      </c>
      <c r="D216" s="752" t="s">
        <v>322</v>
      </c>
      <c r="E216" s="752">
        <v>1000063034</v>
      </c>
      <c r="F216" s="753">
        <v>85311020</v>
      </c>
      <c r="G216" s="63"/>
      <c r="H216" s="64">
        <v>0.18</v>
      </c>
      <c r="I216" s="65"/>
      <c r="J216" s="752" t="s">
        <v>360</v>
      </c>
      <c r="K216" s="753" t="s">
        <v>37</v>
      </c>
      <c r="L216" s="753">
        <v>1</v>
      </c>
      <c r="M216" s="66"/>
      <c r="N216" s="67" t="str">
        <f t="shared" ref="N216:N269" si="19">IF(M216=0, "Included",IF(ISERROR(L216*M216), M216, L216*M216))</f>
        <v>Included</v>
      </c>
      <c r="O216" s="68">
        <f t="shared" ref="O216:O269" si="20">R216</f>
        <v>0</v>
      </c>
      <c r="P216" s="9">
        <f t="shared" ref="P216:P269" si="21">+L216*M216</f>
        <v>0</v>
      </c>
      <c r="Q216" s="10">
        <f t="shared" ref="Q216:Q269" si="22">IF(N216="Included",0,N216)</f>
        <v>0</v>
      </c>
      <c r="R216" s="17">
        <f t="shared" ref="R216:R269" si="23">IF(I216="", H216*Q216,I216*Q216)</f>
        <v>0</v>
      </c>
      <c r="S216" s="9"/>
      <c r="T216" s="69">
        <f t="shared" si="18"/>
        <v>0</v>
      </c>
      <c r="V216" s="70"/>
      <c r="AB216" s="10"/>
      <c r="AL216" s="10"/>
      <c r="AM216" s="10"/>
      <c r="AN216" s="10"/>
      <c r="AO216" s="10"/>
      <c r="AP216" s="10"/>
      <c r="AQ216" s="10"/>
      <c r="AR216" s="10"/>
      <c r="AS216" s="10"/>
      <c r="AT216" s="10"/>
      <c r="AU216" s="10"/>
      <c r="AV216" s="10"/>
      <c r="AW216" s="10"/>
      <c r="AX216" s="10"/>
      <c r="AY216" s="10"/>
    </row>
    <row r="217" spans="1:51" x14ac:dyDescent="0.3">
      <c r="A217" s="62">
        <v>195</v>
      </c>
      <c r="B217" s="752">
        <v>7000024356</v>
      </c>
      <c r="C217" s="753">
        <v>2020</v>
      </c>
      <c r="D217" s="752" t="s">
        <v>322</v>
      </c>
      <c r="E217" s="752">
        <v>1000060447</v>
      </c>
      <c r="F217" s="753">
        <v>90311000</v>
      </c>
      <c r="G217" s="63"/>
      <c r="H217" s="64">
        <v>0.18</v>
      </c>
      <c r="I217" s="65"/>
      <c r="J217" s="752" t="s">
        <v>362</v>
      </c>
      <c r="K217" s="753" t="s">
        <v>363</v>
      </c>
      <c r="L217" s="753">
        <v>1</v>
      </c>
      <c r="M217" s="66"/>
      <c r="N217" s="67" t="str">
        <f t="shared" si="19"/>
        <v>Included</v>
      </c>
      <c r="O217" s="68">
        <f t="shared" si="20"/>
        <v>0</v>
      </c>
      <c r="P217" s="9">
        <f t="shared" si="21"/>
        <v>0</v>
      </c>
      <c r="Q217" s="10">
        <f t="shared" si="22"/>
        <v>0</v>
      </c>
      <c r="R217" s="17">
        <f t="shared" si="23"/>
        <v>0</v>
      </c>
      <c r="S217" s="9"/>
      <c r="T217" s="69">
        <f t="shared" si="18"/>
        <v>0</v>
      </c>
      <c r="V217" s="70"/>
      <c r="AB217" s="10"/>
      <c r="AL217" s="10"/>
      <c r="AM217" s="10"/>
      <c r="AN217" s="10"/>
      <c r="AO217" s="10"/>
      <c r="AP217" s="10"/>
      <c r="AQ217" s="10"/>
      <c r="AR217" s="10"/>
      <c r="AS217" s="10"/>
      <c r="AT217" s="10"/>
      <c r="AU217" s="10"/>
      <c r="AV217" s="10"/>
      <c r="AW217" s="10"/>
      <c r="AX217" s="10"/>
      <c r="AY217" s="10"/>
    </row>
    <row r="218" spans="1:51" x14ac:dyDescent="0.3">
      <c r="A218" s="62">
        <v>196</v>
      </c>
      <c r="B218" s="752">
        <v>7000024356</v>
      </c>
      <c r="C218" s="753">
        <v>2030</v>
      </c>
      <c r="D218" s="752" t="s">
        <v>322</v>
      </c>
      <c r="E218" s="752">
        <v>1000010620</v>
      </c>
      <c r="F218" s="753">
        <v>90311000</v>
      </c>
      <c r="G218" s="63"/>
      <c r="H218" s="64">
        <v>0.18</v>
      </c>
      <c r="I218" s="65"/>
      <c r="J218" s="752" t="s">
        <v>364</v>
      </c>
      <c r="K218" s="753" t="s">
        <v>37</v>
      </c>
      <c r="L218" s="753">
        <v>1</v>
      </c>
      <c r="M218" s="66"/>
      <c r="N218" s="67" t="str">
        <f t="shared" si="19"/>
        <v>Included</v>
      </c>
      <c r="O218" s="68">
        <f t="shared" si="20"/>
        <v>0</v>
      </c>
      <c r="P218" s="9">
        <f t="shared" si="21"/>
        <v>0</v>
      </c>
      <c r="Q218" s="10">
        <f t="shared" si="22"/>
        <v>0</v>
      </c>
      <c r="R218" s="17">
        <f t="shared" si="23"/>
        <v>0</v>
      </c>
      <c r="S218" s="9"/>
      <c r="T218" s="69">
        <f t="shared" si="18"/>
        <v>0</v>
      </c>
      <c r="V218" s="70"/>
      <c r="AB218" s="10"/>
      <c r="AL218" s="10"/>
      <c r="AM218" s="10"/>
      <c r="AN218" s="10"/>
      <c r="AO218" s="10"/>
      <c r="AP218" s="10"/>
      <c r="AQ218" s="10"/>
      <c r="AR218" s="10"/>
      <c r="AS218" s="10"/>
      <c r="AT218" s="10"/>
      <c r="AU218" s="10"/>
      <c r="AV218" s="10"/>
      <c r="AW218" s="10"/>
      <c r="AX218" s="10"/>
      <c r="AY218" s="10"/>
    </row>
    <row r="219" spans="1:51" x14ac:dyDescent="0.3">
      <c r="A219" s="62">
        <v>197</v>
      </c>
      <c r="B219" s="752">
        <v>7000024356</v>
      </c>
      <c r="C219" s="753">
        <v>2040</v>
      </c>
      <c r="D219" s="752" t="s">
        <v>322</v>
      </c>
      <c r="E219" s="752">
        <v>1000010619</v>
      </c>
      <c r="F219" s="753">
        <v>90311000</v>
      </c>
      <c r="G219" s="63"/>
      <c r="H219" s="64">
        <v>0.18</v>
      </c>
      <c r="I219" s="65"/>
      <c r="J219" s="752" t="s">
        <v>365</v>
      </c>
      <c r="K219" s="753" t="s">
        <v>37</v>
      </c>
      <c r="L219" s="753">
        <v>1</v>
      </c>
      <c r="M219" s="66"/>
      <c r="N219" s="67" t="str">
        <f t="shared" si="19"/>
        <v>Included</v>
      </c>
      <c r="O219" s="68">
        <f t="shared" si="20"/>
        <v>0</v>
      </c>
      <c r="P219" s="9">
        <f t="shared" si="21"/>
        <v>0</v>
      </c>
      <c r="Q219" s="10">
        <f t="shared" si="22"/>
        <v>0</v>
      </c>
      <c r="R219" s="17">
        <f t="shared" si="23"/>
        <v>0</v>
      </c>
      <c r="S219" s="9"/>
      <c r="T219" s="69">
        <f t="shared" si="18"/>
        <v>0</v>
      </c>
      <c r="V219" s="70"/>
      <c r="AB219" s="10"/>
      <c r="AL219" s="10"/>
      <c r="AM219" s="10"/>
      <c r="AN219" s="10"/>
      <c r="AO219" s="10"/>
      <c r="AP219" s="10"/>
      <c r="AQ219" s="10"/>
      <c r="AR219" s="10"/>
      <c r="AS219" s="10"/>
      <c r="AT219" s="10"/>
      <c r="AU219" s="10"/>
      <c r="AV219" s="10"/>
      <c r="AW219" s="10"/>
      <c r="AX219" s="10"/>
      <c r="AY219" s="10"/>
    </row>
    <row r="220" spans="1:51" x14ac:dyDescent="0.3">
      <c r="A220" s="62">
        <v>198</v>
      </c>
      <c r="B220" s="752">
        <v>7000024356</v>
      </c>
      <c r="C220" s="753">
        <v>2050</v>
      </c>
      <c r="D220" s="752" t="s">
        <v>322</v>
      </c>
      <c r="E220" s="752">
        <v>1000014475</v>
      </c>
      <c r="F220" s="753">
        <v>84713010</v>
      </c>
      <c r="G220" s="63"/>
      <c r="H220" s="64">
        <v>0.18</v>
      </c>
      <c r="I220" s="65"/>
      <c r="J220" s="752" t="s">
        <v>366</v>
      </c>
      <c r="K220" s="753" t="s">
        <v>37</v>
      </c>
      <c r="L220" s="753">
        <v>4</v>
      </c>
      <c r="M220" s="66"/>
      <c r="N220" s="67" t="str">
        <f t="shared" si="19"/>
        <v>Included</v>
      </c>
      <c r="O220" s="68">
        <f t="shared" si="20"/>
        <v>0</v>
      </c>
      <c r="P220" s="9">
        <f t="shared" si="21"/>
        <v>0</v>
      </c>
      <c r="Q220" s="10">
        <f t="shared" si="22"/>
        <v>0</v>
      </c>
      <c r="R220" s="17">
        <f t="shared" si="23"/>
        <v>0</v>
      </c>
      <c r="S220" s="9"/>
      <c r="T220" s="69">
        <f t="shared" si="18"/>
        <v>0</v>
      </c>
      <c r="V220" s="70"/>
      <c r="AB220" s="10"/>
      <c r="AL220" s="10"/>
      <c r="AM220" s="10"/>
      <c r="AN220" s="10"/>
      <c r="AO220" s="10"/>
      <c r="AP220" s="10"/>
      <c r="AQ220" s="10"/>
      <c r="AR220" s="10"/>
      <c r="AS220" s="10"/>
      <c r="AT220" s="10"/>
      <c r="AU220" s="10"/>
      <c r="AV220" s="10"/>
      <c r="AW220" s="10"/>
      <c r="AX220" s="10"/>
      <c r="AY220" s="10"/>
    </row>
    <row r="221" spans="1:51" s="749" customFormat="1" x14ac:dyDescent="0.3">
      <c r="A221" s="62">
        <v>199</v>
      </c>
      <c r="B221" s="752">
        <v>7000024356</v>
      </c>
      <c r="C221" s="753">
        <v>2060</v>
      </c>
      <c r="D221" s="752" t="s">
        <v>322</v>
      </c>
      <c r="E221" s="752">
        <v>1000062966</v>
      </c>
      <c r="F221" s="753">
        <v>84433240</v>
      </c>
      <c r="G221" s="745"/>
      <c r="H221" s="64">
        <v>0.18</v>
      </c>
      <c r="I221" s="746"/>
      <c r="J221" s="752" t="s">
        <v>372</v>
      </c>
      <c r="K221" s="753" t="s">
        <v>37</v>
      </c>
      <c r="L221" s="753">
        <v>2</v>
      </c>
      <c r="M221" s="747"/>
      <c r="N221" s="67" t="str">
        <f t="shared" si="19"/>
        <v>Included</v>
      </c>
      <c r="O221" s="68">
        <f t="shared" si="20"/>
        <v>0</v>
      </c>
      <c r="P221" s="9">
        <f t="shared" si="21"/>
        <v>0</v>
      </c>
      <c r="Q221" s="10">
        <f t="shared" si="22"/>
        <v>0</v>
      </c>
      <c r="R221" s="17">
        <f t="shared" si="23"/>
        <v>0</v>
      </c>
      <c r="S221" s="748"/>
      <c r="T221" s="69">
        <f t="shared" si="18"/>
        <v>0</v>
      </c>
      <c r="U221" s="748"/>
      <c r="V221" s="750"/>
      <c r="W221" s="748"/>
      <c r="X221" s="748"/>
      <c r="Y221" s="748"/>
    </row>
    <row r="222" spans="1:51" s="749" customFormat="1" x14ac:dyDescent="0.3">
      <c r="A222" s="62">
        <v>200</v>
      </c>
      <c r="B222" s="752">
        <v>7000024356</v>
      </c>
      <c r="C222" s="753">
        <v>2070</v>
      </c>
      <c r="D222" s="752" t="s">
        <v>322</v>
      </c>
      <c r="E222" s="752">
        <v>1000063250</v>
      </c>
      <c r="F222" s="753">
        <v>84713090</v>
      </c>
      <c r="G222" s="745"/>
      <c r="H222" s="64">
        <v>0.18</v>
      </c>
      <c r="I222" s="746"/>
      <c r="J222" s="752" t="s">
        <v>395</v>
      </c>
      <c r="K222" s="753" t="s">
        <v>37</v>
      </c>
      <c r="L222" s="753">
        <v>1</v>
      </c>
      <c r="M222" s="747"/>
      <c r="N222" s="67" t="str">
        <f t="shared" si="19"/>
        <v>Included</v>
      </c>
      <c r="O222" s="68">
        <f t="shared" si="20"/>
        <v>0</v>
      </c>
      <c r="P222" s="9">
        <f t="shared" si="21"/>
        <v>0</v>
      </c>
      <c r="Q222" s="10">
        <f t="shared" si="22"/>
        <v>0</v>
      </c>
      <c r="R222" s="17">
        <f t="shared" si="23"/>
        <v>0</v>
      </c>
      <c r="S222" s="748"/>
      <c r="T222" s="69">
        <f t="shared" si="18"/>
        <v>0</v>
      </c>
      <c r="U222" s="748"/>
      <c r="V222" s="750"/>
      <c r="W222" s="748"/>
      <c r="X222" s="748"/>
      <c r="Y222" s="748"/>
    </row>
    <row r="223" spans="1:51" s="749" customFormat="1" ht="62.4" x14ac:dyDescent="0.3">
      <c r="A223" s="62">
        <v>201</v>
      </c>
      <c r="B223" s="752">
        <v>7000024356</v>
      </c>
      <c r="C223" s="753">
        <v>2080</v>
      </c>
      <c r="D223" s="752" t="s">
        <v>509</v>
      </c>
      <c r="E223" s="752">
        <v>1000060521</v>
      </c>
      <c r="F223" s="753">
        <v>85389000</v>
      </c>
      <c r="G223" s="745"/>
      <c r="H223" s="64">
        <v>0.18</v>
      </c>
      <c r="I223" s="746"/>
      <c r="J223" s="752" t="s">
        <v>527</v>
      </c>
      <c r="K223" s="753" t="s">
        <v>518</v>
      </c>
      <c r="L223" s="753">
        <v>1</v>
      </c>
      <c r="M223" s="747"/>
      <c r="N223" s="67" t="str">
        <f t="shared" si="19"/>
        <v>Included</v>
      </c>
      <c r="O223" s="68">
        <f t="shared" si="20"/>
        <v>0</v>
      </c>
      <c r="P223" s="9">
        <f t="shared" si="21"/>
        <v>0</v>
      </c>
      <c r="Q223" s="10">
        <f t="shared" si="22"/>
        <v>0</v>
      </c>
      <c r="R223" s="17">
        <f t="shared" si="23"/>
        <v>0</v>
      </c>
      <c r="S223" s="748"/>
      <c r="T223" s="69">
        <f t="shared" si="18"/>
        <v>0</v>
      </c>
      <c r="U223" s="748"/>
      <c r="V223" s="750"/>
      <c r="W223" s="748"/>
      <c r="X223" s="748"/>
      <c r="Y223" s="748"/>
    </row>
    <row r="224" spans="1:51" x14ac:dyDescent="0.3">
      <c r="A224" s="62">
        <v>202</v>
      </c>
      <c r="B224" s="752">
        <v>7000024356</v>
      </c>
      <c r="C224" s="753">
        <v>2090</v>
      </c>
      <c r="D224" s="752" t="s">
        <v>511</v>
      </c>
      <c r="E224" s="752">
        <v>1000016830</v>
      </c>
      <c r="F224" s="753">
        <v>94038900</v>
      </c>
      <c r="G224" s="63"/>
      <c r="H224" s="64">
        <v>0.18</v>
      </c>
      <c r="I224" s="65"/>
      <c r="J224" s="752" t="s">
        <v>367</v>
      </c>
      <c r="K224" s="753" t="s">
        <v>37</v>
      </c>
      <c r="L224" s="753">
        <v>1</v>
      </c>
      <c r="M224" s="66"/>
      <c r="N224" s="67" t="str">
        <f t="shared" si="19"/>
        <v>Included</v>
      </c>
      <c r="O224" s="68">
        <f t="shared" si="20"/>
        <v>0</v>
      </c>
      <c r="P224" s="9">
        <f t="shared" si="21"/>
        <v>0</v>
      </c>
      <c r="Q224" s="10">
        <f t="shared" si="22"/>
        <v>0</v>
      </c>
      <c r="R224" s="17">
        <f t="shared" si="23"/>
        <v>0</v>
      </c>
      <c r="S224" s="9"/>
      <c r="T224" s="69">
        <f t="shared" si="18"/>
        <v>0</v>
      </c>
      <c r="V224" s="70"/>
      <c r="AB224" s="10"/>
      <c r="AL224" s="10"/>
      <c r="AM224" s="10"/>
      <c r="AN224" s="10"/>
      <c r="AO224" s="10"/>
      <c r="AP224" s="10"/>
      <c r="AQ224" s="10"/>
      <c r="AR224" s="10"/>
      <c r="AS224" s="10"/>
      <c r="AT224" s="10"/>
      <c r="AU224" s="10"/>
      <c r="AV224" s="10"/>
      <c r="AW224" s="10"/>
      <c r="AX224" s="10"/>
      <c r="AY224" s="10"/>
    </row>
    <row r="225" spans="1:51" x14ac:dyDescent="0.3">
      <c r="A225" s="62">
        <v>203</v>
      </c>
      <c r="B225" s="752">
        <v>7000024356</v>
      </c>
      <c r="C225" s="753">
        <v>2100</v>
      </c>
      <c r="D225" s="752" t="s">
        <v>511</v>
      </c>
      <c r="E225" s="752">
        <v>1000067709</v>
      </c>
      <c r="F225" s="753">
        <v>94038900</v>
      </c>
      <c r="G225" s="63"/>
      <c r="H225" s="64">
        <v>0.18</v>
      </c>
      <c r="I225" s="65"/>
      <c r="J225" s="752" t="s">
        <v>521</v>
      </c>
      <c r="K225" s="753" t="s">
        <v>37</v>
      </c>
      <c r="L225" s="753">
        <v>1</v>
      </c>
      <c r="M225" s="66"/>
      <c r="N225" s="67" t="str">
        <f t="shared" si="19"/>
        <v>Included</v>
      </c>
      <c r="O225" s="68">
        <f t="shared" si="20"/>
        <v>0</v>
      </c>
      <c r="P225" s="9">
        <f t="shared" si="21"/>
        <v>0</v>
      </c>
      <c r="Q225" s="10">
        <f t="shared" si="22"/>
        <v>0</v>
      </c>
      <c r="R225" s="17">
        <f t="shared" si="23"/>
        <v>0</v>
      </c>
      <c r="S225" s="9"/>
      <c r="T225" s="69">
        <f t="shared" si="18"/>
        <v>0</v>
      </c>
      <c r="V225" s="70"/>
      <c r="AB225" s="10"/>
      <c r="AL225" s="10"/>
      <c r="AM225" s="10"/>
      <c r="AN225" s="10"/>
      <c r="AO225" s="10"/>
      <c r="AP225" s="10"/>
      <c r="AQ225" s="10"/>
      <c r="AR225" s="10"/>
      <c r="AS225" s="10"/>
      <c r="AT225" s="10"/>
      <c r="AU225" s="10"/>
      <c r="AV225" s="10"/>
      <c r="AW225" s="10"/>
      <c r="AX225" s="10"/>
      <c r="AY225" s="10"/>
    </row>
    <row r="226" spans="1:51" x14ac:dyDescent="0.3">
      <c r="A226" s="62">
        <v>204</v>
      </c>
      <c r="B226" s="752">
        <v>7000024356</v>
      </c>
      <c r="C226" s="753">
        <v>2110</v>
      </c>
      <c r="D226" s="752" t="s">
        <v>511</v>
      </c>
      <c r="E226" s="752">
        <v>1000067708</v>
      </c>
      <c r="F226" s="753">
        <v>94038900</v>
      </c>
      <c r="G226" s="63"/>
      <c r="H226" s="64">
        <v>0.18</v>
      </c>
      <c r="I226" s="65"/>
      <c r="J226" s="752" t="s">
        <v>522</v>
      </c>
      <c r="K226" s="753" t="s">
        <v>37</v>
      </c>
      <c r="L226" s="753">
        <v>2</v>
      </c>
      <c r="M226" s="66"/>
      <c r="N226" s="67" t="str">
        <f t="shared" si="19"/>
        <v>Included</v>
      </c>
      <c r="O226" s="68">
        <f t="shared" si="20"/>
        <v>0</v>
      </c>
      <c r="P226" s="9">
        <f t="shared" si="21"/>
        <v>0</v>
      </c>
      <c r="Q226" s="10">
        <f t="shared" si="22"/>
        <v>0</v>
      </c>
      <c r="R226" s="17">
        <f t="shared" si="23"/>
        <v>0</v>
      </c>
      <c r="S226" s="9"/>
      <c r="T226" s="69">
        <f t="shared" si="18"/>
        <v>0</v>
      </c>
      <c r="V226" s="70"/>
      <c r="AB226" s="10"/>
      <c r="AL226" s="10"/>
      <c r="AM226" s="10"/>
      <c r="AN226" s="10"/>
      <c r="AO226" s="10"/>
      <c r="AP226" s="10"/>
      <c r="AQ226" s="10"/>
      <c r="AR226" s="10"/>
      <c r="AS226" s="10"/>
      <c r="AT226" s="10"/>
      <c r="AU226" s="10"/>
      <c r="AV226" s="10"/>
      <c r="AW226" s="10"/>
      <c r="AX226" s="10"/>
      <c r="AY226" s="10"/>
    </row>
    <row r="227" spans="1:51" x14ac:dyDescent="0.3">
      <c r="A227" s="62">
        <v>205</v>
      </c>
      <c r="B227" s="752">
        <v>7000024356</v>
      </c>
      <c r="C227" s="753">
        <v>2120</v>
      </c>
      <c r="D227" s="752" t="s">
        <v>511</v>
      </c>
      <c r="E227" s="752">
        <v>1000063253</v>
      </c>
      <c r="F227" s="753">
        <v>85389000</v>
      </c>
      <c r="G227" s="63"/>
      <c r="H227" s="64">
        <v>0.18</v>
      </c>
      <c r="I227" s="65"/>
      <c r="J227" s="752" t="s">
        <v>368</v>
      </c>
      <c r="K227" s="753" t="s">
        <v>37</v>
      </c>
      <c r="L227" s="753">
        <v>8</v>
      </c>
      <c r="M227" s="66"/>
      <c r="N227" s="67" t="str">
        <f t="shared" si="19"/>
        <v>Included</v>
      </c>
      <c r="O227" s="68">
        <f t="shared" si="20"/>
        <v>0</v>
      </c>
      <c r="P227" s="9">
        <f t="shared" si="21"/>
        <v>0</v>
      </c>
      <c r="Q227" s="10">
        <f t="shared" si="22"/>
        <v>0</v>
      </c>
      <c r="R227" s="17">
        <f t="shared" si="23"/>
        <v>0</v>
      </c>
      <c r="S227" s="9"/>
      <c r="T227" s="69">
        <f t="shared" si="18"/>
        <v>0</v>
      </c>
      <c r="V227" s="70"/>
      <c r="AB227" s="10"/>
      <c r="AL227" s="10"/>
      <c r="AM227" s="10"/>
      <c r="AN227" s="10"/>
      <c r="AO227" s="10"/>
      <c r="AP227" s="10"/>
      <c r="AQ227" s="10"/>
      <c r="AR227" s="10"/>
      <c r="AS227" s="10"/>
      <c r="AT227" s="10"/>
      <c r="AU227" s="10"/>
      <c r="AV227" s="10"/>
      <c r="AW227" s="10"/>
      <c r="AX227" s="10"/>
      <c r="AY227" s="10"/>
    </row>
    <row r="228" spans="1:51" x14ac:dyDescent="0.3">
      <c r="A228" s="62">
        <v>206</v>
      </c>
      <c r="B228" s="752">
        <v>7000024356</v>
      </c>
      <c r="C228" s="753">
        <v>2130</v>
      </c>
      <c r="D228" s="752" t="s">
        <v>511</v>
      </c>
      <c r="E228" s="752">
        <v>1000012075</v>
      </c>
      <c r="F228" s="753">
        <v>83030000</v>
      </c>
      <c r="G228" s="63"/>
      <c r="H228" s="64">
        <v>0.18</v>
      </c>
      <c r="I228" s="65"/>
      <c r="J228" s="752" t="s">
        <v>369</v>
      </c>
      <c r="K228" s="753" t="s">
        <v>37</v>
      </c>
      <c r="L228" s="753">
        <v>1</v>
      </c>
      <c r="M228" s="66"/>
      <c r="N228" s="67" t="str">
        <f t="shared" si="19"/>
        <v>Included</v>
      </c>
      <c r="O228" s="68">
        <f t="shared" si="20"/>
        <v>0</v>
      </c>
      <c r="P228" s="9">
        <f t="shared" si="21"/>
        <v>0</v>
      </c>
      <c r="Q228" s="10">
        <f t="shared" si="22"/>
        <v>0</v>
      </c>
      <c r="R228" s="17">
        <f t="shared" si="23"/>
        <v>0</v>
      </c>
      <c r="S228" s="9"/>
      <c r="T228" s="69">
        <f t="shared" si="18"/>
        <v>0</v>
      </c>
      <c r="V228" s="70"/>
      <c r="AB228" s="10"/>
      <c r="AL228" s="10"/>
      <c r="AM228" s="10"/>
      <c r="AN228" s="10"/>
      <c r="AO228" s="10"/>
      <c r="AP228" s="10"/>
      <c r="AQ228" s="10"/>
      <c r="AR228" s="10"/>
      <c r="AS228" s="10"/>
      <c r="AT228" s="10"/>
      <c r="AU228" s="10"/>
      <c r="AV228" s="10"/>
      <c r="AW228" s="10"/>
      <c r="AX228" s="10"/>
      <c r="AY228" s="10"/>
    </row>
    <row r="229" spans="1:51" x14ac:dyDescent="0.3">
      <c r="A229" s="62">
        <v>207</v>
      </c>
      <c r="B229" s="752">
        <v>7000024356</v>
      </c>
      <c r="C229" s="753">
        <v>2140</v>
      </c>
      <c r="D229" s="752" t="s">
        <v>323</v>
      </c>
      <c r="E229" s="752">
        <v>1000060441</v>
      </c>
      <c r="F229" s="753">
        <v>85044090</v>
      </c>
      <c r="G229" s="63"/>
      <c r="H229" s="64">
        <v>0.18</v>
      </c>
      <c r="I229" s="65"/>
      <c r="J229" s="752" t="s">
        <v>528</v>
      </c>
      <c r="K229" s="753" t="s">
        <v>363</v>
      </c>
      <c r="L229" s="753">
        <v>2</v>
      </c>
      <c r="M229" s="66"/>
      <c r="N229" s="67" t="str">
        <f t="shared" si="19"/>
        <v>Included</v>
      </c>
      <c r="O229" s="68">
        <f t="shared" si="20"/>
        <v>0</v>
      </c>
      <c r="P229" s="9">
        <f t="shared" si="21"/>
        <v>0</v>
      </c>
      <c r="Q229" s="10">
        <f t="shared" si="22"/>
        <v>0</v>
      </c>
      <c r="R229" s="17">
        <f t="shared" si="23"/>
        <v>0</v>
      </c>
      <c r="S229" s="9"/>
      <c r="T229" s="69">
        <f t="shared" si="18"/>
        <v>0</v>
      </c>
      <c r="V229" s="70"/>
      <c r="AB229" s="10"/>
      <c r="AL229" s="10"/>
      <c r="AM229" s="10"/>
      <c r="AN229" s="10"/>
      <c r="AO229" s="10"/>
      <c r="AP229" s="10"/>
      <c r="AQ229" s="10"/>
      <c r="AR229" s="10"/>
      <c r="AS229" s="10"/>
      <c r="AT229" s="10"/>
      <c r="AU229" s="10"/>
      <c r="AV229" s="10"/>
      <c r="AW229" s="10"/>
      <c r="AX229" s="10"/>
      <c r="AY229" s="10"/>
    </row>
    <row r="230" spans="1:51" ht="31.2" x14ac:dyDescent="0.3">
      <c r="A230" s="62">
        <v>208</v>
      </c>
      <c r="B230" s="752">
        <v>7000024356</v>
      </c>
      <c r="C230" s="753">
        <v>2150</v>
      </c>
      <c r="D230" s="752" t="s">
        <v>323</v>
      </c>
      <c r="E230" s="752">
        <v>1000060456</v>
      </c>
      <c r="F230" s="753">
        <v>85072000</v>
      </c>
      <c r="G230" s="63"/>
      <c r="H230" s="64">
        <v>0.28000000000000003</v>
      </c>
      <c r="I230" s="65"/>
      <c r="J230" s="752" t="s">
        <v>529</v>
      </c>
      <c r="K230" s="753" t="s">
        <v>363</v>
      </c>
      <c r="L230" s="753">
        <v>2</v>
      </c>
      <c r="M230" s="66"/>
      <c r="N230" s="67" t="str">
        <f t="shared" si="19"/>
        <v>Included</v>
      </c>
      <c r="O230" s="68">
        <f t="shared" si="20"/>
        <v>0</v>
      </c>
      <c r="P230" s="9">
        <f t="shared" si="21"/>
        <v>0</v>
      </c>
      <c r="Q230" s="10">
        <f t="shared" si="22"/>
        <v>0</v>
      </c>
      <c r="R230" s="17">
        <f t="shared" si="23"/>
        <v>0</v>
      </c>
      <c r="S230" s="9"/>
      <c r="T230" s="69">
        <f t="shared" si="18"/>
        <v>0</v>
      </c>
      <c r="V230" s="70"/>
      <c r="AB230" s="10"/>
      <c r="AL230" s="10"/>
      <c r="AM230" s="10"/>
      <c r="AN230" s="10"/>
      <c r="AO230" s="10"/>
      <c r="AP230" s="10"/>
      <c r="AQ230" s="10"/>
      <c r="AR230" s="10"/>
      <c r="AS230" s="10"/>
      <c r="AT230" s="10"/>
      <c r="AU230" s="10"/>
      <c r="AV230" s="10"/>
      <c r="AW230" s="10"/>
      <c r="AX230" s="10"/>
      <c r="AY230" s="10"/>
    </row>
    <row r="231" spans="1:51" x14ac:dyDescent="0.3">
      <c r="A231" s="62">
        <v>209</v>
      </c>
      <c r="B231" s="752">
        <v>7000024356</v>
      </c>
      <c r="C231" s="753">
        <v>2160</v>
      </c>
      <c r="D231" s="752" t="s">
        <v>323</v>
      </c>
      <c r="E231" s="752">
        <v>1000013907</v>
      </c>
      <c r="F231" s="753">
        <v>85371000</v>
      </c>
      <c r="G231" s="63"/>
      <c r="H231" s="64">
        <v>0.18</v>
      </c>
      <c r="I231" s="65"/>
      <c r="J231" s="752" t="s">
        <v>40</v>
      </c>
      <c r="K231" s="753" t="s">
        <v>37</v>
      </c>
      <c r="L231" s="753">
        <v>1</v>
      </c>
      <c r="M231" s="66"/>
      <c r="N231" s="67" t="str">
        <f t="shared" si="19"/>
        <v>Included</v>
      </c>
      <c r="O231" s="68">
        <f t="shared" si="20"/>
        <v>0</v>
      </c>
      <c r="P231" s="9">
        <f t="shared" si="21"/>
        <v>0</v>
      </c>
      <c r="Q231" s="10">
        <f t="shared" si="22"/>
        <v>0</v>
      </c>
      <c r="R231" s="17">
        <f t="shared" si="23"/>
        <v>0</v>
      </c>
      <c r="S231" s="9"/>
      <c r="T231" s="69">
        <f t="shared" si="18"/>
        <v>0</v>
      </c>
      <c r="V231" s="70"/>
      <c r="AB231" s="10"/>
      <c r="AL231" s="10"/>
      <c r="AM231" s="10"/>
      <c r="AN231" s="10"/>
      <c r="AO231" s="10"/>
      <c r="AP231" s="10"/>
      <c r="AQ231" s="10"/>
      <c r="AR231" s="10"/>
      <c r="AS231" s="10"/>
      <c r="AT231" s="10"/>
      <c r="AU231" s="10"/>
      <c r="AV231" s="10"/>
      <c r="AW231" s="10"/>
      <c r="AX231" s="10"/>
      <c r="AY231" s="10"/>
    </row>
    <row r="232" spans="1:51" x14ac:dyDescent="0.3">
      <c r="A232" s="62">
        <v>210</v>
      </c>
      <c r="B232" s="752">
        <v>7000024356</v>
      </c>
      <c r="C232" s="753">
        <v>2170</v>
      </c>
      <c r="D232" s="752" t="s">
        <v>323</v>
      </c>
      <c r="E232" s="752">
        <v>1000016855</v>
      </c>
      <c r="F232" s="753">
        <v>85371000</v>
      </c>
      <c r="G232" s="63"/>
      <c r="H232" s="64">
        <v>0.18</v>
      </c>
      <c r="I232" s="65"/>
      <c r="J232" s="752" t="s">
        <v>156</v>
      </c>
      <c r="K232" s="753" t="s">
        <v>37</v>
      </c>
      <c r="L232" s="753">
        <v>1</v>
      </c>
      <c r="M232" s="66"/>
      <c r="N232" s="67" t="str">
        <f t="shared" si="19"/>
        <v>Included</v>
      </c>
      <c r="O232" s="68">
        <f t="shared" si="20"/>
        <v>0</v>
      </c>
      <c r="P232" s="9">
        <f t="shared" si="21"/>
        <v>0</v>
      </c>
      <c r="Q232" s="10">
        <f t="shared" si="22"/>
        <v>0</v>
      </c>
      <c r="R232" s="17">
        <f t="shared" si="23"/>
        <v>0</v>
      </c>
      <c r="S232" s="9"/>
      <c r="T232" s="69">
        <f t="shared" si="18"/>
        <v>0</v>
      </c>
      <c r="V232" s="70"/>
      <c r="AB232" s="10"/>
      <c r="AL232" s="10"/>
      <c r="AM232" s="10"/>
      <c r="AN232" s="10"/>
      <c r="AO232" s="10"/>
      <c r="AP232" s="10"/>
      <c r="AQ232" s="10"/>
      <c r="AR232" s="10"/>
      <c r="AS232" s="10"/>
      <c r="AT232" s="10"/>
      <c r="AU232" s="10"/>
      <c r="AV232" s="10"/>
      <c r="AW232" s="10"/>
      <c r="AX232" s="10"/>
      <c r="AY232" s="10"/>
    </row>
    <row r="233" spans="1:51" x14ac:dyDescent="0.3">
      <c r="A233" s="62">
        <v>211</v>
      </c>
      <c r="B233" s="752">
        <v>7000024356</v>
      </c>
      <c r="C233" s="753">
        <v>2180</v>
      </c>
      <c r="D233" s="752" t="s">
        <v>323</v>
      </c>
      <c r="E233" s="752">
        <v>1000022028</v>
      </c>
      <c r="F233" s="753">
        <v>85219090</v>
      </c>
      <c r="G233" s="63"/>
      <c r="H233" s="64">
        <v>0.18</v>
      </c>
      <c r="I233" s="65"/>
      <c r="J233" s="752" t="s">
        <v>523</v>
      </c>
      <c r="K233" s="753" t="s">
        <v>34</v>
      </c>
      <c r="L233" s="753">
        <v>1</v>
      </c>
      <c r="M233" s="66"/>
      <c r="N233" s="67" t="str">
        <f t="shared" si="19"/>
        <v>Included</v>
      </c>
      <c r="O233" s="68">
        <f t="shared" si="20"/>
        <v>0</v>
      </c>
      <c r="P233" s="9">
        <f t="shared" si="21"/>
        <v>0</v>
      </c>
      <c r="Q233" s="10">
        <f t="shared" si="22"/>
        <v>0</v>
      </c>
      <c r="R233" s="17">
        <f t="shared" si="23"/>
        <v>0</v>
      </c>
      <c r="S233" s="9"/>
      <c r="T233" s="69">
        <f t="shared" si="18"/>
        <v>0</v>
      </c>
      <c r="V233" s="70"/>
      <c r="AB233" s="10"/>
      <c r="AL233" s="10"/>
      <c r="AM233" s="10"/>
      <c r="AN233" s="10"/>
      <c r="AO233" s="10"/>
      <c r="AP233" s="10"/>
      <c r="AQ233" s="10"/>
      <c r="AR233" s="10"/>
      <c r="AS233" s="10"/>
      <c r="AT233" s="10"/>
      <c r="AU233" s="10"/>
      <c r="AV233" s="10"/>
      <c r="AW233" s="10"/>
      <c r="AX233" s="10"/>
      <c r="AY233" s="10"/>
    </row>
    <row r="234" spans="1:51" x14ac:dyDescent="0.3">
      <c r="A234" s="62">
        <v>212</v>
      </c>
      <c r="B234" s="752">
        <v>7000024356</v>
      </c>
      <c r="C234" s="753">
        <v>2190</v>
      </c>
      <c r="D234" s="752" t="s">
        <v>512</v>
      </c>
      <c r="E234" s="752">
        <v>1000028314</v>
      </c>
      <c r="F234" s="753">
        <v>85446020</v>
      </c>
      <c r="G234" s="63"/>
      <c r="H234" s="64">
        <v>0.18</v>
      </c>
      <c r="I234" s="65"/>
      <c r="J234" s="752" t="s">
        <v>370</v>
      </c>
      <c r="K234" s="753" t="s">
        <v>34</v>
      </c>
      <c r="L234" s="753">
        <v>1</v>
      </c>
      <c r="M234" s="66"/>
      <c r="N234" s="67" t="str">
        <f t="shared" si="19"/>
        <v>Included</v>
      </c>
      <c r="O234" s="68">
        <f t="shared" si="20"/>
        <v>0</v>
      </c>
      <c r="P234" s="9">
        <f t="shared" si="21"/>
        <v>0</v>
      </c>
      <c r="Q234" s="10">
        <f t="shared" si="22"/>
        <v>0</v>
      </c>
      <c r="R234" s="17">
        <f t="shared" si="23"/>
        <v>0</v>
      </c>
      <c r="S234" s="9"/>
      <c r="T234" s="69">
        <f t="shared" si="18"/>
        <v>0</v>
      </c>
      <c r="V234" s="70"/>
      <c r="AB234" s="10"/>
      <c r="AL234" s="10"/>
      <c r="AM234" s="10"/>
      <c r="AN234" s="10"/>
      <c r="AO234" s="10"/>
      <c r="AP234" s="10"/>
      <c r="AQ234" s="10"/>
      <c r="AR234" s="10"/>
      <c r="AS234" s="10"/>
      <c r="AT234" s="10"/>
      <c r="AU234" s="10"/>
      <c r="AV234" s="10"/>
      <c r="AW234" s="10"/>
      <c r="AX234" s="10"/>
      <c r="AY234" s="10"/>
    </row>
    <row r="235" spans="1:51" x14ac:dyDescent="0.3">
      <c r="A235" s="62">
        <v>213</v>
      </c>
      <c r="B235" s="752">
        <v>7000024356</v>
      </c>
      <c r="C235" s="753">
        <v>2200</v>
      </c>
      <c r="D235" s="752" t="s">
        <v>512</v>
      </c>
      <c r="E235" s="752">
        <v>1000062967</v>
      </c>
      <c r="F235" s="753">
        <v>85389000</v>
      </c>
      <c r="G235" s="63"/>
      <c r="H235" s="64">
        <v>0.18</v>
      </c>
      <c r="I235" s="65"/>
      <c r="J235" s="752" t="s">
        <v>371</v>
      </c>
      <c r="K235" s="753" t="s">
        <v>34</v>
      </c>
      <c r="L235" s="753">
        <v>1</v>
      </c>
      <c r="M235" s="66"/>
      <c r="N235" s="67" t="str">
        <f t="shared" si="19"/>
        <v>Included</v>
      </c>
      <c r="O235" s="68">
        <f t="shared" si="20"/>
        <v>0</v>
      </c>
      <c r="P235" s="9">
        <f t="shared" si="21"/>
        <v>0</v>
      </c>
      <c r="Q235" s="10">
        <f t="shared" si="22"/>
        <v>0</v>
      </c>
      <c r="R235" s="17">
        <f t="shared" si="23"/>
        <v>0</v>
      </c>
      <c r="S235" s="9"/>
      <c r="T235" s="69">
        <f t="shared" si="18"/>
        <v>0</v>
      </c>
      <c r="V235" s="70"/>
      <c r="AB235" s="10"/>
      <c r="AL235" s="10"/>
      <c r="AM235" s="10"/>
      <c r="AN235" s="10"/>
      <c r="AO235" s="10"/>
      <c r="AP235" s="10"/>
      <c r="AQ235" s="10"/>
      <c r="AR235" s="10"/>
      <c r="AS235" s="10"/>
      <c r="AT235" s="10"/>
      <c r="AU235" s="10"/>
      <c r="AV235" s="10"/>
      <c r="AW235" s="10"/>
      <c r="AX235" s="10"/>
      <c r="AY235" s="10"/>
    </row>
    <row r="236" spans="1:51" x14ac:dyDescent="0.3">
      <c r="A236" s="62">
        <v>214</v>
      </c>
      <c r="B236" s="752">
        <v>7000024356</v>
      </c>
      <c r="C236" s="753">
        <v>2210</v>
      </c>
      <c r="D236" s="752" t="s">
        <v>324</v>
      </c>
      <c r="E236" s="752">
        <v>1000063048</v>
      </c>
      <c r="F236" s="753">
        <v>85389000</v>
      </c>
      <c r="G236" s="63"/>
      <c r="H236" s="64">
        <v>0.18</v>
      </c>
      <c r="I236" s="65"/>
      <c r="J236" s="752" t="s">
        <v>390</v>
      </c>
      <c r="K236" s="753" t="s">
        <v>34</v>
      </c>
      <c r="L236" s="753">
        <v>1</v>
      </c>
      <c r="M236" s="66"/>
      <c r="N236" s="67" t="str">
        <f t="shared" si="19"/>
        <v>Included</v>
      </c>
      <c r="O236" s="68">
        <f t="shared" si="20"/>
        <v>0</v>
      </c>
      <c r="P236" s="9">
        <f t="shared" si="21"/>
        <v>0</v>
      </c>
      <c r="Q236" s="10">
        <f t="shared" si="22"/>
        <v>0</v>
      </c>
      <c r="R236" s="17">
        <f t="shared" si="23"/>
        <v>0</v>
      </c>
      <c r="S236" s="9"/>
      <c r="T236" s="69">
        <f t="shared" si="18"/>
        <v>0</v>
      </c>
      <c r="V236" s="70"/>
      <c r="AB236" s="10"/>
      <c r="AL236" s="10"/>
      <c r="AM236" s="10"/>
      <c r="AN236" s="10"/>
      <c r="AO236" s="10"/>
      <c r="AP236" s="10"/>
      <c r="AQ236" s="10"/>
      <c r="AR236" s="10"/>
      <c r="AS236" s="10"/>
      <c r="AT236" s="10"/>
      <c r="AU236" s="10"/>
      <c r="AV236" s="10"/>
      <c r="AW236" s="10"/>
      <c r="AX236" s="10"/>
      <c r="AY236" s="10"/>
    </row>
    <row r="237" spans="1:51" ht="21.75" customHeight="1" x14ac:dyDescent="0.3">
      <c r="A237" s="58" t="s">
        <v>615</v>
      </c>
      <c r="B237" s="756" t="s">
        <v>616</v>
      </c>
      <c r="C237" s="756"/>
      <c r="D237" s="60"/>
      <c r="E237" s="60"/>
      <c r="F237" s="60"/>
      <c r="G237" s="60"/>
      <c r="H237" s="60"/>
      <c r="I237" s="60"/>
      <c r="J237" s="60"/>
      <c r="K237" s="60"/>
      <c r="L237" s="60"/>
      <c r="M237" s="60"/>
      <c r="N237" s="60"/>
      <c r="O237" s="61"/>
      <c r="P237" s="44"/>
      <c r="Q237" s="44"/>
      <c r="R237" s="44"/>
      <c r="S237" s="45"/>
      <c r="T237" s="69">
        <f t="shared" si="18"/>
        <v>0</v>
      </c>
      <c r="U237" s="46"/>
      <c r="V237" s="46"/>
      <c r="W237" s="46"/>
      <c r="AA237" s="11"/>
      <c r="AI237" s="34"/>
    </row>
    <row r="238" spans="1:51" x14ac:dyDescent="0.3">
      <c r="A238" s="62">
        <v>215</v>
      </c>
      <c r="B238" s="752">
        <v>7000024356</v>
      </c>
      <c r="C238" s="753">
        <v>2240</v>
      </c>
      <c r="D238" s="752" t="s">
        <v>322</v>
      </c>
      <c r="E238" s="752">
        <v>1000064782</v>
      </c>
      <c r="F238" s="753">
        <v>85176930</v>
      </c>
      <c r="G238" s="63"/>
      <c r="H238" s="64">
        <v>0.18</v>
      </c>
      <c r="I238" s="65"/>
      <c r="J238" s="752" t="s">
        <v>325</v>
      </c>
      <c r="K238" s="753" t="s">
        <v>37</v>
      </c>
      <c r="L238" s="753">
        <v>2</v>
      </c>
      <c r="M238" s="66"/>
      <c r="N238" s="67" t="str">
        <f t="shared" si="19"/>
        <v>Included</v>
      </c>
      <c r="O238" s="68">
        <f t="shared" si="20"/>
        <v>0</v>
      </c>
      <c r="P238" s="9">
        <f t="shared" si="21"/>
        <v>0</v>
      </c>
      <c r="Q238" s="10">
        <f t="shared" si="22"/>
        <v>0</v>
      </c>
      <c r="R238" s="17">
        <f t="shared" si="23"/>
        <v>0</v>
      </c>
      <c r="S238" s="9"/>
      <c r="T238" s="69">
        <f t="shared" si="18"/>
        <v>0</v>
      </c>
      <c r="V238" s="70"/>
      <c r="AB238" s="10"/>
      <c r="AL238" s="10"/>
      <c r="AM238" s="10"/>
      <c r="AN238" s="10"/>
      <c r="AO238" s="10"/>
      <c r="AP238" s="10"/>
      <c r="AQ238" s="10"/>
      <c r="AR238" s="10"/>
      <c r="AS238" s="10"/>
      <c r="AT238" s="10"/>
      <c r="AU238" s="10"/>
      <c r="AV238" s="10"/>
      <c r="AW238" s="10"/>
      <c r="AX238" s="10"/>
      <c r="AY238" s="10"/>
    </row>
    <row r="239" spans="1:51" x14ac:dyDescent="0.3">
      <c r="A239" s="62">
        <v>216</v>
      </c>
      <c r="B239" s="752">
        <v>7000024356</v>
      </c>
      <c r="C239" s="753">
        <v>2250</v>
      </c>
      <c r="D239" s="752" t="s">
        <v>322</v>
      </c>
      <c r="E239" s="752">
        <v>1000063031</v>
      </c>
      <c r="F239" s="753">
        <v>85389000</v>
      </c>
      <c r="G239" s="63"/>
      <c r="H239" s="64">
        <v>0.18</v>
      </c>
      <c r="I239" s="65"/>
      <c r="J239" s="752" t="s">
        <v>326</v>
      </c>
      <c r="K239" s="753" t="s">
        <v>37</v>
      </c>
      <c r="L239" s="753">
        <v>6</v>
      </c>
      <c r="M239" s="66"/>
      <c r="N239" s="67" t="str">
        <f t="shared" si="19"/>
        <v>Included</v>
      </c>
      <c r="O239" s="68">
        <f t="shared" si="20"/>
        <v>0</v>
      </c>
      <c r="P239" s="9">
        <f t="shared" si="21"/>
        <v>0</v>
      </c>
      <c r="Q239" s="10">
        <f t="shared" si="22"/>
        <v>0</v>
      </c>
      <c r="R239" s="17">
        <f t="shared" si="23"/>
        <v>0</v>
      </c>
      <c r="S239" s="9"/>
      <c r="T239" s="69">
        <f t="shared" si="18"/>
        <v>0</v>
      </c>
      <c r="V239" s="70"/>
      <c r="AB239" s="10"/>
      <c r="AL239" s="10"/>
      <c r="AM239" s="10"/>
      <c r="AN239" s="10"/>
      <c r="AO239" s="10"/>
      <c r="AP239" s="10"/>
      <c r="AQ239" s="10"/>
      <c r="AR239" s="10"/>
      <c r="AS239" s="10"/>
      <c r="AT239" s="10"/>
      <c r="AU239" s="10"/>
      <c r="AV239" s="10"/>
      <c r="AW239" s="10"/>
      <c r="AX239" s="10"/>
      <c r="AY239" s="10"/>
    </row>
    <row r="240" spans="1:51" x14ac:dyDescent="0.3">
      <c r="A240" s="62">
        <v>217</v>
      </c>
      <c r="B240" s="752">
        <v>7000024356</v>
      </c>
      <c r="C240" s="753">
        <v>2260</v>
      </c>
      <c r="D240" s="752" t="s">
        <v>322</v>
      </c>
      <c r="E240" s="752">
        <v>1000063024</v>
      </c>
      <c r="F240" s="753">
        <v>85389000</v>
      </c>
      <c r="G240" s="63"/>
      <c r="H240" s="64">
        <v>0.18</v>
      </c>
      <c r="I240" s="65"/>
      <c r="J240" s="752" t="s">
        <v>328</v>
      </c>
      <c r="K240" s="753" t="s">
        <v>37</v>
      </c>
      <c r="L240" s="753">
        <v>2</v>
      </c>
      <c r="M240" s="66"/>
      <c r="N240" s="67" t="str">
        <f t="shared" si="19"/>
        <v>Included</v>
      </c>
      <c r="O240" s="68">
        <f t="shared" si="20"/>
        <v>0</v>
      </c>
      <c r="P240" s="9">
        <f t="shared" si="21"/>
        <v>0</v>
      </c>
      <c r="Q240" s="10">
        <f t="shared" si="22"/>
        <v>0</v>
      </c>
      <c r="R240" s="17">
        <f t="shared" si="23"/>
        <v>0</v>
      </c>
      <c r="S240" s="9"/>
      <c r="T240" s="69">
        <f t="shared" si="18"/>
        <v>0</v>
      </c>
      <c r="V240" s="70"/>
      <c r="AB240" s="10"/>
      <c r="AL240" s="10"/>
      <c r="AM240" s="10"/>
      <c r="AN240" s="10"/>
      <c r="AO240" s="10"/>
      <c r="AP240" s="10"/>
      <c r="AQ240" s="10"/>
      <c r="AR240" s="10"/>
      <c r="AS240" s="10"/>
      <c r="AT240" s="10"/>
      <c r="AU240" s="10"/>
      <c r="AV240" s="10"/>
      <c r="AW240" s="10"/>
      <c r="AX240" s="10"/>
      <c r="AY240" s="10"/>
    </row>
    <row r="241" spans="1:51" x14ac:dyDescent="0.3">
      <c r="A241" s="62">
        <v>218</v>
      </c>
      <c r="B241" s="752">
        <v>7000024356</v>
      </c>
      <c r="C241" s="753">
        <v>2270</v>
      </c>
      <c r="D241" s="752" t="s">
        <v>322</v>
      </c>
      <c r="E241" s="752">
        <v>1000063047</v>
      </c>
      <c r="F241" s="753">
        <v>84715000</v>
      </c>
      <c r="G241" s="63"/>
      <c r="H241" s="64">
        <v>0.18</v>
      </c>
      <c r="I241" s="65"/>
      <c r="J241" s="752" t="s">
        <v>349</v>
      </c>
      <c r="K241" s="753" t="s">
        <v>37</v>
      </c>
      <c r="L241" s="753">
        <v>1</v>
      </c>
      <c r="M241" s="66"/>
      <c r="N241" s="67" t="str">
        <f t="shared" si="19"/>
        <v>Included</v>
      </c>
      <c r="O241" s="68">
        <f t="shared" si="20"/>
        <v>0</v>
      </c>
      <c r="P241" s="9">
        <f t="shared" si="21"/>
        <v>0</v>
      </c>
      <c r="Q241" s="10">
        <f t="shared" si="22"/>
        <v>0</v>
      </c>
      <c r="R241" s="17">
        <f t="shared" si="23"/>
        <v>0</v>
      </c>
      <c r="S241" s="9"/>
      <c r="T241" s="69">
        <f t="shared" si="18"/>
        <v>0</v>
      </c>
      <c r="V241" s="70"/>
      <c r="AB241" s="10"/>
      <c r="AL241" s="10"/>
      <c r="AM241" s="10"/>
      <c r="AN241" s="10"/>
      <c r="AO241" s="10"/>
      <c r="AP241" s="10"/>
      <c r="AQ241" s="10"/>
      <c r="AR241" s="10"/>
      <c r="AS241" s="10"/>
      <c r="AT241" s="10"/>
      <c r="AU241" s="10"/>
      <c r="AV241" s="10"/>
      <c r="AW241" s="10"/>
      <c r="AX241" s="10"/>
      <c r="AY241" s="10"/>
    </row>
    <row r="242" spans="1:51" ht="31.2" x14ac:dyDescent="0.3">
      <c r="A242" s="62">
        <v>219</v>
      </c>
      <c r="B242" s="752">
        <v>7000024356</v>
      </c>
      <c r="C242" s="753">
        <v>2280</v>
      </c>
      <c r="D242" s="752" t="s">
        <v>322</v>
      </c>
      <c r="E242" s="752">
        <v>1000060300</v>
      </c>
      <c r="F242" s="753">
        <v>90311000</v>
      </c>
      <c r="G242" s="63"/>
      <c r="H242" s="64">
        <v>0.18</v>
      </c>
      <c r="I242" s="65"/>
      <c r="J242" s="752" t="s">
        <v>353</v>
      </c>
      <c r="K242" s="753" t="s">
        <v>34</v>
      </c>
      <c r="L242" s="753">
        <v>1</v>
      </c>
      <c r="M242" s="66"/>
      <c r="N242" s="67" t="str">
        <f t="shared" si="19"/>
        <v>Included</v>
      </c>
      <c r="O242" s="68">
        <f t="shared" si="20"/>
        <v>0</v>
      </c>
      <c r="P242" s="9">
        <f t="shared" si="21"/>
        <v>0</v>
      </c>
      <c r="Q242" s="10">
        <f t="shared" si="22"/>
        <v>0</v>
      </c>
      <c r="R242" s="17">
        <f t="shared" si="23"/>
        <v>0</v>
      </c>
      <c r="S242" s="9"/>
      <c r="T242" s="69">
        <f t="shared" si="18"/>
        <v>0</v>
      </c>
      <c r="V242" s="70"/>
      <c r="AB242" s="10"/>
      <c r="AL242" s="10"/>
      <c r="AM242" s="10"/>
      <c r="AN242" s="10"/>
      <c r="AO242" s="10"/>
      <c r="AP242" s="10"/>
      <c r="AQ242" s="10"/>
      <c r="AR242" s="10"/>
      <c r="AS242" s="10"/>
      <c r="AT242" s="10"/>
      <c r="AU242" s="10"/>
      <c r="AV242" s="10"/>
      <c r="AW242" s="10"/>
      <c r="AX242" s="10"/>
      <c r="AY242" s="10"/>
    </row>
    <row r="243" spans="1:51" x14ac:dyDescent="0.3">
      <c r="A243" s="62">
        <v>220</v>
      </c>
      <c r="B243" s="752">
        <v>7000024356</v>
      </c>
      <c r="C243" s="753">
        <v>2290</v>
      </c>
      <c r="D243" s="752" t="s">
        <v>322</v>
      </c>
      <c r="E243" s="752">
        <v>1000063259</v>
      </c>
      <c r="F243" s="753">
        <v>84713090</v>
      </c>
      <c r="G243" s="63"/>
      <c r="H243" s="64">
        <v>0.18</v>
      </c>
      <c r="I243" s="65"/>
      <c r="J243" s="752" t="s">
        <v>354</v>
      </c>
      <c r="K243" s="753" t="s">
        <v>37</v>
      </c>
      <c r="L243" s="753">
        <v>12</v>
      </c>
      <c r="M243" s="66"/>
      <c r="N243" s="67" t="str">
        <f t="shared" si="19"/>
        <v>Included</v>
      </c>
      <c r="O243" s="68">
        <f t="shared" si="20"/>
        <v>0</v>
      </c>
      <c r="P243" s="9">
        <f t="shared" si="21"/>
        <v>0</v>
      </c>
      <c r="Q243" s="10">
        <f t="shared" si="22"/>
        <v>0</v>
      </c>
      <c r="R243" s="17">
        <f t="shared" si="23"/>
        <v>0</v>
      </c>
      <c r="S243" s="9"/>
      <c r="T243" s="69">
        <f t="shared" si="18"/>
        <v>0</v>
      </c>
      <c r="V243" s="70"/>
      <c r="AB243" s="10"/>
      <c r="AL243" s="10"/>
      <c r="AM243" s="10"/>
      <c r="AN243" s="10"/>
      <c r="AO243" s="10"/>
      <c r="AP243" s="10"/>
      <c r="AQ243" s="10"/>
      <c r="AR243" s="10"/>
      <c r="AS243" s="10"/>
      <c r="AT243" s="10"/>
      <c r="AU243" s="10"/>
      <c r="AV243" s="10"/>
      <c r="AW243" s="10"/>
      <c r="AX243" s="10"/>
      <c r="AY243" s="10"/>
    </row>
    <row r="244" spans="1:51" x14ac:dyDescent="0.3">
      <c r="A244" s="62">
        <v>221</v>
      </c>
      <c r="B244" s="752">
        <v>7000024356</v>
      </c>
      <c r="C244" s="753">
        <v>2300</v>
      </c>
      <c r="D244" s="752" t="s">
        <v>322</v>
      </c>
      <c r="E244" s="752">
        <v>1000063256</v>
      </c>
      <c r="F244" s="753">
        <v>84713090</v>
      </c>
      <c r="G244" s="63"/>
      <c r="H244" s="64">
        <v>0.18</v>
      </c>
      <c r="I244" s="65"/>
      <c r="J244" s="752" t="s">
        <v>355</v>
      </c>
      <c r="K244" s="753" t="s">
        <v>37</v>
      </c>
      <c r="L244" s="753">
        <v>1</v>
      </c>
      <c r="M244" s="66"/>
      <c r="N244" s="67" t="str">
        <f t="shared" si="19"/>
        <v>Included</v>
      </c>
      <c r="O244" s="68">
        <f t="shared" si="20"/>
        <v>0</v>
      </c>
      <c r="P244" s="9">
        <f t="shared" si="21"/>
        <v>0</v>
      </c>
      <c r="Q244" s="10">
        <f t="shared" si="22"/>
        <v>0</v>
      </c>
      <c r="R244" s="17">
        <f t="shared" si="23"/>
        <v>0</v>
      </c>
      <c r="S244" s="9"/>
      <c r="T244" s="69">
        <f t="shared" si="18"/>
        <v>0</v>
      </c>
      <c r="V244" s="70"/>
      <c r="AB244" s="10"/>
      <c r="AL244" s="10"/>
      <c r="AM244" s="10"/>
      <c r="AN244" s="10"/>
      <c r="AO244" s="10"/>
      <c r="AP244" s="10"/>
      <c r="AQ244" s="10"/>
      <c r="AR244" s="10"/>
      <c r="AS244" s="10"/>
      <c r="AT244" s="10"/>
      <c r="AU244" s="10"/>
      <c r="AV244" s="10"/>
      <c r="AW244" s="10"/>
      <c r="AX244" s="10"/>
      <c r="AY244" s="10"/>
    </row>
    <row r="245" spans="1:51" x14ac:dyDescent="0.3">
      <c r="A245" s="62">
        <v>222</v>
      </c>
      <c r="B245" s="752">
        <v>7000024356</v>
      </c>
      <c r="C245" s="753">
        <v>2310</v>
      </c>
      <c r="D245" s="752" t="s">
        <v>322</v>
      </c>
      <c r="E245" s="752">
        <v>1000063257</v>
      </c>
      <c r="F245" s="753">
        <v>84713090</v>
      </c>
      <c r="G245" s="63"/>
      <c r="H245" s="64">
        <v>0.18</v>
      </c>
      <c r="I245" s="65"/>
      <c r="J245" s="752" t="s">
        <v>356</v>
      </c>
      <c r="K245" s="753" t="s">
        <v>37</v>
      </c>
      <c r="L245" s="753">
        <v>2</v>
      </c>
      <c r="M245" s="66"/>
      <c r="N245" s="67" t="str">
        <f t="shared" si="19"/>
        <v>Included</v>
      </c>
      <c r="O245" s="68">
        <f t="shared" si="20"/>
        <v>0</v>
      </c>
      <c r="P245" s="9">
        <f t="shared" si="21"/>
        <v>0</v>
      </c>
      <c r="Q245" s="10">
        <f t="shared" si="22"/>
        <v>0</v>
      </c>
      <c r="R245" s="17">
        <f t="shared" si="23"/>
        <v>0</v>
      </c>
      <c r="S245" s="9"/>
      <c r="T245" s="69">
        <f t="shared" si="18"/>
        <v>0</v>
      </c>
      <c r="V245" s="70"/>
      <c r="AB245" s="10"/>
      <c r="AL245" s="10"/>
      <c r="AM245" s="10"/>
      <c r="AN245" s="10"/>
      <c r="AO245" s="10"/>
      <c r="AP245" s="10"/>
      <c r="AQ245" s="10"/>
      <c r="AR245" s="10"/>
      <c r="AS245" s="10"/>
      <c r="AT245" s="10"/>
      <c r="AU245" s="10"/>
      <c r="AV245" s="10"/>
      <c r="AW245" s="10"/>
      <c r="AX245" s="10"/>
      <c r="AY245" s="10"/>
    </row>
    <row r="246" spans="1:51" x14ac:dyDescent="0.3">
      <c r="A246" s="62">
        <v>223</v>
      </c>
      <c r="B246" s="752">
        <v>7000024356</v>
      </c>
      <c r="C246" s="753">
        <v>2320</v>
      </c>
      <c r="D246" s="752" t="s">
        <v>322</v>
      </c>
      <c r="E246" s="752">
        <v>1000063258</v>
      </c>
      <c r="F246" s="753">
        <v>84713090</v>
      </c>
      <c r="G246" s="63"/>
      <c r="H246" s="64">
        <v>0.18</v>
      </c>
      <c r="I246" s="65"/>
      <c r="J246" s="752" t="s">
        <v>357</v>
      </c>
      <c r="K246" s="753" t="s">
        <v>37</v>
      </c>
      <c r="L246" s="753">
        <v>25</v>
      </c>
      <c r="M246" s="66"/>
      <c r="N246" s="67" t="str">
        <f t="shared" si="19"/>
        <v>Included</v>
      </c>
      <c r="O246" s="68">
        <f t="shared" si="20"/>
        <v>0</v>
      </c>
      <c r="P246" s="9">
        <f t="shared" si="21"/>
        <v>0</v>
      </c>
      <c r="Q246" s="10">
        <f t="shared" si="22"/>
        <v>0</v>
      </c>
      <c r="R246" s="17">
        <f t="shared" si="23"/>
        <v>0</v>
      </c>
      <c r="S246" s="9"/>
      <c r="T246" s="69">
        <f t="shared" si="18"/>
        <v>0</v>
      </c>
      <c r="V246" s="70"/>
      <c r="AB246" s="10"/>
      <c r="AL246" s="10"/>
      <c r="AM246" s="10"/>
      <c r="AN246" s="10"/>
      <c r="AO246" s="10"/>
      <c r="AP246" s="10"/>
      <c r="AQ246" s="10"/>
      <c r="AR246" s="10"/>
      <c r="AS246" s="10"/>
      <c r="AT246" s="10"/>
      <c r="AU246" s="10"/>
      <c r="AV246" s="10"/>
      <c r="AW246" s="10"/>
      <c r="AX246" s="10"/>
      <c r="AY246" s="10"/>
    </row>
    <row r="247" spans="1:51" x14ac:dyDescent="0.3">
      <c r="A247" s="62">
        <v>224</v>
      </c>
      <c r="B247" s="752">
        <v>7000024356</v>
      </c>
      <c r="C247" s="753">
        <v>2330</v>
      </c>
      <c r="D247" s="752" t="s">
        <v>322</v>
      </c>
      <c r="E247" s="752">
        <v>1000026358</v>
      </c>
      <c r="F247" s="753">
        <v>85389000</v>
      </c>
      <c r="G247" s="63"/>
      <c r="H247" s="64">
        <v>0.18</v>
      </c>
      <c r="I247" s="65"/>
      <c r="J247" s="752" t="s">
        <v>358</v>
      </c>
      <c r="K247" s="753" t="s">
        <v>37</v>
      </c>
      <c r="L247" s="753">
        <v>5</v>
      </c>
      <c r="M247" s="66"/>
      <c r="N247" s="67" t="str">
        <f t="shared" si="19"/>
        <v>Included</v>
      </c>
      <c r="O247" s="68">
        <f t="shared" si="20"/>
        <v>0</v>
      </c>
      <c r="P247" s="9">
        <f t="shared" si="21"/>
        <v>0</v>
      </c>
      <c r="Q247" s="10">
        <f t="shared" si="22"/>
        <v>0</v>
      </c>
      <c r="R247" s="17">
        <f t="shared" si="23"/>
        <v>0</v>
      </c>
      <c r="S247" s="9"/>
      <c r="T247" s="69">
        <f t="shared" si="18"/>
        <v>0</v>
      </c>
      <c r="V247" s="70"/>
      <c r="AB247" s="10"/>
      <c r="AL247" s="10"/>
      <c r="AM247" s="10"/>
      <c r="AN247" s="10"/>
      <c r="AO247" s="10"/>
      <c r="AP247" s="10"/>
      <c r="AQ247" s="10"/>
      <c r="AR247" s="10"/>
      <c r="AS247" s="10"/>
      <c r="AT247" s="10"/>
      <c r="AU247" s="10"/>
      <c r="AV247" s="10"/>
      <c r="AW247" s="10"/>
      <c r="AX247" s="10"/>
      <c r="AY247" s="10"/>
    </row>
    <row r="248" spans="1:51" x14ac:dyDescent="0.3">
      <c r="A248" s="62">
        <v>225</v>
      </c>
      <c r="B248" s="752">
        <v>7000024356</v>
      </c>
      <c r="C248" s="753">
        <v>2340</v>
      </c>
      <c r="D248" s="752" t="s">
        <v>322</v>
      </c>
      <c r="E248" s="752">
        <v>1000026373</v>
      </c>
      <c r="F248" s="753">
        <v>85389000</v>
      </c>
      <c r="G248" s="63"/>
      <c r="H248" s="64">
        <v>0.18</v>
      </c>
      <c r="I248" s="65"/>
      <c r="J248" s="752" t="s">
        <v>359</v>
      </c>
      <c r="K248" s="753" t="s">
        <v>37</v>
      </c>
      <c r="L248" s="753">
        <v>10</v>
      </c>
      <c r="M248" s="66"/>
      <c r="N248" s="67" t="str">
        <f t="shared" si="19"/>
        <v>Included</v>
      </c>
      <c r="O248" s="68">
        <f t="shared" si="20"/>
        <v>0</v>
      </c>
      <c r="P248" s="9">
        <f t="shared" si="21"/>
        <v>0</v>
      </c>
      <c r="Q248" s="10">
        <f t="shared" si="22"/>
        <v>0</v>
      </c>
      <c r="R248" s="17">
        <f t="shared" si="23"/>
        <v>0</v>
      </c>
      <c r="S248" s="9"/>
      <c r="T248" s="69">
        <f t="shared" si="18"/>
        <v>0</v>
      </c>
      <c r="V248" s="70"/>
      <c r="AB248" s="10"/>
      <c r="AL248" s="10"/>
      <c r="AM248" s="10"/>
      <c r="AN248" s="10"/>
      <c r="AO248" s="10"/>
      <c r="AP248" s="10"/>
      <c r="AQ248" s="10"/>
      <c r="AR248" s="10"/>
      <c r="AS248" s="10"/>
      <c r="AT248" s="10"/>
      <c r="AU248" s="10"/>
      <c r="AV248" s="10"/>
      <c r="AW248" s="10"/>
      <c r="AX248" s="10"/>
      <c r="AY248" s="10"/>
    </row>
    <row r="249" spans="1:51" x14ac:dyDescent="0.3">
      <c r="A249" s="62">
        <v>226</v>
      </c>
      <c r="B249" s="752">
        <v>7000024356</v>
      </c>
      <c r="C249" s="753">
        <v>2350</v>
      </c>
      <c r="D249" s="752" t="s">
        <v>322</v>
      </c>
      <c r="E249" s="752">
        <v>1000063034</v>
      </c>
      <c r="F249" s="753">
        <v>85311020</v>
      </c>
      <c r="G249" s="63"/>
      <c r="H249" s="64">
        <v>0.18</v>
      </c>
      <c r="I249" s="65"/>
      <c r="J249" s="752" t="s">
        <v>360</v>
      </c>
      <c r="K249" s="753" t="s">
        <v>37</v>
      </c>
      <c r="L249" s="753">
        <v>1</v>
      </c>
      <c r="M249" s="66"/>
      <c r="N249" s="67" t="str">
        <f t="shared" si="19"/>
        <v>Included</v>
      </c>
      <c r="O249" s="68">
        <f t="shared" si="20"/>
        <v>0</v>
      </c>
      <c r="P249" s="9">
        <f t="shared" si="21"/>
        <v>0</v>
      </c>
      <c r="Q249" s="10">
        <f t="shared" si="22"/>
        <v>0</v>
      </c>
      <c r="R249" s="17">
        <f t="shared" si="23"/>
        <v>0</v>
      </c>
      <c r="S249" s="9"/>
      <c r="T249" s="69">
        <f t="shared" si="18"/>
        <v>0</v>
      </c>
      <c r="V249" s="70"/>
      <c r="AB249" s="10"/>
      <c r="AL249" s="10"/>
      <c r="AM249" s="10"/>
      <c r="AN249" s="10"/>
      <c r="AO249" s="10"/>
      <c r="AP249" s="10"/>
      <c r="AQ249" s="10"/>
      <c r="AR249" s="10"/>
      <c r="AS249" s="10"/>
      <c r="AT249" s="10"/>
      <c r="AU249" s="10"/>
      <c r="AV249" s="10"/>
      <c r="AW249" s="10"/>
      <c r="AX249" s="10"/>
      <c r="AY249" s="10"/>
    </row>
    <row r="250" spans="1:51" x14ac:dyDescent="0.3">
      <c r="A250" s="62">
        <v>227</v>
      </c>
      <c r="B250" s="752">
        <v>7000024356</v>
      </c>
      <c r="C250" s="753">
        <v>2360</v>
      </c>
      <c r="D250" s="752" t="s">
        <v>322</v>
      </c>
      <c r="E250" s="752">
        <v>1000060447</v>
      </c>
      <c r="F250" s="753">
        <v>90311000</v>
      </c>
      <c r="G250" s="63"/>
      <c r="H250" s="64">
        <v>0.18</v>
      </c>
      <c r="I250" s="65"/>
      <c r="J250" s="752" t="s">
        <v>362</v>
      </c>
      <c r="K250" s="753" t="s">
        <v>363</v>
      </c>
      <c r="L250" s="753">
        <v>1</v>
      </c>
      <c r="M250" s="66"/>
      <c r="N250" s="67" t="str">
        <f t="shared" si="19"/>
        <v>Included</v>
      </c>
      <c r="O250" s="68">
        <f t="shared" si="20"/>
        <v>0</v>
      </c>
      <c r="P250" s="9">
        <f t="shared" si="21"/>
        <v>0</v>
      </c>
      <c r="Q250" s="10">
        <f t="shared" si="22"/>
        <v>0</v>
      </c>
      <c r="R250" s="17">
        <f t="shared" si="23"/>
        <v>0</v>
      </c>
      <c r="S250" s="9"/>
      <c r="T250" s="69">
        <f t="shared" si="18"/>
        <v>0</v>
      </c>
      <c r="V250" s="70"/>
      <c r="AB250" s="10"/>
      <c r="AL250" s="10"/>
      <c r="AM250" s="10"/>
      <c r="AN250" s="10"/>
      <c r="AO250" s="10"/>
      <c r="AP250" s="10"/>
      <c r="AQ250" s="10"/>
      <c r="AR250" s="10"/>
      <c r="AS250" s="10"/>
      <c r="AT250" s="10"/>
      <c r="AU250" s="10"/>
      <c r="AV250" s="10"/>
      <c r="AW250" s="10"/>
      <c r="AX250" s="10"/>
      <c r="AY250" s="10"/>
    </row>
    <row r="251" spans="1:51" x14ac:dyDescent="0.3">
      <c r="A251" s="62">
        <v>228</v>
      </c>
      <c r="B251" s="752">
        <v>7000024356</v>
      </c>
      <c r="C251" s="753">
        <v>2370</v>
      </c>
      <c r="D251" s="752" t="s">
        <v>322</v>
      </c>
      <c r="E251" s="752">
        <v>1000010620</v>
      </c>
      <c r="F251" s="753">
        <v>90311000</v>
      </c>
      <c r="G251" s="63"/>
      <c r="H251" s="64">
        <v>0.18</v>
      </c>
      <c r="I251" s="65"/>
      <c r="J251" s="752" t="s">
        <v>364</v>
      </c>
      <c r="K251" s="753" t="s">
        <v>37</v>
      </c>
      <c r="L251" s="753">
        <v>1</v>
      </c>
      <c r="M251" s="66"/>
      <c r="N251" s="67" t="str">
        <f t="shared" si="19"/>
        <v>Included</v>
      </c>
      <c r="O251" s="68">
        <f t="shared" si="20"/>
        <v>0</v>
      </c>
      <c r="P251" s="9">
        <f t="shared" si="21"/>
        <v>0</v>
      </c>
      <c r="Q251" s="10">
        <f t="shared" si="22"/>
        <v>0</v>
      </c>
      <c r="R251" s="17">
        <f t="shared" si="23"/>
        <v>0</v>
      </c>
      <c r="S251" s="9"/>
      <c r="T251" s="69">
        <f t="shared" si="18"/>
        <v>0</v>
      </c>
      <c r="V251" s="70"/>
      <c r="AB251" s="10"/>
      <c r="AL251" s="10"/>
      <c r="AM251" s="10"/>
      <c r="AN251" s="10"/>
      <c r="AO251" s="10"/>
      <c r="AP251" s="10"/>
      <c r="AQ251" s="10"/>
      <c r="AR251" s="10"/>
      <c r="AS251" s="10"/>
      <c r="AT251" s="10"/>
      <c r="AU251" s="10"/>
      <c r="AV251" s="10"/>
      <c r="AW251" s="10"/>
      <c r="AX251" s="10"/>
      <c r="AY251" s="10"/>
    </row>
    <row r="252" spans="1:51" x14ac:dyDescent="0.3">
      <c r="A252" s="62">
        <v>229</v>
      </c>
      <c r="B252" s="752">
        <v>7000024356</v>
      </c>
      <c r="C252" s="753">
        <v>2380</v>
      </c>
      <c r="D252" s="752" t="s">
        <v>322</v>
      </c>
      <c r="E252" s="752">
        <v>1000010619</v>
      </c>
      <c r="F252" s="753">
        <v>90311000</v>
      </c>
      <c r="G252" s="63"/>
      <c r="H252" s="64">
        <v>0.18</v>
      </c>
      <c r="I252" s="65"/>
      <c r="J252" s="752" t="s">
        <v>365</v>
      </c>
      <c r="K252" s="753" t="s">
        <v>37</v>
      </c>
      <c r="L252" s="753">
        <v>1</v>
      </c>
      <c r="M252" s="66"/>
      <c r="N252" s="67" t="str">
        <f t="shared" si="19"/>
        <v>Included</v>
      </c>
      <c r="O252" s="68">
        <f t="shared" si="20"/>
        <v>0</v>
      </c>
      <c r="P252" s="9">
        <f t="shared" si="21"/>
        <v>0</v>
      </c>
      <c r="Q252" s="10">
        <f t="shared" si="22"/>
        <v>0</v>
      </c>
      <c r="R252" s="17">
        <f t="shared" si="23"/>
        <v>0</v>
      </c>
      <c r="S252" s="9"/>
      <c r="T252" s="69">
        <f t="shared" si="18"/>
        <v>0</v>
      </c>
      <c r="V252" s="70"/>
      <c r="AB252" s="10"/>
      <c r="AL252" s="10"/>
      <c r="AM252" s="10"/>
      <c r="AN252" s="10"/>
      <c r="AO252" s="10"/>
      <c r="AP252" s="10"/>
      <c r="AQ252" s="10"/>
      <c r="AR252" s="10"/>
      <c r="AS252" s="10"/>
      <c r="AT252" s="10"/>
      <c r="AU252" s="10"/>
      <c r="AV252" s="10"/>
      <c r="AW252" s="10"/>
      <c r="AX252" s="10"/>
      <c r="AY252" s="10"/>
    </row>
    <row r="253" spans="1:51" x14ac:dyDescent="0.3">
      <c r="A253" s="62">
        <v>230</v>
      </c>
      <c r="B253" s="752">
        <v>7000024356</v>
      </c>
      <c r="C253" s="753">
        <v>2390</v>
      </c>
      <c r="D253" s="752" t="s">
        <v>322</v>
      </c>
      <c r="E253" s="752">
        <v>1000014475</v>
      </c>
      <c r="F253" s="753">
        <v>84713010</v>
      </c>
      <c r="G253" s="63"/>
      <c r="H253" s="64">
        <v>0.18</v>
      </c>
      <c r="I253" s="65"/>
      <c r="J253" s="752" t="s">
        <v>366</v>
      </c>
      <c r="K253" s="753" t="s">
        <v>37</v>
      </c>
      <c r="L253" s="753">
        <v>4</v>
      </c>
      <c r="M253" s="66"/>
      <c r="N253" s="67" t="str">
        <f t="shared" si="19"/>
        <v>Included</v>
      </c>
      <c r="O253" s="68">
        <f t="shared" si="20"/>
        <v>0</v>
      </c>
      <c r="P253" s="9">
        <f t="shared" si="21"/>
        <v>0</v>
      </c>
      <c r="Q253" s="10">
        <f t="shared" si="22"/>
        <v>0</v>
      </c>
      <c r="R253" s="17">
        <f t="shared" si="23"/>
        <v>0</v>
      </c>
      <c r="S253" s="9"/>
      <c r="T253" s="69">
        <f t="shared" si="18"/>
        <v>0</v>
      </c>
      <c r="V253" s="70"/>
      <c r="AB253" s="10"/>
      <c r="AL253" s="10"/>
      <c r="AM253" s="10"/>
      <c r="AN253" s="10"/>
      <c r="AO253" s="10"/>
      <c r="AP253" s="10"/>
      <c r="AQ253" s="10"/>
      <c r="AR253" s="10"/>
      <c r="AS253" s="10"/>
      <c r="AT253" s="10"/>
      <c r="AU253" s="10"/>
      <c r="AV253" s="10"/>
      <c r="AW253" s="10"/>
      <c r="AX253" s="10"/>
      <c r="AY253" s="10"/>
    </row>
    <row r="254" spans="1:51" x14ac:dyDescent="0.3">
      <c r="A254" s="62">
        <v>231</v>
      </c>
      <c r="B254" s="752">
        <v>7000024356</v>
      </c>
      <c r="C254" s="753">
        <v>2400</v>
      </c>
      <c r="D254" s="752" t="s">
        <v>322</v>
      </c>
      <c r="E254" s="752">
        <v>1000062966</v>
      </c>
      <c r="F254" s="753">
        <v>84433240</v>
      </c>
      <c r="G254" s="63"/>
      <c r="H254" s="64">
        <v>0.18</v>
      </c>
      <c r="I254" s="65"/>
      <c r="J254" s="752" t="s">
        <v>372</v>
      </c>
      <c r="K254" s="753" t="s">
        <v>37</v>
      </c>
      <c r="L254" s="753">
        <v>2</v>
      </c>
      <c r="M254" s="66"/>
      <c r="N254" s="67" t="str">
        <f t="shared" si="19"/>
        <v>Included</v>
      </c>
      <c r="O254" s="68">
        <f t="shared" si="20"/>
        <v>0</v>
      </c>
      <c r="P254" s="9">
        <f t="shared" si="21"/>
        <v>0</v>
      </c>
      <c r="Q254" s="10">
        <f t="shared" si="22"/>
        <v>0</v>
      </c>
      <c r="R254" s="17">
        <f t="shared" si="23"/>
        <v>0</v>
      </c>
      <c r="S254" s="9"/>
      <c r="T254" s="69">
        <f t="shared" si="18"/>
        <v>0</v>
      </c>
      <c r="V254" s="70"/>
      <c r="AB254" s="10"/>
      <c r="AL254" s="10"/>
      <c r="AM254" s="10"/>
      <c r="AN254" s="10"/>
      <c r="AO254" s="10"/>
      <c r="AP254" s="10"/>
      <c r="AQ254" s="10"/>
      <c r="AR254" s="10"/>
      <c r="AS254" s="10"/>
      <c r="AT254" s="10"/>
      <c r="AU254" s="10"/>
      <c r="AV254" s="10"/>
      <c r="AW254" s="10"/>
      <c r="AX254" s="10"/>
      <c r="AY254" s="10"/>
    </row>
    <row r="255" spans="1:51" x14ac:dyDescent="0.3">
      <c r="A255" s="62">
        <v>232</v>
      </c>
      <c r="B255" s="752">
        <v>7000024356</v>
      </c>
      <c r="C255" s="753">
        <v>2410</v>
      </c>
      <c r="D255" s="752" t="s">
        <v>322</v>
      </c>
      <c r="E255" s="752">
        <v>1000063250</v>
      </c>
      <c r="F255" s="753">
        <v>84713090</v>
      </c>
      <c r="G255" s="63"/>
      <c r="H255" s="64">
        <v>0.18</v>
      </c>
      <c r="I255" s="65"/>
      <c r="J255" s="752" t="s">
        <v>395</v>
      </c>
      <c r="K255" s="753" t="s">
        <v>37</v>
      </c>
      <c r="L255" s="753">
        <v>1</v>
      </c>
      <c r="M255" s="66"/>
      <c r="N255" s="67" t="str">
        <f t="shared" si="19"/>
        <v>Included</v>
      </c>
      <c r="O255" s="68">
        <f t="shared" si="20"/>
        <v>0</v>
      </c>
      <c r="P255" s="9">
        <f t="shared" si="21"/>
        <v>0</v>
      </c>
      <c r="Q255" s="10">
        <f t="shared" si="22"/>
        <v>0</v>
      </c>
      <c r="R255" s="17">
        <f t="shared" si="23"/>
        <v>0</v>
      </c>
      <c r="S255" s="9"/>
      <c r="T255" s="69">
        <f t="shared" si="18"/>
        <v>0</v>
      </c>
      <c r="V255" s="70"/>
      <c r="AB255" s="10"/>
      <c r="AL255" s="10"/>
      <c r="AM255" s="10"/>
      <c r="AN255" s="10"/>
      <c r="AO255" s="10"/>
      <c r="AP255" s="10"/>
      <c r="AQ255" s="10"/>
      <c r="AR255" s="10"/>
      <c r="AS255" s="10"/>
      <c r="AT255" s="10"/>
      <c r="AU255" s="10"/>
      <c r="AV255" s="10"/>
      <c r="AW255" s="10"/>
      <c r="AX255" s="10"/>
      <c r="AY255" s="10"/>
    </row>
    <row r="256" spans="1:51" ht="62.4" x14ac:dyDescent="0.3">
      <c r="A256" s="62">
        <v>233</v>
      </c>
      <c r="B256" s="752">
        <v>7000024356</v>
      </c>
      <c r="C256" s="753">
        <v>2420</v>
      </c>
      <c r="D256" s="752" t="s">
        <v>509</v>
      </c>
      <c r="E256" s="752">
        <v>1000060521</v>
      </c>
      <c r="F256" s="753">
        <v>85389000</v>
      </c>
      <c r="G256" s="63"/>
      <c r="H256" s="64">
        <v>0.18</v>
      </c>
      <c r="I256" s="65"/>
      <c r="J256" s="752" t="s">
        <v>527</v>
      </c>
      <c r="K256" s="753" t="s">
        <v>518</v>
      </c>
      <c r="L256" s="753">
        <v>1</v>
      </c>
      <c r="M256" s="66"/>
      <c r="N256" s="67" t="str">
        <f t="shared" si="19"/>
        <v>Included</v>
      </c>
      <c r="O256" s="68">
        <f t="shared" si="20"/>
        <v>0</v>
      </c>
      <c r="P256" s="9">
        <f t="shared" si="21"/>
        <v>0</v>
      </c>
      <c r="Q256" s="10">
        <f t="shared" si="22"/>
        <v>0</v>
      </c>
      <c r="R256" s="17">
        <f t="shared" si="23"/>
        <v>0</v>
      </c>
      <c r="S256" s="9"/>
      <c r="T256" s="69">
        <f t="shared" si="18"/>
        <v>0</v>
      </c>
      <c r="V256" s="70"/>
      <c r="AB256" s="10"/>
      <c r="AL256" s="10"/>
      <c r="AM256" s="10"/>
      <c r="AN256" s="10"/>
      <c r="AO256" s="10"/>
      <c r="AP256" s="10"/>
      <c r="AQ256" s="10"/>
      <c r="AR256" s="10"/>
      <c r="AS256" s="10"/>
      <c r="AT256" s="10"/>
      <c r="AU256" s="10"/>
      <c r="AV256" s="10"/>
      <c r="AW256" s="10"/>
      <c r="AX256" s="10"/>
      <c r="AY256" s="10"/>
    </row>
    <row r="257" spans="1:51" x14ac:dyDescent="0.3">
      <c r="A257" s="62">
        <v>234</v>
      </c>
      <c r="B257" s="752">
        <v>7000024356</v>
      </c>
      <c r="C257" s="753">
        <v>2430</v>
      </c>
      <c r="D257" s="752" t="s">
        <v>511</v>
      </c>
      <c r="E257" s="752">
        <v>1000016830</v>
      </c>
      <c r="F257" s="753">
        <v>94038900</v>
      </c>
      <c r="G257" s="63"/>
      <c r="H257" s="64">
        <v>0.18</v>
      </c>
      <c r="I257" s="65"/>
      <c r="J257" s="752" t="s">
        <v>367</v>
      </c>
      <c r="K257" s="753" t="s">
        <v>37</v>
      </c>
      <c r="L257" s="753">
        <v>1</v>
      </c>
      <c r="M257" s="66"/>
      <c r="N257" s="67" t="str">
        <f t="shared" si="19"/>
        <v>Included</v>
      </c>
      <c r="O257" s="68">
        <f t="shared" si="20"/>
        <v>0</v>
      </c>
      <c r="P257" s="9">
        <f t="shared" si="21"/>
        <v>0</v>
      </c>
      <c r="Q257" s="10">
        <f t="shared" si="22"/>
        <v>0</v>
      </c>
      <c r="R257" s="17">
        <f t="shared" si="23"/>
        <v>0</v>
      </c>
      <c r="S257" s="9"/>
      <c r="T257" s="69">
        <f t="shared" si="18"/>
        <v>0</v>
      </c>
      <c r="V257" s="70"/>
      <c r="AB257" s="10"/>
      <c r="AL257" s="10"/>
      <c r="AM257" s="10"/>
      <c r="AN257" s="10"/>
      <c r="AO257" s="10"/>
      <c r="AP257" s="10"/>
      <c r="AQ257" s="10"/>
      <c r="AR257" s="10"/>
      <c r="AS257" s="10"/>
      <c r="AT257" s="10"/>
      <c r="AU257" s="10"/>
      <c r="AV257" s="10"/>
      <c r="AW257" s="10"/>
      <c r="AX257" s="10"/>
      <c r="AY257" s="10"/>
    </row>
    <row r="258" spans="1:51" x14ac:dyDescent="0.3">
      <c r="A258" s="62">
        <v>235</v>
      </c>
      <c r="B258" s="752">
        <v>7000024356</v>
      </c>
      <c r="C258" s="753">
        <v>2440</v>
      </c>
      <c r="D258" s="752" t="s">
        <v>511</v>
      </c>
      <c r="E258" s="752">
        <v>1000067709</v>
      </c>
      <c r="F258" s="753">
        <v>94038900</v>
      </c>
      <c r="G258" s="63"/>
      <c r="H258" s="64">
        <v>0.18</v>
      </c>
      <c r="I258" s="65"/>
      <c r="J258" s="752" t="s">
        <v>521</v>
      </c>
      <c r="K258" s="753" t="s">
        <v>37</v>
      </c>
      <c r="L258" s="753">
        <v>1</v>
      </c>
      <c r="M258" s="66"/>
      <c r="N258" s="67" t="str">
        <f t="shared" si="19"/>
        <v>Included</v>
      </c>
      <c r="O258" s="68">
        <f t="shared" si="20"/>
        <v>0</v>
      </c>
      <c r="P258" s="9">
        <f t="shared" si="21"/>
        <v>0</v>
      </c>
      <c r="Q258" s="10">
        <f t="shared" si="22"/>
        <v>0</v>
      </c>
      <c r="R258" s="17">
        <f t="shared" si="23"/>
        <v>0</v>
      </c>
      <c r="S258" s="9"/>
      <c r="T258" s="69">
        <f t="shared" si="18"/>
        <v>0</v>
      </c>
      <c r="V258" s="70"/>
      <c r="AB258" s="10"/>
      <c r="AL258" s="10"/>
      <c r="AM258" s="10"/>
      <c r="AN258" s="10"/>
      <c r="AO258" s="10"/>
      <c r="AP258" s="10"/>
      <c r="AQ258" s="10"/>
      <c r="AR258" s="10"/>
      <c r="AS258" s="10"/>
      <c r="AT258" s="10"/>
      <c r="AU258" s="10"/>
      <c r="AV258" s="10"/>
      <c r="AW258" s="10"/>
      <c r="AX258" s="10"/>
      <c r="AY258" s="10"/>
    </row>
    <row r="259" spans="1:51" x14ac:dyDescent="0.3">
      <c r="A259" s="62">
        <v>236</v>
      </c>
      <c r="B259" s="752">
        <v>7000024356</v>
      </c>
      <c r="C259" s="753">
        <v>2450</v>
      </c>
      <c r="D259" s="752" t="s">
        <v>511</v>
      </c>
      <c r="E259" s="752">
        <v>1000067708</v>
      </c>
      <c r="F259" s="753">
        <v>94038900</v>
      </c>
      <c r="G259" s="63"/>
      <c r="H259" s="64">
        <v>0.18</v>
      </c>
      <c r="I259" s="65"/>
      <c r="J259" s="752" t="s">
        <v>522</v>
      </c>
      <c r="K259" s="753" t="s">
        <v>37</v>
      </c>
      <c r="L259" s="753">
        <v>2</v>
      </c>
      <c r="M259" s="66"/>
      <c r="N259" s="67" t="str">
        <f t="shared" si="19"/>
        <v>Included</v>
      </c>
      <c r="O259" s="68">
        <f t="shared" si="20"/>
        <v>0</v>
      </c>
      <c r="P259" s="9">
        <f t="shared" si="21"/>
        <v>0</v>
      </c>
      <c r="Q259" s="10">
        <f t="shared" si="22"/>
        <v>0</v>
      </c>
      <c r="R259" s="17">
        <f t="shared" si="23"/>
        <v>0</v>
      </c>
      <c r="S259" s="9"/>
      <c r="T259" s="69">
        <f t="shared" si="18"/>
        <v>0</v>
      </c>
      <c r="V259" s="70"/>
      <c r="AB259" s="10"/>
      <c r="AL259" s="10"/>
      <c r="AM259" s="10"/>
      <c r="AN259" s="10"/>
      <c r="AO259" s="10"/>
      <c r="AP259" s="10"/>
      <c r="AQ259" s="10"/>
      <c r="AR259" s="10"/>
      <c r="AS259" s="10"/>
      <c r="AT259" s="10"/>
      <c r="AU259" s="10"/>
      <c r="AV259" s="10"/>
      <c r="AW259" s="10"/>
      <c r="AX259" s="10"/>
      <c r="AY259" s="10"/>
    </row>
    <row r="260" spans="1:51" x14ac:dyDescent="0.3">
      <c r="A260" s="62">
        <v>237</v>
      </c>
      <c r="B260" s="752">
        <v>7000024356</v>
      </c>
      <c r="C260" s="753">
        <v>2460</v>
      </c>
      <c r="D260" s="752" t="s">
        <v>511</v>
      </c>
      <c r="E260" s="752">
        <v>1000063253</v>
      </c>
      <c r="F260" s="753">
        <v>85389000</v>
      </c>
      <c r="G260" s="63"/>
      <c r="H260" s="64">
        <v>0.18</v>
      </c>
      <c r="I260" s="65"/>
      <c r="J260" s="752" t="s">
        <v>368</v>
      </c>
      <c r="K260" s="753" t="s">
        <v>37</v>
      </c>
      <c r="L260" s="753">
        <v>8</v>
      </c>
      <c r="M260" s="66"/>
      <c r="N260" s="67" t="str">
        <f t="shared" si="19"/>
        <v>Included</v>
      </c>
      <c r="O260" s="68">
        <f t="shared" si="20"/>
        <v>0</v>
      </c>
      <c r="P260" s="9">
        <f t="shared" si="21"/>
        <v>0</v>
      </c>
      <c r="Q260" s="10">
        <f t="shared" si="22"/>
        <v>0</v>
      </c>
      <c r="R260" s="17">
        <f t="shared" si="23"/>
        <v>0</v>
      </c>
      <c r="S260" s="9"/>
      <c r="T260" s="69">
        <f t="shared" si="18"/>
        <v>0</v>
      </c>
      <c r="V260" s="70"/>
      <c r="AB260" s="10"/>
      <c r="AL260" s="10"/>
      <c r="AM260" s="10"/>
      <c r="AN260" s="10"/>
      <c r="AO260" s="10"/>
      <c r="AP260" s="10"/>
      <c r="AQ260" s="10"/>
      <c r="AR260" s="10"/>
      <c r="AS260" s="10"/>
      <c r="AT260" s="10"/>
      <c r="AU260" s="10"/>
      <c r="AV260" s="10"/>
      <c r="AW260" s="10"/>
      <c r="AX260" s="10"/>
      <c r="AY260" s="10"/>
    </row>
    <row r="261" spans="1:51" x14ac:dyDescent="0.3">
      <c r="A261" s="62">
        <v>238</v>
      </c>
      <c r="B261" s="752">
        <v>7000024356</v>
      </c>
      <c r="C261" s="753">
        <v>2470</v>
      </c>
      <c r="D261" s="752" t="s">
        <v>511</v>
      </c>
      <c r="E261" s="752">
        <v>1000012075</v>
      </c>
      <c r="F261" s="753">
        <v>83030000</v>
      </c>
      <c r="G261" s="63"/>
      <c r="H261" s="64">
        <v>0.18</v>
      </c>
      <c r="I261" s="65"/>
      <c r="J261" s="752" t="s">
        <v>369</v>
      </c>
      <c r="K261" s="753" t="s">
        <v>37</v>
      </c>
      <c r="L261" s="753">
        <v>1</v>
      </c>
      <c r="M261" s="66"/>
      <c r="N261" s="67" t="str">
        <f t="shared" si="19"/>
        <v>Included</v>
      </c>
      <c r="O261" s="68">
        <f t="shared" si="20"/>
        <v>0</v>
      </c>
      <c r="P261" s="9">
        <f t="shared" si="21"/>
        <v>0</v>
      </c>
      <c r="Q261" s="10">
        <f t="shared" si="22"/>
        <v>0</v>
      </c>
      <c r="R261" s="17">
        <f t="shared" si="23"/>
        <v>0</v>
      </c>
      <c r="S261" s="9"/>
      <c r="T261" s="69">
        <f t="shared" si="18"/>
        <v>0</v>
      </c>
      <c r="V261" s="70"/>
      <c r="AB261" s="10"/>
      <c r="AL261" s="10"/>
      <c r="AM261" s="10"/>
      <c r="AN261" s="10"/>
      <c r="AO261" s="10"/>
      <c r="AP261" s="10"/>
      <c r="AQ261" s="10"/>
      <c r="AR261" s="10"/>
      <c r="AS261" s="10"/>
      <c r="AT261" s="10"/>
      <c r="AU261" s="10"/>
      <c r="AV261" s="10"/>
      <c r="AW261" s="10"/>
      <c r="AX261" s="10"/>
      <c r="AY261" s="10"/>
    </row>
    <row r="262" spans="1:51" x14ac:dyDescent="0.3">
      <c r="A262" s="62">
        <v>239</v>
      </c>
      <c r="B262" s="752">
        <v>7000024356</v>
      </c>
      <c r="C262" s="753">
        <v>2480</v>
      </c>
      <c r="D262" s="752" t="s">
        <v>323</v>
      </c>
      <c r="E262" s="752">
        <v>1000060441</v>
      </c>
      <c r="F262" s="753">
        <v>85044090</v>
      </c>
      <c r="G262" s="63"/>
      <c r="H262" s="64">
        <v>0.18</v>
      </c>
      <c r="I262" s="65"/>
      <c r="J262" s="752" t="s">
        <v>528</v>
      </c>
      <c r="K262" s="753" t="s">
        <v>363</v>
      </c>
      <c r="L262" s="753">
        <v>2</v>
      </c>
      <c r="M262" s="66"/>
      <c r="N262" s="67" t="str">
        <f t="shared" si="19"/>
        <v>Included</v>
      </c>
      <c r="O262" s="68">
        <f t="shared" si="20"/>
        <v>0</v>
      </c>
      <c r="P262" s="9">
        <f t="shared" si="21"/>
        <v>0</v>
      </c>
      <c r="Q262" s="10">
        <f t="shared" si="22"/>
        <v>0</v>
      </c>
      <c r="R262" s="17">
        <f t="shared" si="23"/>
        <v>0</v>
      </c>
      <c r="S262" s="9"/>
      <c r="T262" s="69">
        <f t="shared" si="18"/>
        <v>0</v>
      </c>
      <c r="V262" s="70"/>
      <c r="AB262" s="10"/>
      <c r="AL262" s="10"/>
      <c r="AM262" s="10"/>
      <c r="AN262" s="10"/>
      <c r="AO262" s="10"/>
      <c r="AP262" s="10"/>
      <c r="AQ262" s="10"/>
      <c r="AR262" s="10"/>
      <c r="AS262" s="10"/>
      <c r="AT262" s="10"/>
      <c r="AU262" s="10"/>
      <c r="AV262" s="10"/>
      <c r="AW262" s="10"/>
      <c r="AX262" s="10"/>
      <c r="AY262" s="10"/>
    </row>
    <row r="263" spans="1:51" ht="31.2" x14ac:dyDescent="0.3">
      <c r="A263" s="62">
        <v>240</v>
      </c>
      <c r="B263" s="752">
        <v>7000024356</v>
      </c>
      <c r="C263" s="753">
        <v>2490</v>
      </c>
      <c r="D263" s="752" t="s">
        <v>323</v>
      </c>
      <c r="E263" s="752">
        <v>1000060456</v>
      </c>
      <c r="F263" s="753">
        <v>85072000</v>
      </c>
      <c r="G263" s="63"/>
      <c r="H263" s="64">
        <v>0.28000000000000003</v>
      </c>
      <c r="I263" s="65"/>
      <c r="J263" s="752" t="s">
        <v>529</v>
      </c>
      <c r="K263" s="753" t="s">
        <v>363</v>
      </c>
      <c r="L263" s="753">
        <v>2</v>
      </c>
      <c r="M263" s="66"/>
      <c r="N263" s="67" t="str">
        <f t="shared" si="19"/>
        <v>Included</v>
      </c>
      <c r="O263" s="68">
        <f t="shared" si="20"/>
        <v>0</v>
      </c>
      <c r="P263" s="9">
        <f t="shared" si="21"/>
        <v>0</v>
      </c>
      <c r="Q263" s="10">
        <f t="shared" si="22"/>
        <v>0</v>
      </c>
      <c r="R263" s="17">
        <f t="shared" si="23"/>
        <v>0</v>
      </c>
      <c r="S263" s="9"/>
      <c r="T263" s="69">
        <f t="shared" si="18"/>
        <v>0</v>
      </c>
      <c r="V263" s="70"/>
      <c r="AB263" s="10"/>
      <c r="AL263" s="10"/>
      <c r="AM263" s="10"/>
      <c r="AN263" s="10"/>
      <c r="AO263" s="10"/>
      <c r="AP263" s="10"/>
      <c r="AQ263" s="10"/>
      <c r="AR263" s="10"/>
      <c r="AS263" s="10"/>
      <c r="AT263" s="10"/>
      <c r="AU263" s="10"/>
      <c r="AV263" s="10"/>
      <c r="AW263" s="10"/>
      <c r="AX263" s="10"/>
      <c r="AY263" s="10"/>
    </row>
    <row r="264" spans="1:51" x14ac:dyDescent="0.3">
      <c r="A264" s="62">
        <v>241</v>
      </c>
      <c r="B264" s="752">
        <v>7000024356</v>
      </c>
      <c r="C264" s="753">
        <v>2500</v>
      </c>
      <c r="D264" s="752" t="s">
        <v>323</v>
      </c>
      <c r="E264" s="752">
        <v>1000013907</v>
      </c>
      <c r="F264" s="753">
        <v>85371000</v>
      </c>
      <c r="G264" s="63"/>
      <c r="H264" s="64">
        <v>0.18</v>
      </c>
      <c r="I264" s="65"/>
      <c r="J264" s="752" t="s">
        <v>40</v>
      </c>
      <c r="K264" s="753" t="s">
        <v>37</v>
      </c>
      <c r="L264" s="753">
        <v>1</v>
      </c>
      <c r="M264" s="66"/>
      <c r="N264" s="67" t="str">
        <f t="shared" si="19"/>
        <v>Included</v>
      </c>
      <c r="O264" s="68">
        <f t="shared" si="20"/>
        <v>0</v>
      </c>
      <c r="P264" s="9">
        <f t="shared" si="21"/>
        <v>0</v>
      </c>
      <c r="Q264" s="10">
        <f t="shared" si="22"/>
        <v>0</v>
      </c>
      <c r="R264" s="17">
        <f t="shared" si="23"/>
        <v>0</v>
      </c>
      <c r="S264" s="9"/>
      <c r="T264" s="69">
        <f t="shared" si="18"/>
        <v>0</v>
      </c>
      <c r="V264" s="70"/>
      <c r="AB264" s="10"/>
      <c r="AL264" s="10"/>
      <c r="AM264" s="10"/>
      <c r="AN264" s="10"/>
      <c r="AO264" s="10"/>
      <c r="AP264" s="10"/>
      <c r="AQ264" s="10"/>
      <c r="AR264" s="10"/>
      <c r="AS264" s="10"/>
      <c r="AT264" s="10"/>
      <c r="AU264" s="10"/>
      <c r="AV264" s="10"/>
      <c r="AW264" s="10"/>
      <c r="AX264" s="10"/>
      <c r="AY264" s="10"/>
    </row>
    <row r="265" spans="1:51" x14ac:dyDescent="0.3">
      <c r="A265" s="62">
        <v>242</v>
      </c>
      <c r="B265" s="752">
        <v>7000024356</v>
      </c>
      <c r="C265" s="753">
        <v>2510</v>
      </c>
      <c r="D265" s="752" t="s">
        <v>323</v>
      </c>
      <c r="E265" s="752">
        <v>1000016855</v>
      </c>
      <c r="F265" s="753">
        <v>85371000</v>
      </c>
      <c r="G265" s="63"/>
      <c r="H265" s="64">
        <v>0.18</v>
      </c>
      <c r="I265" s="65"/>
      <c r="J265" s="752" t="s">
        <v>156</v>
      </c>
      <c r="K265" s="753" t="s">
        <v>37</v>
      </c>
      <c r="L265" s="753">
        <v>1</v>
      </c>
      <c r="M265" s="66"/>
      <c r="N265" s="67" t="str">
        <f t="shared" si="19"/>
        <v>Included</v>
      </c>
      <c r="O265" s="68">
        <f t="shared" si="20"/>
        <v>0</v>
      </c>
      <c r="P265" s="9">
        <f t="shared" si="21"/>
        <v>0</v>
      </c>
      <c r="Q265" s="10">
        <f t="shared" si="22"/>
        <v>0</v>
      </c>
      <c r="R265" s="17">
        <f t="shared" si="23"/>
        <v>0</v>
      </c>
      <c r="S265" s="9"/>
      <c r="T265" s="69">
        <f t="shared" si="18"/>
        <v>0</v>
      </c>
      <c r="V265" s="70"/>
      <c r="AB265" s="10"/>
      <c r="AL265" s="10"/>
      <c r="AM265" s="10"/>
      <c r="AN265" s="10"/>
      <c r="AO265" s="10"/>
      <c r="AP265" s="10"/>
      <c r="AQ265" s="10"/>
      <c r="AR265" s="10"/>
      <c r="AS265" s="10"/>
      <c r="AT265" s="10"/>
      <c r="AU265" s="10"/>
      <c r="AV265" s="10"/>
      <c r="AW265" s="10"/>
      <c r="AX265" s="10"/>
      <c r="AY265" s="10"/>
    </row>
    <row r="266" spans="1:51" x14ac:dyDescent="0.3">
      <c r="A266" s="62">
        <v>243</v>
      </c>
      <c r="B266" s="752">
        <v>7000024356</v>
      </c>
      <c r="C266" s="753">
        <v>2520</v>
      </c>
      <c r="D266" s="752" t="s">
        <v>323</v>
      </c>
      <c r="E266" s="752">
        <v>1000022028</v>
      </c>
      <c r="F266" s="753">
        <v>85219090</v>
      </c>
      <c r="G266" s="63"/>
      <c r="H266" s="64">
        <v>0.18</v>
      </c>
      <c r="I266" s="65"/>
      <c r="J266" s="752" t="s">
        <v>523</v>
      </c>
      <c r="K266" s="753" t="s">
        <v>34</v>
      </c>
      <c r="L266" s="753">
        <v>1</v>
      </c>
      <c r="M266" s="66"/>
      <c r="N266" s="67" t="str">
        <f t="shared" si="19"/>
        <v>Included</v>
      </c>
      <c r="O266" s="68">
        <f t="shared" si="20"/>
        <v>0</v>
      </c>
      <c r="P266" s="9">
        <f t="shared" si="21"/>
        <v>0</v>
      </c>
      <c r="Q266" s="10">
        <f t="shared" si="22"/>
        <v>0</v>
      </c>
      <c r="R266" s="17">
        <f t="shared" si="23"/>
        <v>0</v>
      </c>
      <c r="S266" s="9"/>
      <c r="T266" s="69">
        <f t="shared" si="18"/>
        <v>0</v>
      </c>
      <c r="V266" s="70"/>
      <c r="AB266" s="10"/>
      <c r="AL266" s="10"/>
      <c r="AM266" s="10"/>
      <c r="AN266" s="10"/>
      <c r="AO266" s="10"/>
      <c r="AP266" s="10"/>
      <c r="AQ266" s="10"/>
      <c r="AR266" s="10"/>
      <c r="AS266" s="10"/>
      <c r="AT266" s="10"/>
      <c r="AU266" s="10"/>
      <c r="AV266" s="10"/>
      <c r="AW266" s="10"/>
      <c r="AX266" s="10"/>
      <c r="AY266" s="10"/>
    </row>
    <row r="267" spans="1:51" x14ac:dyDescent="0.3">
      <c r="A267" s="62">
        <v>244</v>
      </c>
      <c r="B267" s="752">
        <v>7000024356</v>
      </c>
      <c r="C267" s="753">
        <v>2530</v>
      </c>
      <c r="D267" s="752" t="s">
        <v>512</v>
      </c>
      <c r="E267" s="752">
        <v>1000028314</v>
      </c>
      <c r="F267" s="753">
        <v>85446020</v>
      </c>
      <c r="G267" s="63"/>
      <c r="H267" s="64">
        <v>0.18</v>
      </c>
      <c r="I267" s="65"/>
      <c r="J267" s="752" t="s">
        <v>370</v>
      </c>
      <c r="K267" s="753" t="s">
        <v>34</v>
      </c>
      <c r="L267" s="753">
        <v>1</v>
      </c>
      <c r="M267" s="66"/>
      <c r="N267" s="67" t="str">
        <f t="shared" si="19"/>
        <v>Included</v>
      </c>
      <c r="O267" s="68">
        <f t="shared" si="20"/>
        <v>0</v>
      </c>
      <c r="P267" s="9">
        <f t="shared" si="21"/>
        <v>0</v>
      </c>
      <c r="Q267" s="10">
        <f t="shared" si="22"/>
        <v>0</v>
      </c>
      <c r="R267" s="17">
        <f t="shared" si="23"/>
        <v>0</v>
      </c>
      <c r="S267" s="9"/>
      <c r="T267" s="69">
        <f t="shared" si="18"/>
        <v>0</v>
      </c>
      <c r="V267" s="70"/>
      <c r="AB267" s="10"/>
      <c r="AL267" s="10"/>
      <c r="AM267" s="10"/>
      <c r="AN267" s="10"/>
      <c r="AO267" s="10"/>
      <c r="AP267" s="10"/>
      <c r="AQ267" s="10"/>
      <c r="AR267" s="10"/>
      <c r="AS267" s="10"/>
      <c r="AT267" s="10"/>
      <c r="AU267" s="10"/>
      <c r="AV267" s="10"/>
      <c r="AW267" s="10"/>
      <c r="AX267" s="10"/>
      <c r="AY267" s="10"/>
    </row>
    <row r="268" spans="1:51" x14ac:dyDescent="0.3">
      <c r="A268" s="62">
        <v>245</v>
      </c>
      <c r="B268" s="752">
        <v>7000024356</v>
      </c>
      <c r="C268" s="753">
        <v>2540</v>
      </c>
      <c r="D268" s="752" t="s">
        <v>512</v>
      </c>
      <c r="E268" s="752">
        <v>1000062967</v>
      </c>
      <c r="F268" s="753">
        <v>85389000</v>
      </c>
      <c r="G268" s="63"/>
      <c r="H268" s="64">
        <v>0.18</v>
      </c>
      <c r="I268" s="65"/>
      <c r="J268" s="752" t="s">
        <v>371</v>
      </c>
      <c r="K268" s="753" t="s">
        <v>34</v>
      </c>
      <c r="L268" s="753">
        <v>1</v>
      </c>
      <c r="M268" s="66"/>
      <c r="N268" s="67" t="str">
        <f t="shared" si="19"/>
        <v>Included</v>
      </c>
      <c r="O268" s="68">
        <f t="shared" si="20"/>
        <v>0</v>
      </c>
      <c r="P268" s="9">
        <f t="shared" si="21"/>
        <v>0</v>
      </c>
      <c r="Q268" s="10">
        <f t="shared" si="22"/>
        <v>0</v>
      </c>
      <c r="R268" s="17">
        <f t="shared" si="23"/>
        <v>0</v>
      </c>
      <c r="S268" s="9"/>
      <c r="T268" s="69">
        <f t="shared" si="18"/>
        <v>0</v>
      </c>
      <c r="V268" s="70"/>
      <c r="AB268" s="10"/>
      <c r="AL268" s="10"/>
      <c r="AM268" s="10"/>
      <c r="AN268" s="10"/>
      <c r="AO268" s="10"/>
      <c r="AP268" s="10"/>
      <c r="AQ268" s="10"/>
      <c r="AR268" s="10"/>
      <c r="AS268" s="10"/>
      <c r="AT268" s="10"/>
      <c r="AU268" s="10"/>
      <c r="AV268" s="10"/>
      <c r="AW268" s="10"/>
      <c r="AX268" s="10"/>
      <c r="AY268" s="10"/>
    </row>
    <row r="269" spans="1:51" x14ac:dyDescent="0.3">
      <c r="A269" s="62">
        <v>246</v>
      </c>
      <c r="B269" s="752">
        <v>7000024356</v>
      </c>
      <c r="C269" s="753">
        <v>2550</v>
      </c>
      <c r="D269" s="752" t="s">
        <v>324</v>
      </c>
      <c r="E269" s="752">
        <v>1000063048</v>
      </c>
      <c r="F269" s="753">
        <v>85389000</v>
      </c>
      <c r="G269" s="63"/>
      <c r="H269" s="64">
        <v>0.18</v>
      </c>
      <c r="I269" s="65"/>
      <c r="J269" s="752" t="s">
        <v>390</v>
      </c>
      <c r="K269" s="753" t="s">
        <v>34</v>
      </c>
      <c r="L269" s="753">
        <v>1</v>
      </c>
      <c r="M269" s="66"/>
      <c r="N269" s="67" t="str">
        <f t="shared" si="19"/>
        <v>Included</v>
      </c>
      <c r="O269" s="68">
        <f t="shared" si="20"/>
        <v>0</v>
      </c>
      <c r="P269" s="9">
        <f t="shared" si="21"/>
        <v>0</v>
      </c>
      <c r="Q269" s="10">
        <f t="shared" si="22"/>
        <v>0</v>
      </c>
      <c r="R269" s="17">
        <f t="shared" si="23"/>
        <v>0</v>
      </c>
      <c r="S269" s="9"/>
      <c r="T269" s="69">
        <f t="shared" si="18"/>
        <v>0</v>
      </c>
      <c r="V269" s="70"/>
      <c r="AB269" s="10"/>
      <c r="AL269" s="10"/>
      <c r="AM269" s="10"/>
      <c r="AN269" s="10"/>
      <c r="AO269" s="10"/>
      <c r="AP269" s="10"/>
      <c r="AQ269" s="10"/>
      <c r="AR269" s="10"/>
      <c r="AS269" s="10"/>
      <c r="AT269" s="10"/>
      <c r="AU269" s="10"/>
      <c r="AV269" s="10"/>
      <c r="AW269" s="10"/>
      <c r="AX269" s="10"/>
      <c r="AY269" s="10"/>
    </row>
    <row r="270" spans="1:51" ht="21.75" customHeight="1" x14ac:dyDescent="0.3">
      <c r="A270" s="59" t="s">
        <v>486</v>
      </c>
      <c r="B270" s="756" t="s">
        <v>619</v>
      </c>
      <c r="C270" s="756"/>
      <c r="D270" s="766"/>
      <c r="E270" s="60"/>
      <c r="F270" s="60"/>
      <c r="G270" s="60"/>
      <c r="H270" s="60"/>
      <c r="I270" s="60"/>
      <c r="J270" s="60"/>
      <c r="K270" s="60"/>
      <c r="L270" s="60"/>
      <c r="M270" s="60"/>
      <c r="N270" s="60"/>
      <c r="O270" s="61"/>
      <c r="P270" s="44"/>
      <c r="Q270" s="44"/>
      <c r="R270" s="44"/>
      <c r="S270" s="45"/>
      <c r="T270" s="69">
        <f t="shared" si="18"/>
        <v>0</v>
      </c>
      <c r="U270" s="46"/>
      <c r="V270" s="46"/>
      <c r="W270" s="46"/>
      <c r="AA270" s="11"/>
      <c r="AE270" s="10" t="s">
        <v>14</v>
      </c>
      <c r="AI270" s="34"/>
    </row>
    <row r="271" spans="1:51" ht="31.2" x14ac:dyDescent="0.3">
      <c r="A271" s="62">
        <v>247</v>
      </c>
      <c r="B271" s="752">
        <v>7000024359</v>
      </c>
      <c r="C271" s="753">
        <v>10</v>
      </c>
      <c r="D271" s="752" t="s">
        <v>530</v>
      </c>
      <c r="E271" s="752">
        <v>1000037672</v>
      </c>
      <c r="F271" s="753">
        <v>85389000</v>
      </c>
      <c r="G271" s="63"/>
      <c r="H271" s="71">
        <v>0.18</v>
      </c>
      <c r="I271" s="65"/>
      <c r="J271" s="752" t="s">
        <v>534</v>
      </c>
      <c r="K271" s="753" t="s">
        <v>37</v>
      </c>
      <c r="L271" s="753">
        <v>420</v>
      </c>
      <c r="M271" s="66"/>
      <c r="N271" s="72" t="str">
        <f t="shared" ref="N271" si="24">IF(M271=0, "Included",IF(ISERROR(L271*M271), M271, L271*M271))</f>
        <v>Included</v>
      </c>
      <c r="O271" s="73">
        <f t="shared" ref="O271" si="25">R271</f>
        <v>0</v>
      </c>
      <c r="P271" s="9">
        <f t="shared" ref="P271" si="26">+L271*M271</f>
        <v>0</v>
      </c>
      <c r="Q271" s="10">
        <f t="shared" ref="Q271" si="27">IF(N271="Included",0,N271)</f>
        <v>0</v>
      </c>
      <c r="R271" s="17">
        <f t="shared" ref="R271" si="28">IF(I271="", H271*Q271,I271*Q271)</f>
        <v>0</v>
      </c>
      <c r="S271" s="9"/>
      <c r="T271" s="69">
        <f t="shared" si="18"/>
        <v>0</v>
      </c>
      <c r="V271" s="70"/>
      <c r="AB271" s="10"/>
      <c r="AL271" s="10"/>
      <c r="AM271" s="10"/>
      <c r="AN271" s="10"/>
      <c r="AO271" s="10"/>
      <c r="AP271" s="10"/>
      <c r="AQ271" s="10"/>
      <c r="AR271" s="10"/>
      <c r="AS271" s="10"/>
      <c r="AT271" s="10"/>
      <c r="AU271" s="10"/>
      <c r="AV271" s="10"/>
      <c r="AW271" s="10"/>
      <c r="AX271" s="10"/>
      <c r="AY271" s="10"/>
    </row>
    <row r="272" spans="1:51" ht="31.2" x14ac:dyDescent="0.3">
      <c r="A272" s="62">
        <v>248</v>
      </c>
      <c r="B272" s="752">
        <v>7000024400</v>
      </c>
      <c r="C272" s="753">
        <v>10</v>
      </c>
      <c r="D272" s="752" t="s">
        <v>530</v>
      </c>
      <c r="E272" s="752">
        <v>1000063259</v>
      </c>
      <c r="F272" s="753">
        <v>84713090</v>
      </c>
      <c r="G272" s="63"/>
      <c r="H272" s="71">
        <v>0.18</v>
      </c>
      <c r="I272" s="65"/>
      <c r="J272" s="752" t="s">
        <v>354</v>
      </c>
      <c r="K272" s="753" t="s">
        <v>37</v>
      </c>
      <c r="L272" s="753">
        <v>210</v>
      </c>
      <c r="M272" s="66"/>
      <c r="N272" s="72" t="str">
        <f t="shared" ref="N272:N296" si="29">IF(M272=0, "Included",IF(ISERROR(L272*M272), M272, L272*M272))</f>
        <v>Included</v>
      </c>
      <c r="O272" s="73">
        <f t="shared" ref="O272:O296" si="30">R272</f>
        <v>0</v>
      </c>
      <c r="P272" s="9">
        <f t="shared" ref="P272:P296" si="31">+L272*M272</f>
        <v>0</v>
      </c>
      <c r="Q272" s="10">
        <f t="shared" ref="Q272:Q296" si="32">IF(N272="Included",0,N272)</f>
        <v>0</v>
      </c>
      <c r="R272" s="17">
        <f t="shared" ref="R272:R296" si="33">IF(I272="", H272*Q272,I272*Q272)</f>
        <v>0</v>
      </c>
      <c r="S272" s="9"/>
      <c r="T272" s="69">
        <f t="shared" si="18"/>
        <v>0</v>
      </c>
      <c r="V272" s="70"/>
      <c r="AB272" s="10"/>
      <c r="AL272" s="10"/>
      <c r="AM272" s="10"/>
      <c r="AN272" s="10"/>
      <c r="AO272" s="10"/>
      <c r="AP272" s="10"/>
      <c r="AQ272" s="10"/>
      <c r="AR272" s="10"/>
      <c r="AS272" s="10"/>
      <c r="AT272" s="10"/>
      <c r="AU272" s="10"/>
      <c r="AV272" s="10"/>
      <c r="AW272" s="10"/>
      <c r="AX272" s="10"/>
      <c r="AY272" s="10"/>
    </row>
    <row r="273" spans="1:51" ht="31.2" x14ac:dyDescent="0.3">
      <c r="A273" s="62">
        <v>249</v>
      </c>
      <c r="B273" s="752">
        <v>7000024401</v>
      </c>
      <c r="C273" s="753">
        <v>10</v>
      </c>
      <c r="D273" s="752" t="s">
        <v>530</v>
      </c>
      <c r="E273" s="752">
        <v>1000063258</v>
      </c>
      <c r="F273" s="753">
        <v>84713090</v>
      </c>
      <c r="G273" s="63"/>
      <c r="H273" s="71">
        <v>0.18</v>
      </c>
      <c r="I273" s="65"/>
      <c r="J273" s="752" t="s">
        <v>357</v>
      </c>
      <c r="K273" s="753" t="s">
        <v>37</v>
      </c>
      <c r="L273" s="753">
        <v>210</v>
      </c>
      <c r="M273" s="66"/>
      <c r="N273" s="72" t="str">
        <f t="shared" si="29"/>
        <v>Included</v>
      </c>
      <c r="O273" s="73">
        <f t="shared" si="30"/>
        <v>0</v>
      </c>
      <c r="P273" s="9">
        <f t="shared" si="31"/>
        <v>0</v>
      </c>
      <c r="Q273" s="10">
        <f t="shared" si="32"/>
        <v>0</v>
      </c>
      <c r="R273" s="17">
        <f t="shared" si="33"/>
        <v>0</v>
      </c>
      <c r="S273" s="9"/>
      <c r="T273" s="69">
        <f t="shared" si="18"/>
        <v>0</v>
      </c>
      <c r="V273" s="70"/>
      <c r="AB273" s="10"/>
      <c r="AL273" s="10"/>
      <c r="AM273" s="10"/>
      <c r="AN273" s="10"/>
      <c r="AO273" s="10"/>
      <c r="AP273" s="10"/>
      <c r="AQ273" s="10"/>
      <c r="AR273" s="10"/>
      <c r="AS273" s="10"/>
      <c r="AT273" s="10"/>
      <c r="AU273" s="10"/>
      <c r="AV273" s="10"/>
      <c r="AW273" s="10"/>
      <c r="AX273" s="10"/>
      <c r="AY273" s="10"/>
    </row>
    <row r="274" spans="1:51" x14ac:dyDescent="0.3">
      <c r="A274" s="62">
        <v>250</v>
      </c>
      <c r="B274" s="752">
        <v>7000024402</v>
      </c>
      <c r="C274" s="753">
        <v>10</v>
      </c>
      <c r="D274" s="752" t="s">
        <v>531</v>
      </c>
      <c r="E274" s="752">
        <v>1000067681</v>
      </c>
      <c r="F274" s="753">
        <v>85389000</v>
      </c>
      <c r="G274" s="63"/>
      <c r="H274" s="71">
        <v>0.18</v>
      </c>
      <c r="I274" s="65"/>
      <c r="J274" s="752" t="s">
        <v>535</v>
      </c>
      <c r="K274" s="753" t="s">
        <v>37</v>
      </c>
      <c r="L274" s="753">
        <v>210</v>
      </c>
      <c r="M274" s="66"/>
      <c r="N274" s="72" t="str">
        <f t="shared" si="29"/>
        <v>Included</v>
      </c>
      <c r="O274" s="73">
        <f t="shared" si="30"/>
        <v>0</v>
      </c>
      <c r="P274" s="9">
        <f t="shared" si="31"/>
        <v>0</v>
      </c>
      <c r="Q274" s="10">
        <f t="shared" si="32"/>
        <v>0</v>
      </c>
      <c r="R274" s="17">
        <f t="shared" si="33"/>
        <v>0</v>
      </c>
      <c r="S274" s="9"/>
      <c r="T274" s="69">
        <f t="shared" si="18"/>
        <v>0</v>
      </c>
      <c r="V274" s="70"/>
      <c r="AB274" s="10"/>
      <c r="AL274" s="10"/>
      <c r="AM274" s="10"/>
      <c r="AN274" s="10"/>
      <c r="AO274" s="10"/>
      <c r="AP274" s="10"/>
      <c r="AQ274" s="10"/>
      <c r="AR274" s="10"/>
      <c r="AS274" s="10"/>
      <c r="AT274" s="10"/>
      <c r="AU274" s="10"/>
      <c r="AV274" s="10"/>
      <c r="AW274" s="10"/>
      <c r="AX274" s="10"/>
      <c r="AY274" s="10"/>
    </row>
    <row r="275" spans="1:51" x14ac:dyDescent="0.3">
      <c r="A275" s="62">
        <v>251</v>
      </c>
      <c r="B275" s="752">
        <v>7000024403</v>
      </c>
      <c r="C275" s="753">
        <v>10</v>
      </c>
      <c r="D275" s="752" t="s">
        <v>531</v>
      </c>
      <c r="E275" s="752">
        <v>1000031970</v>
      </c>
      <c r="F275" s="753">
        <v>85446020</v>
      </c>
      <c r="G275" s="63"/>
      <c r="H275" s="71">
        <v>0.18</v>
      </c>
      <c r="I275" s="65"/>
      <c r="J275" s="752" t="s">
        <v>536</v>
      </c>
      <c r="K275" s="753" t="s">
        <v>537</v>
      </c>
      <c r="L275" s="753">
        <v>30</v>
      </c>
      <c r="M275" s="66"/>
      <c r="N275" s="72" t="str">
        <f t="shared" si="29"/>
        <v>Included</v>
      </c>
      <c r="O275" s="73">
        <f t="shared" si="30"/>
        <v>0</v>
      </c>
      <c r="P275" s="9">
        <f t="shared" si="31"/>
        <v>0</v>
      </c>
      <c r="Q275" s="10">
        <f t="shared" si="32"/>
        <v>0</v>
      </c>
      <c r="R275" s="17">
        <f t="shared" si="33"/>
        <v>0</v>
      </c>
      <c r="S275" s="9"/>
      <c r="T275" s="69">
        <f t="shared" si="18"/>
        <v>0</v>
      </c>
      <c r="V275" s="70"/>
      <c r="AB275" s="10"/>
      <c r="AL275" s="10"/>
      <c r="AM275" s="10"/>
      <c r="AN275" s="10"/>
      <c r="AO275" s="10"/>
      <c r="AP275" s="10"/>
      <c r="AQ275" s="10"/>
      <c r="AR275" s="10"/>
      <c r="AS275" s="10"/>
      <c r="AT275" s="10"/>
      <c r="AU275" s="10"/>
      <c r="AV275" s="10"/>
      <c r="AW275" s="10"/>
      <c r="AX275" s="10"/>
      <c r="AY275" s="10"/>
    </row>
    <row r="276" spans="1:51" x14ac:dyDescent="0.3">
      <c r="A276" s="62">
        <v>252</v>
      </c>
      <c r="B276" s="752">
        <v>7000024404</v>
      </c>
      <c r="C276" s="753">
        <v>10</v>
      </c>
      <c r="D276" s="752" t="s">
        <v>531</v>
      </c>
      <c r="E276" s="752">
        <v>1000026312</v>
      </c>
      <c r="F276" s="753">
        <v>85389000</v>
      </c>
      <c r="G276" s="63"/>
      <c r="H276" s="71">
        <v>0.18</v>
      </c>
      <c r="I276" s="65"/>
      <c r="J276" s="752" t="s">
        <v>538</v>
      </c>
      <c r="K276" s="753" t="s">
        <v>539</v>
      </c>
      <c r="L276" s="753">
        <v>51000</v>
      </c>
      <c r="M276" s="66"/>
      <c r="N276" s="72" t="str">
        <f t="shared" si="29"/>
        <v>Included</v>
      </c>
      <c r="O276" s="73">
        <f t="shared" si="30"/>
        <v>0</v>
      </c>
      <c r="P276" s="9">
        <f t="shared" si="31"/>
        <v>0</v>
      </c>
      <c r="Q276" s="10">
        <f t="shared" si="32"/>
        <v>0</v>
      </c>
      <c r="R276" s="17">
        <f t="shared" si="33"/>
        <v>0</v>
      </c>
      <c r="S276" s="9"/>
      <c r="T276" s="69">
        <f t="shared" si="18"/>
        <v>0</v>
      </c>
      <c r="V276" s="70"/>
      <c r="AB276" s="10"/>
      <c r="AL276" s="10"/>
      <c r="AM276" s="10"/>
      <c r="AN276" s="10"/>
      <c r="AO276" s="10"/>
      <c r="AP276" s="10"/>
      <c r="AQ276" s="10"/>
      <c r="AR276" s="10"/>
      <c r="AS276" s="10"/>
      <c r="AT276" s="10"/>
      <c r="AU276" s="10"/>
      <c r="AV276" s="10"/>
      <c r="AW276" s="10"/>
      <c r="AX276" s="10"/>
      <c r="AY276" s="10"/>
    </row>
    <row r="277" spans="1:51" x14ac:dyDescent="0.3">
      <c r="A277" s="62">
        <v>253</v>
      </c>
      <c r="B277" s="752">
        <v>7000024405</v>
      </c>
      <c r="C277" s="753">
        <v>10</v>
      </c>
      <c r="D277" s="752" t="s">
        <v>531</v>
      </c>
      <c r="E277" s="752">
        <v>1000026320</v>
      </c>
      <c r="F277" s="753">
        <v>85389000</v>
      </c>
      <c r="G277" s="63"/>
      <c r="H277" s="71">
        <v>0.18</v>
      </c>
      <c r="I277" s="65"/>
      <c r="J277" s="752" t="s">
        <v>540</v>
      </c>
      <c r="K277" s="753" t="s">
        <v>539</v>
      </c>
      <c r="L277" s="753">
        <v>51000</v>
      </c>
      <c r="M277" s="66"/>
      <c r="N277" s="72" t="str">
        <f t="shared" si="29"/>
        <v>Included</v>
      </c>
      <c r="O277" s="73">
        <f t="shared" si="30"/>
        <v>0</v>
      </c>
      <c r="P277" s="9">
        <f t="shared" si="31"/>
        <v>0</v>
      </c>
      <c r="Q277" s="10">
        <f t="shared" si="32"/>
        <v>0</v>
      </c>
      <c r="R277" s="17">
        <f t="shared" si="33"/>
        <v>0</v>
      </c>
      <c r="S277" s="9"/>
      <c r="T277" s="69">
        <f t="shared" ref="T277:T296" si="34">+P277*H277</f>
        <v>0</v>
      </c>
      <c r="V277" s="70"/>
      <c r="AB277" s="10"/>
      <c r="AL277" s="10"/>
      <c r="AM277" s="10"/>
      <c r="AN277" s="10"/>
      <c r="AO277" s="10"/>
      <c r="AP277" s="10"/>
      <c r="AQ277" s="10"/>
      <c r="AR277" s="10"/>
      <c r="AS277" s="10"/>
      <c r="AT277" s="10"/>
      <c r="AU277" s="10"/>
      <c r="AV277" s="10"/>
      <c r="AW277" s="10"/>
      <c r="AX277" s="10"/>
      <c r="AY277" s="10"/>
    </row>
    <row r="278" spans="1:51" x14ac:dyDescent="0.3">
      <c r="A278" s="62">
        <v>254</v>
      </c>
      <c r="B278" s="752">
        <v>7000024406</v>
      </c>
      <c r="C278" s="753">
        <v>10</v>
      </c>
      <c r="D278" s="752" t="s">
        <v>531</v>
      </c>
      <c r="E278" s="752">
        <v>1000067703</v>
      </c>
      <c r="F278" s="753">
        <v>85176290</v>
      </c>
      <c r="G278" s="63"/>
      <c r="H278" s="71">
        <v>0.18</v>
      </c>
      <c r="I278" s="65"/>
      <c r="J278" s="752" t="s">
        <v>541</v>
      </c>
      <c r="K278" s="753" t="s">
        <v>37</v>
      </c>
      <c r="L278" s="753">
        <v>420</v>
      </c>
      <c r="M278" s="66"/>
      <c r="N278" s="72" t="str">
        <f t="shared" si="29"/>
        <v>Included</v>
      </c>
      <c r="O278" s="73">
        <f t="shared" si="30"/>
        <v>0</v>
      </c>
      <c r="P278" s="9">
        <f t="shared" si="31"/>
        <v>0</v>
      </c>
      <c r="Q278" s="10">
        <f t="shared" si="32"/>
        <v>0</v>
      </c>
      <c r="R278" s="17">
        <f t="shared" si="33"/>
        <v>0</v>
      </c>
      <c r="S278" s="9"/>
      <c r="T278" s="69">
        <f t="shared" si="34"/>
        <v>0</v>
      </c>
      <c r="V278" s="70"/>
      <c r="AB278" s="10"/>
      <c r="AL278" s="10"/>
      <c r="AM278" s="10"/>
      <c r="AN278" s="10"/>
      <c r="AO278" s="10"/>
      <c r="AP278" s="10"/>
      <c r="AQ278" s="10"/>
      <c r="AR278" s="10"/>
      <c r="AS278" s="10"/>
      <c r="AT278" s="10"/>
      <c r="AU278" s="10"/>
      <c r="AV278" s="10"/>
      <c r="AW278" s="10"/>
      <c r="AX278" s="10"/>
      <c r="AY278" s="10"/>
    </row>
    <row r="279" spans="1:51" x14ac:dyDescent="0.3">
      <c r="A279" s="62">
        <v>255</v>
      </c>
      <c r="B279" s="752">
        <v>7000024407</v>
      </c>
      <c r="C279" s="753">
        <v>10</v>
      </c>
      <c r="D279" s="752" t="s">
        <v>531</v>
      </c>
      <c r="E279" s="752">
        <v>1000022544</v>
      </c>
      <c r="F279" s="753">
        <v>85176930</v>
      </c>
      <c r="G279" s="63"/>
      <c r="H279" s="71">
        <v>0.18</v>
      </c>
      <c r="I279" s="65"/>
      <c r="J279" s="752" t="s">
        <v>542</v>
      </c>
      <c r="K279" s="753" t="s">
        <v>37</v>
      </c>
      <c r="L279" s="753">
        <v>420</v>
      </c>
      <c r="M279" s="66"/>
      <c r="N279" s="72" t="str">
        <f t="shared" si="29"/>
        <v>Included</v>
      </c>
      <c r="O279" s="73">
        <f t="shared" si="30"/>
        <v>0</v>
      </c>
      <c r="P279" s="9">
        <f t="shared" si="31"/>
        <v>0</v>
      </c>
      <c r="Q279" s="10">
        <f t="shared" si="32"/>
        <v>0</v>
      </c>
      <c r="R279" s="17">
        <f t="shared" si="33"/>
        <v>0</v>
      </c>
      <c r="S279" s="9"/>
      <c r="T279" s="69">
        <f t="shared" si="34"/>
        <v>0</v>
      </c>
      <c r="V279" s="70"/>
      <c r="AB279" s="10"/>
      <c r="AL279" s="10"/>
      <c r="AM279" s="10"/>
      <c r="AN279" s="10"/>
      <c r="AO279" s="10"/>
      <c r="AP279" s="10"/>
      <c r="AQ279" s="10"/>
      <c r="AR279" s="10"/>
      <c r="AS279" s="10"/>
      <c r="AT279" s="10"/>
      <c r="AU279" s="10"/>
      <c r="AV279" s="10"/>
      <c r="AW279" s="10"/>
      <c r="AX279" s="10"/>
      <c r="AY279" s="10"/>
    </row>
    <row r="280" spans="1:51" x14ac:dyDescent="0.3">
      <c r="A280" s="62">
        <v>256</v>
      </c>
      <c r="B280" s="752">
        <v>7000024408</v>
      </c>
      <c r="C280" s="753">
        <v>10</v>
      </c>
      <c r="D280" s="752" t="s">
        <v>531</v>
      </c>
      <c r="E280" s="752">
        <v>1000067707</v>
      </c>
      <c r="F280" s="753">
        <v>85176290</v>
      </c>
      <c r="G280" s="63"/>
      <c r="H280" s="71">
        <v>0.18</v>
      </c>
      <c r="I280" s="65"/>
      <c r="J280" s="752" t="s">
        <v>543</v>
      </c>
      <c r="K280" s="753" t="s">
        <v>37</v>
      </c>
      <c r="L280" s="753">
        <v>210</v>
      </c>
      <c r="M280" s="66"/>
      <c r="N280" s="72" t="str">
        <f t="shared" si="29"/>
        <v>Included</v>
      </c>
      <c r="O280" s="73">
        <f t="shared" si="30"/>
        <v>0</v>
      </c>
      <c r="P280" s="9">
        <f t="shared" si="31"/>
        <v>0</v>
      </c>
      <c r="Q280" s="10">
        <f t="shared" si="32"/>
        <v>0</v>
      </c>
      <c r="R280" s="17">
        <f t="shared" si="33"/>
        <v>0</v>
      </c>
      <c r="S280" s="9"/>
      <c r="T280" s="69">
        <f t="shared" si="34"/>
        <v>0</v>
      </c>
      <c r="V280" s="70"/>
      <c r="AB280" s="10"/>
      <c r="AL280" s="10"/>
      <c r="AM280" s="10"/>
      <c r="AN280" s="10"/>
      <c r="AO280" s="10"/>
      <c r="AP280" s="10"/>
      <c r="AQ280" s="10"/>
      <c r="AR280" s="10"/>
      <c r="AS280" s="10"/>
      <c r="AT280" s="10"/>
      <c r="AU280" s="10"/>
      <c r="AV280" s="10"/>
      <c r="AW280" s="10"/>
      <c r="AX280" s="10"/>
      <c r="AY280" s="10"/>
    </row>
    <row r="281" spans="1:51" x14ac:dyDescent="0.3">
      <c r="A281" s="62">
        <v>257</v>
      </c>
      <c r="B281" s="752">
        <v>7000024409</v>
      </c>
      <c r="C281" s="753">
        <v>10</v>
      </c>
      <c r="D281" s="752" t="s">
        <v>532</v>
      </c>
      <c r="E281" s="752">
        <v>1000017401</v>
      </c>
      <c r="F281" s="753">
        <v>85258030</v>
      </c>
      <c r="G281" s="63"/>
      <c r="H281" s="71">
        <v>0.18</v>
      </c>
      <c r="I281" s="65"/>
      <c r="J281" s="752" t="s">
        <v>544</v>
      </c>
      <c r="K281" s="753" t="s">
        <v>37</v>
      </c>
      <c r="L281" s="753">
        <v>840</v>
      </c>
      <c r="M281" s="66"/>
      <c r="N281" s="72" t="str">
        <f t="shared" si="29"/>
        <v>Included</v>
      </c>
      <c r="O281" s="73">
        <f t="shared" si="30"/>
        <v>0</v>
      </c>
      <c r="P281" s="9">
        <f t="shared" si="31"/>
        <v>0</v>
      </c>
      <c r="Q281" s="10">
        <f t="shared" si="32"/>
        <v>0</v>
      </c>
      <c r="R281" s="17">
        <f t="shared" si="33"/>
        <v>0</v>
      </c>
      <c r="S281" s="9"/>
      <c r="T281" s="69">
        <f t="shared" si="34"/>
        <v>0</v>
      </c>
      <c r="V281" s="70"/>
      <c r="AB281" s="10"/>
      <c r="AL281" s="10"/>
      <c r="AM281" s="10"/>
      <c r="AN281" s="10"/>
      <c r="AO281" s="10"/>
      <c r="AP281" s="10"/>
      <c r="AQ281" s="10"/>
      <c r="AR281" s="10"/>
      <c r="AS281" s="10"/>
      <c r="AT281" s="10"/>
      <c r="AU281" s="10"/>
      <c r="AV281" s="10"/>
      <c r="AW281" s="10"/>
      <c r="AX281" s="10"/>
      <c r="AY281" s="10"/>
    </row>
    <row r="282" spans="1:51" x14ac:dyDescent="0.3">
      <c r="A282" s="62">
        <v>258</v>
      </c>
      <c r="B282" s="752">
        <v>7000024410</v>
      </c>
      <c r="C282" s="753">
        <v>10</v>
      </c>
      <c r="D282" s="752" t="s">
        <v>532</v>
      </c>
      <c r="E282" s="752">
        <v>1000026367</v>
      </c>
      <c r="F282" s="753">
        <v>85389000</v>
      </c>
      <c r="G282" s="63"/>
      <c r="H282" s="71">
        <v>0.18</v>
      </c>
      <c r="I282" s="65"/>
      <c r="J282" s="752" t="s">
        <v>545</v>
      </c>
      <c r="K282" s="753" t="s">
        <v>37</v>
      </c>
      <c r="L282" s="753">
        <v>840</v>
      </c>
      <c r="M282" s="66"/>
      <c r="N282" s="72" t="str">
        <f t="shared" si="29"/>
        <v>Included</v>
      </c>
      <c r="O282" s="73">
        <f t="shared" si="30"/>
        <v>0</v>
      </c>
      <c r="P282" s="9">
        <f t="shared" si="31"/>
        <v>0</v>
      </c>
      <c r="Q282" s="10">
        <f t="shared" si="32"/>
        <v>0</v>
      </c>
      <c r="R282" s="17">
        <f t="shared" si="33"/>
        <v>0</v>
      </c>
      <c r="S282" s="9"/>
      <c r="T282" s="69">
        <f t="shared" si="34"/>
        <v>0</v>
      </c>
      <c r="V282" s="70"/>
      <c r="AB282" s="10"/>
      <c r="AL282" s="10"/>
      <c r="AM282" s="10"/>
      <c r="AN282" s="10"/>
      <c r="AO282" s="10"/>
      <c r="AP282" s="10"/>
      <c r="AQ282" s="10"/>
      <c r="AR282" s="10"/>
      <c r="AS282" s="10"/>
      <c r="AT282" s="10"/>
      <c r="AU282" s="10"/>
      <c r="AV282" s="10"/>
      <c r="AW282" s="10"/>
      <c r="AX282" s="10"/>
      <c r="AY282" s="10"/>
    </row>
    <row r="283" spans="1:51" x14ac:dyDescent="0.3">
      <c r="A283" s="62">
        <v>259</v>
      </c>
      <c r="B283" s="752">
        <v>7000024411</v>
      </c>
      <c r="C283" s="753">
        <v>10</v>
      </c>
      <c r="D283" s="752" t="s">
        <v>532</v>
      </c>
      <c r="E283" s="752">
        <v>1000026383</v>
      </c>
      <c r="F283" s="753">
        <v>85389000</v>
      </c>
      <c r="G283" s="63"/>
      <c r="H283" s="71">
        <v>0.18</v>
      </c>
      <c r="I283" s="65"/>
      <c r="J283" s="752" t="s">
        <v>546</v>
      </c>
      <c r="K283" s="753" t="s">
        <v>37</v>
      </c>
      <c r="L283" s="753">
        <v>840</v>
      </c>
      <c r="M283" s="66"/>
      <c r="N283" s="72" t="str">
        <f t="shared" si="29"/>
        <v>Included</v>
      </c>
      <c r="O283" s="73">
        <f t="shared" si="30"/>
        <v>0</v>
      </c>
      <c r="P283" s="9">
        <f t="shared" si="31"/>
        <v>0</v>
      </c>
      <c r="Q283" s="10">
        <f t="shared" si="32"/>
        <v>0</v>
      </c>
      <c r="R283" s="17">
        <f t="shared" si="33"/>
        <v>0</v>
      </c>
      <c r="S283" s="9"/>
      <c r="T283" s="69">
        <f t="shared" si="34"/>
        <v>0</v>
      </c>
      <c r="V283" s="70"/>
      <c r="AB283" s="10"/>
      <c r="AL283" s="10"/>
      <c r="AM283" s="10"/>
      <c r="AN283" s="10"/>
      <c r="AO283" s="10"/>
      <c r="AP283" s="10"/>
      <c r="AQ283" s="10"/>
      <c r="AR283" s="10"/>
      <c r="AS283" s="10"/>
      <c r="AT283" s="10"/>
      <c r="AU283" s="10"/>
      <c r="AV283" s="10"/>
      <c r="AW283" s="10"/>
      <c r="AX283" s="10"/>
      <c r="AY283" s="10"/>
    </row>
    <row r="284" spans="1:51" x14ac:dyDescent="0.3">
      <c r="A284" s="62">
        <v>260</v>
      </c>
      <c r="B284" s="752">
        <v>7000024424</v>
      </c>
      <c r="C284" s="753">
        <v>10</v>
      </c>
      <c r="D284" s="752" t="s">
        <v>532</v>
      </c>
      <c r="E284" s="752">
        <v>1000068240</v>
      </c>
      <c r="F284" s="753">
        <v>85176290</v>
      </c>
      <c r="G284" s="63"/>
      <c r="H284" s="71">
        <v>0.18</v>
      </c>
      <c r="I284" s="65"/>
      <c r="J284" s="752" t="s">
        <v>547</v>
      </c>
      <c r="K284" s="753" t="s">
        <v>37</v>
      </c>
      <c r="L284" s="753">
        <v>840</v>
      </c>
      <c r="M284" s="66"/>
      <c r="N284" s="72" t="str">
        <f t="shared" si="29"/>
        <v>Included</v>
      </c>
      <c r="O284" s="73">
        <f t="shared" si="30"/>
        <v>0</v>
      </c>
      <c r="P284" s="9">
        <f t="shared" si="31"/>
        <v>0</v>
      </c>
      <c r="Q284" s="10">
        <f t="shared" si="32"/>
        <v>0</v>
      </c>
      <c r="R284" s="17">
        <f t="shared" si="33"/>
        <v>0</v>
      </c>
      <c r="S284" s="9"/>
      <c r="T284" s="69">
        <f t="shared" si="34"/>
        <v>0</v>
      </c>
      <c r="V284" s="70"/>
      <c r="AB284" s="10"/>
      <c r="AL284" s="10"/>
      <c r="AM284" s="10"/>
      <c r="AN284" s="10"/>
      <c r="AO284" s="10"/>
      <c r="AP284" s="10"/>
      <c r="AQ284" s="10"/>
      <c r="AR284" s="10"/>
      <c r="AS284" s="10"/>
      <c r="AT284" s="10"/>
      <c r="AU284" s="10"/>
      <c r="AV284" s="10"/>
      <c r="AW284" s="10"/>
      <c r="AX284" s="10"/>
      <c r="AY284" s="10"/>
    </row>
    <row r="285" spans="1:51" x14ac:dyDescent="0.3">
      <c r="A285" s="62">
        <v>261</v>
      </c>
      <c r="B285" s="752">
        <v>7000024412</v>
      </c>
      <c r="C285" s="753">
        <v>10</v>
      </c>
      <c r="D285" s="752" t="s">
        <v>532</v>
      </c>
      <c r="E285" s="752">
        <v>1000026371</v>
      </c>
      <c r="F285" s="753">
        <v>85389000</v>
      </c>
      <c r="G285" s="63"/>
      <c r="H285" s="71">
        <v>0.18</v>
      </c>
      <c r="I285" s="65"/>
      <c r="J285" s="752" t="s">
        <v>548</v>
      </c>
      <c r="K285" s="753" t="s">
        <v>37</v>
      </c>
      <c r="L285" s="753">
        <v>840</v>
      </c>
      <c r="M285" s="66"/>
      <c r="N285" s="72" t="str">
        <f t="shared" si="29"/>
        <v>Included</v>
      </c>
      <c r="O285" s="73">
        <f t="shared" si="30"/>
        <v>0</v>
      </c>
      <c r="P285" s="9">
        <f t="shared" si="31"/>
        <v>0</v>
      </c>
      <c r="Q285" s="10">
        <f t="shared" si="32"/>
        <v>0</v>
      </c>
      <c r="R285" s="17">
        <f t="shared" si="33"/>
        <v>0</v>
      </c>
      <c r="S285" s="9"/>
      <c r="T285" s="69">
        <f t="shared" si="34"/>
        <v>0</v>
      </c>
      <c r="V285" s="70"/>
      <c r="AB285" s="10"/>
      <c r="AL285" s="10"/>
      <c r="AM285" s="10"/>
      <c r="AN285" s="10"/>
      <c r="AO285" s="10"/>
      <c r="AP285" s="10"/>
      <c r="AQ285" s="10"/>
      <c r="AR285" s="10"/>
      <c r="AS285" s="10"/>
      <c r="AT285" s="10"/>
      <c r="AU285" s="10"/>
      <c r="AV285" s="10"/>
      <c r="AW285" s="10"/>
      <c r="AX285" s="10"/>
      <c r="AY285" s="10"/>
    </row>
    <row r="286" spans="1:51" x14ac:dyDescent="0.3">
      <c r="A286" s="62">
        <v>262</v>
      </c>
      <c r="B286" s="752">
        <v>7000024413</v>
      </c>
      <c r="C286" s="753">
        <v>10</v>
      </c>
      <c r="D286" s="752" t="s">
        <v>532</v>
      </c>
      <c r="E286" s="752">
        <v>1000026369</v>
      </c>
      <c r="F286" s="753">
        <v>85389000</v>
      </c>
      <c r="G286" s="63"/>
      <c r="H286" s="71">
        <v>0.18</v>
      </c>
      <c r="I286" s="65"/>
      <c r="J286" s="752" t="s">
        <v>549</v>
      </c>
      <c r="K286" s="753" t="s">
        <v>37</v>
      </c>
      <c r="L286" s="753">
        <v>210</v>
      </c>
      <c r="M286" s="66"/>
      <c r="N286" s="72" t="str">
        <f t="shared" si="29"/>
        <v>Included</v>
      </c>
      <c r="O286" s="73">
        <f t="shared" si="30"/>
        <v>0</v>
      </c>
      <c r="P286" s="9">
        <f t="shared" si="31"/>
        <v>0</v>
      </c>
      <c r="Q286" s="10">
        <f t="shared" si="32"/>
        <v>0</v>
      </c>
      <c r="R286" s="17">
        <f t="shared" si="33"/>
        <v>0</v>
      </c>
      <c r="S286" s="9"/>
      <c r="T286" s="69">
        <f t="shared" si="34"/>
        <v>0</v>
      </c>
      <c r="V286" s="70"/>
      <c r="AB286" s="10"/>
      <c r="AL286" s="10"/>
      <c r="AM286" s="10"/>
      <c r="AN286" s="10"/>
      <c r="AO286" s="10"/>
      <c r="AP286" s="10"/>
      <c r="AQ286" s="10"/>
      <c r="AR286" s="10"/>
      <c r="AS286" s="10"/>
      <c r="AT286" s="10"/>
      <c r="AU286" s="10"/>
      <c r="AV286" s="10"/>
      <c r="AW286" s="10"/>
      <c r="AX286" s="10"/>
      <c r="AY286" s="10"/>
    </row>
    <row r="287" spans="1:51" x14ac:dyDescent="0.3">
      <c r="A287" s="62">
        <v>263</v>
      </c>
      <c r="B287" s="752">
        <v>7000024414</v>
      </c>
      <c r="C287" s="753">
        <v>10</v>
      </c>
      <c r="D287" s="752" t="s">
        <v>532</v>
      </c>
      <c r="E287" s="752">
        <v>1000026420</v>
      </c>
      <c r="F287" s="753">
        <v>85389000</v>
      </c>
      <c r="G287" s="63"/>
      <c r="H287" s="71">
        <v>0.18</v>
      </c>
      <c r="I287" s="65"/>
      <c r="J287" s="752" t="s">
        <v>550</v>
      </c>
      <c r="K287" s="753" t="s">
        <v>37</v>
      </c>
      <c r="L287" s="753">
        <v>840</v>
      </c>
      <c r="M287" s="66"/>
      <c r="N287" s="72" t="str">
        <f t="shared" si="29"/>
        <v>Included</v>
      </c>
      <c r="O287" s="73">
        <f t="shared" si="30"/>
        <v>0</v>
      </c>
      <c r="P287" s="9">
        <f t="shared" si="31"/>
        <v>0</v>
      </c>
      <c r="Q287" s="10">
        <f t="shared" si="32"/>
        <v>0</v>
      </c>
      <c r="R287" s="17">
        <f t="shared" si="33"/>
        <v>0</v>
      </c>
      <c r="S287" s="9"/>
      <c r="T287" s="69">
        <f t="shared" si="34"/>
        <v>0</v>
      </c>
      <c r="V287" s="70"/>
      <c r="AB287" s="10"/>
      <c r="AL287" s="10"/>
      <c r="AM287" s="10"/>
      <c r="AN287" s="10"/>
      <c r="AO287" s="10"/>
      <c r="AP287" s="10"/>
      <c r="AQ287" s="10"/>
      <c r="AR287" s="10"/>
      <c r="AS287" s="10"/>
      <c r="AT287" s="10"/>
      <c r="AU287" s="10"/>
      <c r="AV287" s="10"/>
      <c r="AW287" s="10"/>
      <c r="AX287" s="10"/>
      <c r="AY287" s="10"/>
    </row>
    <row r="288" spans="1:51" x14ac:dyDescent="0.3">
      <c r="A288" s="62">
        <v>264</v>
      </c>
      <c r="B288" s="752">
        <v>7000024415</v>
      </c>
      <c r="C288" s="753">
        <v>10</v>
      </c>
      <c r="D288" s="752" t="s">
        <v>532</v>
      </c>
      <c r="E288" s="752">
        <v>1000063035</v>
      </c>
      <c r="F288" s="753">
        <v>85389000</v>
      </c>
      <c r="G288" s="63"/>
      <c r="H288" s="71">
        <v>0.18</v>
      </c>
      <c r="I288" s="65"/>
      <c r="J288" s="752" t="s">
        <v>394</v>
      </c>
      <c r="K288" s="753" t="s">
        <v>37</v>
      </c>
      <c r="L288" s="753">
        <v>210</v>
      </c>
      <c r="M288" s="66"/>
      <c r="N288" s="72" t="str">
        <f t="shared" si="29"/>
        <v>Included</v>
      </c>
      <c r="O288" s="73">
        <f t="shared" si="30"/>
        <v>0</v>
      </c>
      <c r="P288" s="9">
        <f t="shared" si="31"/>
        <v>0</v>
      </c>
      <c r="Q288" s="10">
        <f t="shared" si="32"/>
        <v>0</v>
      </c>
      <c r="R288" s="17">
        <f t="shared" si="33"/>
        <v>0</v>
      </c>
      <c r="S288" s="9"/>
      <c r="T288" s="69">
        <f t="shared" si="34"/>
        <v>0</v>
      </c>
      <c r="V288" s="70"/>
      <c r="AB288" s="10"/>
      <c r="AL288" s="10"/>
      <c r="AM288" s="10"/>
      <c r="AN288" s="10"/>
      <c r="AO288" s="10"/>
      <c r="AP288" s="10"/>
      <c r="AQ288" s="10"/>
      <c r="AR288" s="10"/>
      <c r="AS288" s="10"/>
      <c r="AT288" s="10"/>
      <c r="AU288" s="10"/>
      <c r="AV288" s="10"/>
      <c r="AW288" s="10"/>
      <c r="AX288" s="10"/>
      <c r="AY288" s="10"/>
    </row>
    <row r="289" spans="1:51" x14ac:dyDescent="0.3">
      <c r="A289" s="62">
        <v>265</v>
      </c>
      <c r="B289" s="752">
        <v>7000024416</v>
      </c>
      <c r="C289" s="753">
        <v>10</v>
      </c>
      <c r="D289" s="752" t="s">
        <v>532</v>
      </c>
      <c r="E289" s="752">
        <v>1000063259</v>
      </c>
      <c r="F289" s="753">
        <v>84713090</v>
      </c>
      <c r="G289" s="63"/>
      <c r="H289" s="71">
        <v>0.18</v>
      </c>
      <c r="I289" s="65"/>
      <c r="J289" s="752" t="s">
        <v>354</v>
      </c>
      <c r="K289" s="753" t="s">
        <v>37</v>
      </c>
      <c r="L289" s="753">
        <v>210</v>
      </c>
      <c r="M289" s="66"/>
      <c r="N289" s="72" t="str">
        <f t="shared" si="29"/>
        <v>Included</v>
      </c>
      <c r="O289" s="73">
        <f t="shared" si="30"/>
        <v>0</v>
      </c>
      <c r="P289" s="9">
        <f t="shared" si="31"/>
        <v>0</v>
      </c>
      <c r="Q289" s="10">
        <f t="shared" si="32"/>
        <v>0</v>
      </c>
      <c r="R289" s="17">
        <f t="shared" si="33"/>
        <v>0</v>
      </c>
      <c r="S289" s="9"/>
      <c r="T289" s="69">
        <f t="shared" si="34"/>
        <v>0</v>
      </c>
      <c r="V289" s="70"/>
      <c r="AB289" s="10"/>
      <c r="AL289" s="10"/>
      <c r="AM289" s="10"/>
      <c r="AN289" s="10"/>
      <c r="AO289" s="10"/>
      <c r="AP289" s="10"/>
      <c r="AQ289" s="10"/>
      <c r="AR289" s="10"/>
      <c r="AS289" s="10"/>
      <c r="AT289" s="10"/>
      <c r="AU289" s="10"/>
      <c r="AV289" s="10"/>
      <c r="AW289" s="10"/>
      <c r="AX289" s="10"/>
      <c r="AY289" s="10"/>
    </row>
    <row r="290" spans="1:51" x14ac:dyDescent="0.3">
      <c r="A290" s="62">
        <v>266</v>
      </c>
      <c r="B290" s="752">
        <v>7000024417</v>
      </c>
      <c r="C290" s="753">
        <v>10</v>
      </c>
      <c r="D290" s="752" t="s">
        <v>532</v>
      </c>
      <c r="E290" s="752">
        <v>1000063257</v>
      </c>
      <c r="F290" s="753">
        <v>84713090</v>
      </c>
      <c r="G290" s="63"/>
      <c r="H290" s="71">
        <v>0.18</v>
      </c>
      <c r="I290" s="65"/>
      <c r="J290" s="752" t="s">
        <v>356</v>
      </c>
      <c r="K290" s="753" t="s">
        <v>37</v>
      </c>
      <c r="L290" s="753">
        <v>210</v>
      </c>
      <c r="M290" s="66"/>
      <c r="N290" s="72" t="str">
        <f t="shared" si="29"/>
        <v>Included</v>
      </c>
      <c r="O290" s="73">
        <f t="shared" si="30"/>
        <v>0</v>
      </c>
      <c r="P290" s="9">
        <f t="shared" si="31"/>
        <v>0</v>
      </c>
      <c r="Q290" s="10">
        <f t="shared" si="32"/>
        <v>0</v>
      </c>
      <c r="R290" s="17">
        <f t="shared" si="33"/>
        <v>0</v>
      </c>
      <c r="S290" s="9"/>
      <c r="T290" s="69">
        <f t="shared" si="34"/>
        <v>0</v>
      </c>
      <c r="V290" s="70"/>
      <c r="AB290" s="10"/>
      <c r="AL290" s="10"/>
      <c r="AM290" s="10"/>
      <c r="AN290" s="10"/>
      <c r="AO290" s="10"/>
      <c r="AP290" s="10"/>
      <c r="AQ290" s="10"/>
      <c r="AR290" s="10"/>
      <c r="AS290" s="10"/>
      <c r="AT290" s="10"/>
      <c r="AU290" s="10"/>
      <c r="AV290" s="10"/>
      <c r="AW290" s="10"/>
      <c r="AX290" s="10"/>
      <c r="AY290" s="10"/>
    </row>
    <row r="291" spans="1:51" x14ac:dyDescent="0.3">
      <c r="A291" s="62">
        <v>267</v>
      </c>
      <c r="B291" s="752">
        <v>7000024418</v>
      </c>
      <c r="C291" s="753">
        <v>10</v>
      </c>
      <c r="D291" s="752" t="s">
        <v>532</v>
      </c>
      <c r="E291" s="752">
        <v>3000001310</v>
      </c>
      <c r="F291" s="753">
        <v>85044010</v>
      </c>
      <c r="G291" s="63"/>
      <c r="H291" s="71">
        <v>0.18</v>
      </c>
      <c r="I291" s="65"/>
      <c r="J291" s="752" t="s">
        <v>551</v>
      </c>
      <c r="K291" s="753" t="s">
        <v>37</v>
      </c>
      <c r="L291" s="753">
        <v>210</v>
      </c>
      <c r="M291" s="66"/>
      <c r="N291" s="72" t="str">
        <f t="shared" si="29"/>
        <v>Included</v>
      </c>
      <c r="O291" s="73">
        <f t="shared" si="30"/>
        <v>0</v>
      </c>
      <c r="P291" s="9">
        <f t="shared" si="31"/>
        <v>0</v>
      </c>
      <c r="Q291" s="10">
        <f t="shared" si="32"/>
        <v>0</v>
      </c>
      <c r="R291" s="17">
        <f t="shared" si="33"/>
        <v>0</v>
      </c>
      <c r="S291" s="9"/>
      <c r="T291" s="69">
        <f t="shared" si="34"/>
        <v>0</v>
      </c>
      <c r="V291" s="70"/>
      <c r="AB291" s="10"/>
      <c r="AL291" s="10"/>
      <c r="AM291" s="10"/>
      <c r="AN291" s="10"/>
      <c r="AO291" s="10"/>
      <c r="AP291" s="10"/>
      <c r="AQ291" s="10"/>
      <c r="AR291" s="10"/>
      <c r="AS291" s="10"/>
      <c r="AT291" s="10"/>
      <c r="AU291" s="10"/>
      <c r="AV291" s="10"/>
      <c r="AW291" s="10"/>
      <c r="AX291" s="10"/>
      <c r="AY291" s="10"/>
    </row>
    <row r="292" spans="1:51" x14ac:dyDescent="0.3">
      <c r="A292" s="62">
        <v>268</v>
      </c>
      <c r="B292" s="752">
        <v>7000024419</v>
      </c>
      <c r="C292" s="753">
        <v>10</v>
      </c>
      <c r="D292" s="752" t="s">
        <v>532</v>
      </c>
      <c r="E292" s="752">
        <v>1000031965</v>
      </c>
      <c r="F292" s="753">
        <v>85446020</v>
      </c>
      <c r="G292" s="63"/>
      <c r="H292" s="71">
        <v>0.18</v>
      </c>
      <c r="I292" s="65"/>
      <c r="J292" s="752" t="s">
        <v>552</v>
      </c>
      <c r="K292" s="753" t="s">
        <v>537</v>
      </c>
      <c r="L292" s="753">
        <v>63</v>
      </c>
      <c r="M292" s="66"/>
      <c r="N292" s="72" t="str">
        <f t="shared" si="29"/>
        <v>Included</v>
      </c>
      <c r="O292" s="73">
        <f t="shared" si="30"/>
        <v>0</v>
      </c>
      <c r="P292" s="9">
        <f t="shared" si="31"/>
        <v>0</v>
      </c>
      <c r="Q292" s="10">
        <f t="shared" si="32"/>
        <v>0</v>
      </c>
      <c r="R292" s="17">
        <f t="shared" si="33"/>
        <v>0</v>
      </c>
      <c r="S292" s="9"/>
      <c r="T292" s="69">
        <f t="shared" si="34"/>
        <v>0</v>
      </c>
      <c r="V292" s="70"/>
      <c r="AB292" s="10"/>
      <c r="AL292" s="10"/>
      <c r="AM292" s="10"/>
      <c r="AN292" s="10"/>
      <c r="AO292" s="10"/>
      <c r="AP292" s="10"/>
      <c r="AQ292" s="10"/>
      <c r="AR292" s="10"/>
      <c r="AS292" s="10"/>
      <c r="AT292" s="10"/>
      <c r="AU292" s="10"/>
      <c r="AV292" s="10"/>
      <c r="AW292" s="10"/>
      <c r="AX292" s="10"/>
      <c r="AY292" s="10"/>
    </row>
    <row r="293" spans="1:51" x14ac:dyDescent="0.3">
      <c r="A293" s="62">
        <v>269</v>
      </c>
      <c r="B293" s="752">
        <v>7000024420</v>
      </c>
      <c r="C293" s="753">
        <v>10</v>
      </c>
      <c r="D293" s="752" t="s">
        <v>532</v>
      </c>
      <c r="E293" s="752">
        <v>1000026311</v>
      </c>
      <c r="F293" s="753">
        <v>85389000</v>
      </c>
      <c r="G293" s="63"/>
      <c r="H293" s="71">
        <v>0.18</v>
      </c>
      <c r="I293" s="65"/>
      <c r="J293" s="752" t="s">
        <v>553</v>
      </c>
      <c r="K293" s="753" t="s">
        <v>539</v>
      </c>
      <c r="L293" s="753">
        <v>51000</v>
      </c>
      <c r="M293" s="66"/>
      <c r="N293" s="72" t="str">
        <f t="shared" si="29"/>
        <v>Included</v>
      </c>
      <c r="O293" s="73">
        <f t="shared" si="30"/>
        <v>0</v>
      </c>
      <c r="P293" s="9">
        <f t="shared" si="31"/>
        <v>0</v>
      </c>
      <c r="Q293" s="10">
        <f t="shared" si="32"/>
        <v>0</v>
      </c>
      <c r="R293" s="17">
        <f t="shared" si="33"/>
        <v>0</v>
      </c>
      <c r="S293" s="9"/>
      <c r="T293" s="69">
        <f t="shared" si="34"/>
        <v>0</v>
      </c>
      <c r="V293" s="70"/>
      <c r="AB293" s="10"/>
      <c r="AL293" s="10"/>
      <c r="AM293" s="10"/>
      <c r="AN293" s="10"/>
      <c r="AO293" s="10"/>
      <c r="AP293" s="10"/>
      <c r="AQ293" s="10"/>
      <c r="AR293" s="10"/>
      <c r="AS293" s="10"/>
      <c r="AT293" s="10"/>
      <c r="AU293" s="10"/>
      <c r="AV293" s="10"/>
      <c r="AW293" s="10"/>
      <c r="AX293" s="10"/>
      <c r="AY293" s="10"/>
    </row>
    <row r="294" spans="1:51" x14ac:dyDescent="0.3">
      <c r="A294" s="62">
        <v>270</v>
      </c>
      <c r="B294" s="752">
        <v>7000024421</v>
      </c>
      <c r="C294" s="753">
        <v>10</v>
      </c>
      <c r="D294" s="752" t="s">
        <v>532</v>
      </c>
      <c r="E294" s="752">
        <v>1000054375</v>
      </c>
      <c r="F294" s="753">
        <v>85287390</v>
      </c>
      <c r="G294" s="63"/>
      <c r="H294" s="71">
        <v>0.18</v>
      </c>
      <c r="I294" s="65"/>
      <c r="J294" s="752" t="s">
        <v>554</v>
      </c>
      <c r="K294" s="753" t="s">
        <v>539</v>
      </c>
      <c r="L294" s="753">
        <v>126000</v>
      </c>
      <c r="M294" s="66"/>
      <c r="N294" s="72" t="str">
        <f t="shared" si="29"/>
        <v>Included</v>
      </c>
      <c r="O294" s="73">
        <f t="shared" si="30"/>
        <v>0</v>
      </c>
      <c r="P294" s="9">
        <f t="shared" si="31"/>
        <v>0</v>
      </c>
      <c r="Q294" s="10">
        <f t="shared" si="32"/>
        <v>0</v>
      </c>
      <c r="R294" s="17">
        <f t="shared" si="33"/>
        <v>0</v>
      </c>
      <c r="S294" s="9"/>
      <c r="T294" s="69">
        <f t="shared" si="34"/>
        <v>0</v>
      </c>
      <c r="V294" s="70"/>
      <c r="AB294" s="10"/>
      <c r="AL294" s="10"/>
      <c r="AM294" s="10"/>
      <c r="AN294" s="10"/>
      <c r="AO294" s="10"/>
      <c r="AP294" s="10"/>
      <c r="AQ294" s="10"/>
      <c r="AR294" s="10"/>
      <c r="AS294" s="10"/>
      <c r="AT294" s="10"/>
      <c r="AU294" s="10"/>
      <c r="AV294" s="10"/>
      <c r="AW294" s="10"/>
      <c r="AX294" s="10"/>
      <c r="AY294" s="10"/>
    </row>
    <row r="295" spans="1:51" x14ac:dyDescent="0.3">
      <c r="A295" s="62">
        <v>271</v>
      </c>
      <c r="B295" s="752">
        <v>7000024423</v>
      </c>
      <c r="C295" s="753">
        <v>10</v>
      </c>
      <c r="D295" s="752" t="s">
        <v>532</v>
      </c>
      <c r="E295" s="752">
        <v>1000067689</v>
      </c>
      <c r="F295" s="753">
        <v>73043911</v>
      </c>
      <c r="G295" s="63"/>
      <c r="H295" s="71">
        <v>0.18</v>
      </c>
      <c r="I295" s="65"/>
      <c r="J295" s="752" t="s">
        <v>555</v>
      </c>
      <c r="K295" s="753" t="s">
        <v>537</v>
      </c>
      <c r="L295" s="753">
        <v>36</v>
      </c>
      <c r="M295" s="66"/>
      <c r="N295" s="72" t="str">
        <f t="shared" si="29"/>
        <v>Included</v>
      </c>
      <c r="O295" s="73">
        <f t="shared" si="30"/>
        <v>0</v>
      </c>
      <c r="P295" s="9">
        <f t="shared" si="31"/>
        <v>0</v>
      </c>
      <c r="Q295" s="10">
        <f t="shared" si="32"/>
        <v>0</v>
      </c>
      <c r="R295" s="17">
        <f t="shared" si="33"/>
        <v>0</v>
      </c>
      <c r="S295" s="9"/>
      <c r="T295" s="69">
        <f t="shared" si="34"/>
        <v>0</v>
      </c>
      <c r="V295" s="70"/>
      <c r="AB295" s="10"/>
      <c r="AL295" s="10"/>
      <c r="AM295" s="10"/>
      <c r="AN295" s="10"/>
      <c r="AO295" s="10"/>
      <c r="AP295" s="10"/>
      <c r="AQ295" s="10"/>
      <c r="AR295" s="10"/>
      <c r="AS295" s="10"/>
      <c r="AT295" s="10"/>
      <c r="AU295" s="10"/>
      <c r="AV295" s="10"/>
      <c r="AW295" s="10"/>
      <c r="AX295" s="10"/>
      <c r="AY295" s="10"/>
    </row>
    <row r="296" spans="1:51" x14ac:dyDescent="0.3">
      <c r="A296" s="62">
        <v>272</v>
      </c>
      <c r="B296" s="752">
        <v>7000024422</v>
      </c>
      <c r="C296" s="753">
        <v>10</v>
      </c>
      <c r="D296" s="752" t="s">
        <v>533</v>
      </c>
      <c r="E296" s="752">
        <v>1000026373</v>
      </c>
      <c r="F296" s="753">
        <v>85389000</v>
      </c>
      <c r="G296" s="63"/>
      <c r="H296" s="71">
        <v>0.18</v>
      </c>
      <c r="I296" s="65"/>
      <c r="J296" s="752" t="s">
        <v>359</v>
      </c>
      <c r="K296" s="753" t="s">
        <v>37</v>
      </c>
      <c r="L296" s="753">
        <v>210</v>
      </c>
      <c r="M296" s="66"/>
      <c r="N296" s="72" t="str">
        <f t="shared" si="29"/>
        <v>Included</v>
      </c>
      <c r="O296" s="73">
        <f t="shared" si="30"/>
        <v>0</v>
      </c>
      <c r="P296" s="9">
        <f t="shared" si="31"/>
        <v>0</v>
      </c>
      <c r="Q296" s="10">
        <f t="shared" si="32"/>
        <v>0</v>
      </c>
      <c r="R296" s="17">
        <f t="shared" si="33"/>
        <v>0</v>
      </c>
      <c r="S296" s="9"/>
      <c r="T296" s="69">
        <f t="shared" si="34"/>
        <v>0</v>
      </c>
      <c r="V296" s="70"/>
      <c r="AB296" s="10"/>
      <c r="AL296" s="10"/>
      <c r="AM296" s="10"/>
      <c r="AN296" s="10"/>
      <c r="AO296" s="10"/>
      <c r="AP296" s="10"/>
      <c r="AQ296" s="10"/>
      <c r="AR296" s="10"/>
      <c r="AS296" s="10"/>
      <c r="AT296" s="10"/>
      <c r="AU296" s="10"/>
      <c r="AV296" s="10"/>
      <c r="AW296" s="10"/>
      <c r="AX296" s="10"/>
      <c r="AY296" s="10"/>
    </row>
    <row r="297" spans="1:51" ht="21" customHeight="1" x14ac:dyDescent="0.3">
      <c r="A297" s="884"/>
      <c r="B297" s="884"/>
      <c r="C297" s="884"/>
      <c r="D297" s="884"/>
      <c r="E297" s="884"/>
      <c r="F297" s="884"/>
      <c r="G297" s="884"/>
      <c r="H297" s="884"/>
      <c r="I297" s="884"/>
      <c r="J297" s="884"/>
      <c r="K297" s="884"/>
      <c r="L297" s="884"/>
      <c r="M297" s="884"/>
      <c r="N297" s="884"/>
      <c r="O297" s="884"/>
      <c r="P297" s="9"/>
      <c r="Q297" s="9"/>
      <c r="R297" s="9"/>
      <c r="S297" s="9"/>
      <c r="T297" s="69"/>
      <c r="V297" s="70"/>
      <c r="AB297" s="10"/>
      <c r="AL297" s="10"/>
      <c r="AM297" s="10"/>
      <c r="AN297" s="10"/>
      <c r="AO297" s="10"/>
      <c r="AP297" s="10"/>
      <c r="AQ297" s="10"/>
      <c r="AR297" s="10"/>
      <c r="AS297" s="10"/>
      <c r="AT297" s="10"/>
      <c r="AU297" s="10"/>
      <c r="AV297" s="10"/>
      <c r="AW297" s="10"/>
      <c r="AX297" s="10"/>
      <c r="AY297" s="10"/>
    </row>
    <row r="298" spans="1:51" ht="14.4" customHeight="1" x14ac:dyDescent="0.3">
      <c r="A298" s="74"/>
      <c r="B298" s="75"/>
      <c r="C298" s="75"/>
      <c r="D298" s="75"/>
      <c r="E298" s="75"/>
      <c r="F298" s="75"/>
      <c r="G298" s="75"/>
      <c r="H298" s="885" t="s">
        <v>42</v>
      </c>
      <c r="I298" s="885"/>
      <c r="J298" s="885"/>
      <c r="K298" s="885"/>
      <c r="L298" s="885"/>
      <c r="M298" s="886"/>
      <c r="N298" s="76">
        <f>SUM(N20:N297)</f>
        <v>0</v>
      </c>
      <c r="O298" s="77"/>
      <c r="P298" s="7">
        <f>SUM(P20:P296)</f>
        <v>0</v>
      </c>
      <c r="S298" s="7"/>
      <c r="T298" s="7">
        <f>SUM(T20:T296)</f>
        <v>0</v>
      </c>
      <c r="Z298" s="17"/>
      <c r="AA298" s="17"/>
      <c r="AC298" s="17"/>
      <c r="AD298" s="17"/>
      <c r="AF298" s="11"/>
      <c r="AL298" s="10"/>
      <c r="AM298" s="10"/>
      <c r="AN298" s="10"/>
      <c r="AO298" s="10"/>
      <c r="AP298" s="10"/>
      <c r="AQ298" s="10"/>
      <c r="AR298" s="10"/>
      <c r="AS298" s="10"/>
      <c r="AT298" s="10"/>
      <c r="AU298" s="10"/>
      <c r="AV298" s="10"/>
      <c r="AW298" s="10"/>
      <c r="AX298" s="10"/>
      <c r="AY298" s="10"/>
    </row>
    <row r="299" spans="1:51" x14ac:dyDescent="0.3">
      <c r="A299" s="78"/>
      <c r="B299" s="79"/>
      <c r="C299" s="79"/>
      <c r="D299" s="79"/>
      <c r="E299" s="79"/>
      <c r="F299" s="79"/>
      <c r="G299" s="79"/>
      <c r="H299" s="887" t="s">
        <v>43</v>
      </c>
      <c r="I299" s="887"/>
      <c r="J299" s="887"/>
      <c r="K299" s="887"/>
      <c r="L299" s="887"/>
      <c r="M299" s="888"/>
      <c r="N299" s="80">
        <v>0</v>
      </c>
      <c r="O299" s="81"/>
      <c r="Z299" s="11"/>
      <c r="AA299" s="17"/>
      <c r="AC299" s="11"/>
      <c r="AD299" s="17"/>
      <c r="AL299" s="10"/>
      <c r="AM299" s="10"/>
      <c r="AN299" s="10"/>
      <c r="AO299" s="10"/>
      <c r="AP299" s="10"/>
      <c r="AQ299" s="10"/>
      <c r="AR299" s="10"/>
      <c r="AS299" s="10"/>
      <c r="AT299" s="10"/>
      <c r="AU299" s="10"/>
      <c r="AV299" s="10"/>
      <c r="AW299" s="10"/>
      <c r="AX299" s="10"/>
      <c r="AY299" s="10"/>
    </row>
    <row r="300" spans="1:51" ht="15" customHeight="1" thickBot="1" x14ac:dyDescent="0.35">
      <c r="A300" s="82"/>
      <c r="B300" s="83"/>
      <c r="C300" s="83"/>
      <c r="D300" s="83"/>
      <c r="E300" s="83"/>
      <c r="F300" s="83"/>
      <c r="G300" s="83"/>
      <c r="H300" s="889" t="s">
        <v>44</v>
      </c>
      <c r="I300" s="890"/>
      <c r="J300" s="890"/>
      <c r="K300" s="890"/>
      <c r="L300" s="890"/>
      <c r="M300" s="891"/>
      <c r="N300" s="84">
        <f>N299+N298</f>
        <v>0</v>
      </c>
      <c r="O300" s="85"/>
      <c r="Z300" s="11"/>
      <c r="AA300" s="86"/>
      <c r="AB300" s="87"/>
      <c r="AC300" s="87"/>
      <c r="AD300" s="86"/>
      <c r="AF300" s="88"/>
      <c r="AL300" s="10"/>
      <c r="AM300" s="10"/>
      <c r="AN300" s="10"/>
      <c r="AO300" s="10"/>
      <c r="AP300" s="10"/>
      <c r="AQ300" s="10"/>
      <c r="AR300" s="10"/>
      <c r="AS300" s="10"/>
      <c r="AT300" s="10"/>
      <c r="AU300" s="10"/>
      <c r="AV300" s="10"/>
      <c r="AW300" s="10"/>
      <c r="AX300" s="10"/>
      <c r="AY300" s="10"/>
    </row>
    <row r="301" spans="1:51" ht="15" customHeight="1" x14ac:dyDescent="0.3">
      <c r="A301" s="89"/>
      <c r="B301" s="89"/>
      <c r="C301" s="89"/>
      <c r="D301" s="89"/>
      <c r="E301" s="89"/>
      <c r="F301" s="89"/>
      <c r="G301" s="89"/>
      <c r="H301" s="889" t="s">
        <v>45</v>
      </c>
      <c r="I301" s="890"/>
      <c r="J301" s="890"/>
      <c r="K301" s="890"/>
      <c r="L301" s="890"/>
      <c r="M301" s="891"/>
      <c r="N301" s="84">
        <f>SUM(O20:O296)</f>
        <v>0</v>
      </c>
      <c r="O301" s="85"/>
      <c r="Z301" s="11"/>
      <c r="AA301" s="86"/>
      <c r="AB301" s="87"/>
      <c r="AC301" s="87"/>
      <c r="AD301" s="86"/>
      <c r="AF301" s="88"/>
      <c r="AL301" s="10"/>
      <c r="AM301" s="10"/>
      <c r="AN301" s="10"/>
      <c r="AO301" s="10"/>
      <c r="AP301" s="10"/>
      <c r="AQ301" s="10"/>
      <c r="AR301" s="10"/>
      <c r="AS301" s="10"/>
      <c r="AT301" s="10"/>
      <c r="AU301" s="10"/>
      <c r="AV301" s="10"/>
      <c r="AW301" s="10"/>
      <c r="AX301" s="10"/>
      <c r="AY301" s="10"/>
    </row>
    <row r="302" spans="1:51" x14ac:dyDescent="0.3">
      <c r="A302" s="892"/>
      <c r="B302" s="892"/>
      <c r="C302" s="892"/>
      <c r="D302" s="892"/>
      <c r="E302" s="892"/>
      <c r="F302" s="892"/>
      <c r="G302" s="892"/>
      <c r="H302" s="892"/>
      <c r="I302" s="892"/>
      <c r="J302" s="892"/>
      <c r="K302" s="892"/>
      <c r="L302" s="892"/>
      <c r="M302" s="892"/>
      <c r="N302" s="892"/>
      <c r="O302" s="892"/>
      <c r="Z302" s="88"/>
      <c r="AA302" s="17"/>
      <c r="AC302" s="88"/>
      <c r="AD302" s="17"/>
      <c r="AL302" s="10"/>
      <c r="AM302" s="10"/>
      <c r="AN302" s="10"/>
      <c r="AO302" s="10"/>
      <c r="AP302" s="10"/>
      <c r="AQ302" s="10"/>
      <c r="AR302" s="10"/>
      <c r="AS302" s="10"/>
      <c r="AT302" s="10"/>
      <c r="AU302" s="10"/>
      <c r="AV302" s="10"/>
      <c r="AW302" s="10"/>
      <c r="AX302" s="10"/>
      <c r="AY302" s="10"/>
    </row>
    <row r="303" spans="1:51" ht="14.4" customHeight="1" x14ac:dyDescent="0.3">
      <c r="A303" s="90" t="s">
        <v>46</v>
      </c>
      <c r="B303" s="893" t="s">
        <v>47</v>
      </c>
      <c r="C303" s="893"/>
      <c r="D303" s="893"/>
      <c r="E303" s="893"/>
      <c r="F303" s="893"/>
      <c r="G303" s="893"/>
      <c r="H303" s="893"/>
      <c r="I303" s="893"/>
      <c r="J303" s="893"/>
      <c r="K303" s="893"/>
      <c r="L303" s="893"/>
      <c r="M303" s="893"/>
      <c r="N303" s="893"/>
      <c r="O303" s="893"/>
      <c r="AL303" s="10"/>
      <c r="AM303" s="10"/>
      <c r="AN303" s="10"/>
      <c r="AO303" s="10"/>
      <c r="AP303" s="10"/>
      <c r="AQ303" s="10"/>
      <c r="AR303" s="10"/>
      <c r="AS303" s="10"/>
      <c r="AT303" s="10"/>
      <c r="AU303" s="10"/>
      <c r="AV303" s="10"/>
      <c r="AW303" s="10"/>
      <c r="AX303" s="10"/>
      <c r="AY303" s="10"/>
    </row>
    <row r="304" spans="1:51" ht="14.4" customHeight="1" x14ac:dyDescent="0.3">
      <c r="A304" s="88" t="s">
        <v>48</v>
      </c>
      <c r="B304" s="893" t="s">
        <v>49</v>
      </c>
      <c r="C304" s="893"/>
      <c r="D304" s="893"/>
      <c r="E304" s="893"/>
      <c r="F304" s="893"/>
      <c r="G304" s="893"/>
      <c r="H304" s="893"/>
      <c r="I304" s="893"/>
      <c r="J304" s="893"/>
      <c r="K304" s="893"/>
      <c r="L304" s="893"/>
      <c r="M304" s="893"/>
      <c r="N304" s="893"/>
      <c r="O304" s="893"/>
      <c r="AL304" s="10"/>
      <c r="AM304" s="10"/>
      <c r="AN304" s="10"/>
      <c r="AO304" s="10"/>
      <c r="AP304" s="10"/>
      <c r="AQ304" s="10"/>
      <c r="AR304" s="10"/>
      <c r="AS304" s="10"/>
      <c r="AT304" s="10"/>
      <c r="AU304" s="10"/>
      <c r="AV304" s="10"/>
      <c r="AW304" s="10"/>
      <c r="AX304" s="10"/>
      <c r="AY304" s="10"/>
    </row>
    <row r="305" spans="1:51" x14ac:dyDescent="0.3">
      <c r="A305" s="88"/>
      <c r="B305" s="88"/>
      <c r="C305" s="88"/>
      <c r="D305" s="88"/>
      <c r="E305" s="88"/>
      <c r="F305" s="893"/>
      <c r="G305" s="893"/>
      <c r="H305" s="893"/>
      <c r="I305" s="893"/>
      <c r="J305" s="893"/>
      <c r="K305" s="893"/>
      <c r="L305" s="893"/>
      <c r="M305" s="893"/>
      <c r="N305" s="893"/>
      <c r="O305" s="893"/>
      <c r="AL305" s="10"/>
      <c r="AM305" s="10"/>
      <c r="AN305" s="10"/>
      <c r="AO305" s="10"/>
      <c r="AP305" s="10"/>
      <c r="AQ305" s="10"/>
      <c r="AR305" s="10"/>
      <c r="AS305" s="10"/>
      <c r="AT305" s="10"/>
      <c r="AU305" s="10"/>
      <c r="AV305" s="10"/>
      <c r="AW305" s="10"/>
      <c r="AX305" s="10"/>
      <c r="AY305" s="10"/>
    </row>
    <row r="306" spans="1:51" ht="31.2" x14ac:dyDescent="0.3">
      <c r="A306" s="91" t="s">
        <v>50</v>
      </c>
      <c r="B306" s="92" t="str">
        <f>'Names of Bidder'!C32&amp;"-"&amp; 'Names of Bidder'!D32&amp;"-" &amp;'Names of Bidder'!E32</f>
        <v>--</v>
      </c>
      <c r="C306" s="91"/>
      <c r="D306" s="91"/>
      <c r="E306" s="91"/>
      <c r="F306" s="10"/>
      <c r="G306" s="91"/>
      <c r="H306" s="91"/>
      <c r="I306" s="93"/>
      <c r="K306" s="94"/>
      <c r="L306" s="95"/>
      <c r="AL306" s="10"/>
      <c r="AM306" s="10"/>
      <c r="AN306" s="10"/>
      <c r="AO306" s="10"/>
      <c r="AP306" s="10"/>
      <c r="AQ306" s="10"/>
      <c r="AR306" s="10"/>
      <c r="AS306" s="10"/>
      <c r="AT306" s="10"/>
      <c r="AU306" s="10"/>
      <c r="AV306" s="10"/>
      <c r="AW306" s="10"/>
      <c r="AX306" s="10"/>
      <c r="AY306" s="10"/>
    </row>
    <row r="307" spans="1:51" ht="37.799999999999997" customHeight="1" x14ac:dyDescent="0.3">
      <c r="A307" s="91" t="s">
        <v>51</v>
      </c>
      <c r="B307" s="47" t="str">
        <f>IF('Names of Bidder'!C33=0, "", 'Names of Bidder'!C33)</f>
        <v/>
      </c>
      <c r="C307" s="91"/>
      <c r="D307" s="91"/>
      <c r="E307" s="91"/>
      <c r="F307" s="10"/>
      <c r="G307" s="91"/>
      <c r="H307" s="91"/>
      <c r="I307" s="93"/>
      <c r="L307" s="95" t="s">
        <v>52</v>
      </c>
      <c r="M307" s="47" t="str">
        <f>IF('Names of Bidder'!C25=0, "", 'Names of Bidder'!C25)</f>
        <v/>
      </c>
      <c r="AL307" s="10"/>
      <c r="AM307" s="10"/>
      <c r="AN307" s="10"/>
      <c r="AO307" s="10"/>
      <c r="AP307" s="10"/>
      <c r="AQ307" s="10"/>
      <c r="AR307" s="10"/>
      <c r="AS307" s="10"/>
      <c r="AT307" s="10"/>
      <c r="AU307" s="10"/>
      <c r="AV307" s="10"/>
      <c r="AW307" s="10"/>
      <c r="AX307" s="10"/>
      <c r="AY307" s="10"/>
    </row>
    <row r="308" spans="1:51" ht="28.8" customHeight="1" x14ac:dyDescent="0.3">
      <c r="A308" s="8"/>
      <c r="B308" s="8"/>
      <c r="C308" s="8"/>
      <c r="D308" s="8"/>
      <c r="E308" s="8"/>
      <c r="F308" s="8"/>
      <c r="G308" s="8"/>
      <c r="H308" s="8"/>
      <c r="I308" s="96"/>
      <c r="J308" s="9"/>
      <c r="K308" s="8"/>
      <c r="L308" s="95" t="s">
        <v>53</v>
      </c>
      <c r="M308" s="47" t="str">
        <f>IF('Names of Bidder'!C26=0, "", 'Names of Bidder'!C26)</f>
        <v/>
      </c>
      <c r="N308" s="9"/>
      <c r="AL308" s="10"/>
      <c r="AM308" s="10"/>
      <c r="AN308" s="10"/>
      <c r="AO308" s="10"/>
      <c r="AP308" s="10"/>
      <c r="AQ308" s="10"/>
      <c r="AR308" s="10"/>
      <c r="AS308" s="10"/>
      <c r="AT308" s="10"/>
      <c r="AU308" s="10"/>
      <c r="AV308" s="10"/>
      <c r="AW308" s="10"/>
      <c r="AX308" s="10"/>
      <c r="AY308" s="10"/>
    </row>
    <row r="309" spans="1:51" x14ac:dyDescent="0.3">
      <c r="A309" s="97"/>
      <c r="B309" s="97"/>
      <c r="C309" s="97"/>
      <c r="D309" s="97"/>
      <c r="E309" s="97"/>
      <c r="F309" s="97"/>
      <c r="G309" s="97"/>
      <c r="H309" s="97"/>
      <c r="I309" s="98"/>
      <c r="J309" s="70"/>
      <c r="K309" s="97"/>
      <c r="L309" s="95"/>
      <c r="M309" s="99"/>
      <c r="N309" s="70"/>
      <c r="O309" s="33"/>
      <c r="AL309" s="10"/>
      <c r="AM309" s="10"/>
      <c r="AN309" s="10"/>
      <c r="AO309" s="10"/>
      <c r="AP309" s="10"/>
      <c r="AQ309" s="10"/>
      <c r="AR309" s="10"/>
      <c r="AS309" s="10"/>
      <c r="AT309" s="10"/>
      <c r="AU309" s="10"/>
      <c r="AV309" s="10"/>
      <c r="AW309" s="10"/>
      <c r="AX309" s="10"/>
      <c r="AY309" s="10"/>
    </row>
    <row r="310" spans="1:51" x14ac:dyDescent="0.3">
      <c r="A310" s="97"/>
      <c r="B310" s="97"/>
      <c r="C310" s="97"/>
      <c r="D310" s="97"/>
      <c r="E310" s="97"/>
      <c r="F310" s="97"/>
      <c r="G310" s="97"/>
      <c r="H310" s="97"/>
      <c r="I310" s="98"/>
      <c r="J310" s="70"/>
      <c r="K310" s="97"/>
      <c r="L310" s="97"/>
      <c r="M310" s="70"/>
      <c r="N310" s="70"/>
      <c r="O310" s="33"/>
      <c r="AL310" s="10"/>
      <c r="AM310" s="10"/>
      <c r="AN310" s="10"/>
      <c r="AO310" s="10"/>
      <c r="AP310" s="10"/>
      <c r="AQ310" s="10"/>
      <c r="AR310" s="10"/>
      <c r="AS310" s="10"/>
      <c r="AT310" s="10"/>
      <c r="AU310" s="10"/>
      <c r="AV310" s="10"/>
      <c r="AW310" s="10"/>
      <c r="AX310" s="10"/>
      <c r="AY310" s="10"/>
    </row>
    <row r="311" spans="1:51" x14ac:dyDescent="0.3">
      <c r="A311" s="97"/>
      <c r="B311" s="97"/>
      <c r="C311" s="97"/>
      <c r="D311" s="97"/>
      <c r="E311" s="97"/>
      <c r="F311" s="97"/>
      <c r="G311" s="97"/>
      <c r="H311" s="97"/>
      <c r="I311" s="98"/>
      <c r="J311" s="70"/>
      <c r="K311" s="97"/>
      <c r="L311" s="97"/>
      <c r="M311" s="70"/>
      <c r="N311" s="70"/>
      <c r="O311" s="33"/>
      <c r="AL311" s="10"/>
      <c r="AM311" s="10"/>
      <c r="AN311" s="10"/>
      <c r="AO311" s="10"/>
      <c r="AP311" s="10"/>
      <c r="AQ311" s="10"/>
      <c r="AR311" s="10"/>
      <c r="AS311" s="10"/>
      <c r="AT311" s="10"/>
      <c r="AU311" s="10"/>
      <c r="AV311" s="10"/>
      <c r="AW311" s="10"/>
      <c r="AX311" s="10"/>
      <c r="AY311" s="10"/>
    </row>
    <row r="312" spans="1:51" x14ac:dyDescent="0.3">
      <c r="A312" s="97"/>
      <c r="B312" s="97"/>
      <c r="C312" s="97"/>
      <c r="D312" s="97"/>
      <c r="E312" s="97"/>
      <c r="F312" s="97"/>
      <c r="G312" s="97"/>
      <c r="H312" s="97"/>
      <c r="I312" s="98"/>
      <c r="J312" s="70"/>
      <c r="K312" s="97"/>
      <c r="L312" s="97"/>
      <c r="M312" s="70"/>
      <c r="N312" s="70"/>
      <c r="O312" s="33"/>
      <c r="AL312" s="10"/>
      <c r="AM312" s="10"/>
      <c r="AN312" s="10"/>
      <c r="AO312" s="10"/>
      <c r="AP312" s="10"/>
      <c r="AQ312" s="10"/>
      <c r="AR312" s="10"/>
      <c r="AS312" s="10"/>
      <c r="AT312" s="10"/>
      <c r="AU312" s="10"/>
      <c r="AV312" s="10"/>
      <c r="AW312" s="10"/>
      <c r="AX312" s="10"/>
      <c r="AY312" s="10"/>
    </row>
    <row r="313" spans="1:51" x14ac:dyDescent="0.3">
      <c r="A313" s="97"/>
      <c r="B313" s="97"/>
      <c r="C313" s="97"/>
      <c r="D313" s="97"/>
      <c r="E313" s="97"/>
      <c r="F313" s="97"/>
      <c r="G313" s="97"/>
      <c r="H313" s="97"/>
      <c r="I313" s="98"/>
      <c r="J313" s="70"/>
      <c r="K313" s="97"/>
      <c r="L313" s="97"/>
      <c r="M313" s="70"/>
      <c r="N313" s="70"/>
      <c r="O313" s="33"/>
      <c r="AL313" s="10"/>
      <c r="AM313" s="10"/>
      <c r="AN313" s="10"/>
      <c r="AO313" s="10"/>
      <c r="AP313" s="10"/>
      <c r="AQ313" s="10"/>
      <c r="AR313" s="10"/>
      <c r="AS313" s="10"/>
      <c r="AT313" s="10"/>
      <c r="AU313" s="10"/>
      <c r="AV313" s="10"/>
      <c r="AW313" s="10"/>
      <c r="AX313" s="10"/>
      <c r="AY313" s="10"/>
    </row>
    <row r="314" spans="1:51" x14ac:dyDescent="0.3">
      <c r="A314" s="97"/>
      <c r="B314" s="97"/>
      <c r="C314" s="97"/>
      <c r="D314" s="97"/>
      <c r="E314" s="97"/>
      <c r="F314" s="97"/>
      <c r="G314" s="97"/>
      <c r="H314" s="97"/>
      <c r="I314" s="98"/>
      <c r="J314" s="70"/>
      <c r="K314" s="97"/>
      <c r="L314" s="97"/>
      <c r="M314" s="70"/>
      <c r="N314" s="70"/>
      <c r="O314" s="33"/>
      <c r="AL314" s="10"/>
      <c r="AM314" s="10"/>
      <c r="AN314" s="10"/>
      <c r="AO314" s="10"/>
      <c r="AP314" s="10"/>
      <c r="AQ314" s="10"/>
      <c r="AR314" s="10"/>
      <c r="AS314" s="10"/>
      <c r="AT314" s="10"/>
      <c r="AU314" s="10"/>
      <c r="AV314" s="10"/>
      <c r="AW314" s="10"/>
      <c r="AX314" s="10"/>
      <c r="AY314" s="10"/>
    </row>
    <row r="315" spans="1:51" x14ac:dyDescent="0.3">
      <c r="A315" s="97"/>
      <c r="B315" s="97"/>
      <c r="C315" s="97"/>
      <c r="D315" s="97"/>
      <c r="E315" s="97"/>
      <c r="F315" s="97"/>
      <c r="G315" s="97"/>
      <c r="H315" s="97"/>
      <c r="I315" s="98"/>
      <c r="J315" s="70"/>
      <c r="K315" s="97"/>
      <c r="L315" s="97"/>
      <c r="M315" s="70"/>
      <c r="N315" s="70"/>
      <c r="O315" s="33"/>
      <c r="AL315" s="10"/>
      <c r="AM315" s="10"/>
      <c r="AN315" s="10"/>
      <c r="AO315" s="10"/>
      <c r="AP315" s="10"/>
      <c r="AQ315" s="10"/>
      <c r="AR315" s="10"/>
      <c r="AS315" s="10"/>
      <c r="AT315" s="10"/>
      <c r="AU315" s="10"/>
      <c r="AV315" s="10"/>
      <c r="AW315" s="10"/>
      <c r="AX315" s="10"/>
      <c r="AY315" s="10"/>
    </row>
    <row r="316" spans="1:51" x14ac:dyDescent="0.3">
      <c r="A316" s="97"/>
      <c r="B316" s="97"/>
      <c r="C316" s="97"/>
      <c r="D316" s="97"/>
      <c r="E316" s="97"/>
      <c r="F316" s="97"/>
      <c r="G316" s="97"/>
      <c r="H316" s="97"/>
      <c r="I316" s="98"/>
      <c r="J316" s="70"/>
      <c r="K316" s="97"/>
      <c r="L316" s="97"/>
      <c r="M316" s="70"/>
      <c r="N316" s="70"/>
      <c r="O316" s="33"/>
      <c r="P316" s="10"/>
      <c r="Q316" s="10"/>
      <c r="R316" s="10"/>
      <c r="S316" s="10"/>
      <c r="T316" s="10"/>
      <c r="U316" s="10"/>
      <c r="V316" s="10"/>
      <c r="W316" s="10"/>
      <c r="X316" s="10"/>
      <c r="Y316" s="10"/>
      <c r="AB316" s="10"/>
      <c r="AL316" s="10"/>
      <c r="AM316" s="10"/>
      <c r="AN316" s="10"/>
      <c r="AO316" s="10"/>
      <c r="AP316" s="10"/>
      <c r="AQ316" s="10"/>
      <c r="AR316" s="10"/>
      <c r="AS316" s="10"/>
      <c r="AT316" s="10"/>
      <c r="AU316" s="10"/>
      <c r="AV316" s="10"/>
      <c r="AW316" s="10"/>
      <c r="AX316" s="10"/>
      <c r="AY316" s="10"/>
    </row>
    <row r="317" spans="1:51" x14ac:dyDescent="0.3">
      <c r="A317" s="97"/>
      <c r="B317" s="97"/>
      <c r="C317" s="97"/>
      <c r="D317" s="97"/>
      <c r="E317" s="97"/>
      <c r="F317" s="97"/>
      <c r="G317" s="97"/>
      <c r="H317" s="97"/>
      <c r="I317" s="98"/>
      <c r="J317" s="70"/>
      <c r="K317" s="97"/>
      <c r="L317" s="97"/>
      <c r="M317" s="70"/>
      <c r="N317" s="70"/>
      <c r="O317" s="33"/>
      <c r="P317" s="10"/>
      <c r="Q317" s="10"/>
      <c r="R317" s="10"/>
      <c r="S317" s="10"/>
      <c r="T317" s="10"/>
      <c r="U317" s="10"/>
      <c r="V317" s="10"/>
      <c r="W317" s="10"/>
      <c r="X317" s="10"/>
      <c r="Y317" s="10"/>
      <c r="AB317" s="10"/>
      <c r="AL317" s="10"/>
      <c r="AM317" s="10"/>
      <c r="AN317" s="10"/>
      <c r="AO317" s="10"/>
      <c r="AP317" s="10"/>
      <c r="AQ317" s="10"/>
      <c r="AR317" s="10"/>
      <c r="AS317" s="10"/>
      <c r="AT317" s="10"/>
      <c r="AU317" s="10"/>
      <c r="AV317" s="10"/>
      <c r="AW317" s="10"/>
      <c r="AX317" s="10"/>
      <c r="AY317" s="10"/>
    </row>
    <row r="318" spans="1:51" x14ac:dyDescent="0.3">
      <c r="A318" s="97"/>
      <c r="B318" s="97"/>
      <c r="C318" s="97"/>
      <c r="D318" s="97"/>
      <c r="E318" s="97"/>
      <c r="F318" s="97"/>
      <c r="G318" s="97"/>
      <c r="H318" s="97"/>
      <c r="I318" s="98"/>
      <c r="J318" s="70"/>
      <c r="K318" s="97"/>
      <c r="L318" s="97"/>
      <c r="M318" s="70"/>
      <c r="N318" s="70"/>
      <c r="O318" s="33"/>
      <c r="P318" s="10"/>
      <c r="Q318" s="10"/>
      <c r="R318" s="10"/>
      <c r="S318" s="10"/>
      <c r="T318" s="10"/>
      <c r="U318" s="10"/>
      <c r="V318" s="10"/>
      <c r="W318" s="10"/>
      <c r="X318" s="10"/>
      <c r="Y318" s="10"/>
      <c r="AB318" s="10"/>
      <c r="AL318" s="10"/>
      <c r="AM318" s="10"/>
      <c r="AN318" s="10"/>
      <c r="AO318" s="10"/>
      <c r="AP318" s="10"/>
      <c r="AQ318" s="10"/>
      <c r="AR318" s="10"/>
      <c r="AS318" s="10"/>
      <c r="AT318" s="10"/>
      <c r="AU318" s="10"/>
      <c r="AV318" s="10"/>
      <c r="AW318" s="10"/>
      <c r="AX318" s="10"/>
      <c r="AY318" s="10"/>
    </row>
    <row r="319" spans="1:51" x14ac:dyDescent="0.3">
      <c r="A319" s="97"/>
      <c r="B319" s="97"/>
      <c r="C319" s="97"/>
      <c r="D319" s="97"/>
      <c r="E319" s="97"/>
      <c r="F319" s="97"/>
      <c r="G319" s="97"/>
      <c r="H319" s="97"/>
      <c r="I319" s="98"/>
      <c r="J319" s="70"/>
      <c r="K319" s="97"/>
      <c r="L319" s="97"/>
      <c r="M319" s="70"/>
      <c r="N319" s="70"/>
      <c r="O319" s="33"/>
      <c r="P319" s="10"/>
      <c r="Q319" s="10"/>
      <c r="R319" s="10"/>
      <c r="S319" s="10"/>
      <c r="T319" s="10"/>
      <c r="U319" s="10"/>
      <c r="V319" s="10"/>
      <c r="W319" s="10"/>
      <c r="X319" s="10"/>
      <c r="Y319" s="10"/>
      <c r="AB319" s="10"/>
      <c r="AL319" s="10"/>
      <c r="AM319" s="10"/>
      <c r="AN319" s="10"/>
      <c r="AO319" s="10"/>
      <c r="AP319" s="10"/>
      <c r="AQ319" s="10"/>
      <c r="AR319" s="10"/>
      <c r="AS319" s="10"/>
      <c r="AT319" s="10"/>
      <c r="AU319" s="10"/>
      <c r="AV319" s="10"/>
      <c r="AW319" s="10"/>
      <c r="AX319" s="10"/>
      <c r="AY319" s="10"/>
    </row>
    <row r="320" spans="1:51" x14ac:dyDescent="0.3">
      <c r="A320" s="97"/>
      <c r="B320" s="97"/>
      <c r="C320" s="97"/>
      <c r="D320" s="97"/>
      <c r="E320" s="97"/>
      <c r="F320" s="97"/>
      <c r="G320" s="97"/>
      <c r="H320" s="97"/>
      <c r="I320" s="98"/>
      <c r="J320" s="70"/>
      <c r="K320" s="97"/>
      <c r="L320" s="97"/>
      <c r="M320" s="70"/>
      <c r="N320" s="70"/>
      <c r="O320" s="33"/>
      <c r="P320" s="10"/>
      <c r="Q320" s="10"/>
      <c r="R320" s="10"/>
      <c r="S320" s="10"/>
      <c r="T320" s="10"/>
      <c r="U320" s="10"/>
      <c r="V320" s="10"/>
      <c r="W320" s="10"/>
      <c r="X320" s="10"/>
      <c r="Y320" s="10"/>
      <c r="AB320" s="10"/>
      <c r="AL320" s="10"/>
      <c r="AM320" s="10"/>
      <c r="AN320" s="10"/>
      <c r="AO320" s="10"/>
      <c r="AP320" s="10"/>
      <c r="AQ320" s="10"/>
      <c r="AR320" s="10"/>
      <c r="AS320" s="10"/>
      <c r="AT320" s="10"/>
      <c r="AU320" s="10"/>
      <c r="AV320" s="10"/>
      <c r="AW320" s="10"/>
      <c r="AX320" s="10"/>
      <c r="AY320" s="10"/>
    </row>
    <row r="321" spans="1:51" x14ac:dyDescent="0.3">
      <c r="A321" s="97"/>
      <c r="B321" s="97"/>
      <c r="C321" s="97"/>
      <c r="D321" s="97"/>
      <c r="E321" s="97"/>
      <c r="F321" s="97"/>
      <c r="G321" s="97"/>
      <c r="H321" s="97"/>
      <c r="I321" s="98"/>
      <c r="J321" s="70"/>
      <c r="K321" s="97"/>
      <c r="L321" s="97"/>
      <c r="M321" s="70"/>
      <c r="N321" s="70"/>
      <c r="O321" s="33"/>
      <c r="P321" s="10"/>
      <c r="Q321" s="10"/>
      <c r="R321" s="10"/>
      <c r="S321" s="10"/>
      <c r="T321" s="10"/>
      <c r="U321" s="10"/>
      <c r="V321" s="10"/>
      <c r="W321" s="10"/>
      <c r="X321" s="10"/>
      <c r="Y321" s="10"/>
      <c r="AB321" s="10"/>
      <c r="AL321" s="10"/>
      <c r="AM321" s="10"/>
      <c r="AN321" s="10"/>
      <c r="AO321" s="10"/>
      <c r="AP321" s="10"/>
      <c r="AQ321" s="10"/>
      <c r="AR321" s="10"/>
      <c r="AS321" s="10"/>
      <c r="AT321" s="10"/>
      <c r="AU321" s="10"/>
      <c r="AV321" s="10"/>
      <c r="AW321" s="10"/>
      <c r="AX321" s="10"/>
      <c r="AY321" s="10"/>
    </row>
    <row r="322" spans="1:51" x14ac:dyDescent="0.3">
      <c r="A322" s="97"/>
      <c r="B322" s="97"/>
      <c r="C322" s="97"/>
      <c r="D322" s="97"/>
      <c r="E322" s="97"/>
      <c r="F322" s="97"/>
      <c r="G322" s="97"/>
      <c r="H322" s="97"/>
      <c r="I322" s="98"/>
      <c r="J322" s="70"/>
      <c r="K322" s="97"/>
      <c r="L322" s="97"/>
      <c r="M322" s="70"/>
      <c r="N322" s="70"/>
      <c r="O322" s="33"/>
      <c r="P322" s="10"/>
      <c r="Q322" s="10"/>
      <c r="R322" s="10"/>
      <c r="S322" s="10"/>
      <c r="T322" s="10"/>
      <c r="U322" s="10"/>
      <c r="V322" s="10"/>
      <c r="W322" s="10"/>
      <c r="X322" s="10"/>
      <c r="Y322" s="10"/>
      <c r="AB322" s="10"/>
      <c r="AL322" s="10"/>
      <c r="AM322" s="10"/>
      <c r="AN322" s="10"/>
      <c r="AO322" s="10"/>
      <c r="AP322" s="10"/>
      <c r="AQ322" s="10"/>
      <c r="AR322" s="10"/>
      <c r="AS322" s="10"/>
      <c r="AT322" s="10"/>
      <c r="AU322" s="10"/>
      <c r="AV322" s="10"/>
      <c r="AW322" s="10"/>
      <c r="AX322" s="10"/>
      <c r="AY322" s="10"/>
    </row>
    <row r="323" spans="1:51" x14ac:dyDescent="0.3">
      <c r="A323" s="97"/>
      <c r="B323" s="97"/>
      <c r="C323" s="97"/>
      <c r="D323" s="97"/>
      <c r="E323" s="97"/>
      <c r="F323" s="97"/>
      <c r="G323" s="97"/>
      <c r="H323" s="97"/>
      <c r="I323" s="98"/>
      <c r="J323" s="70"/>
      <c r="K323" s="97"/>
      <c r="L323" s="97"/>
      <c r="M323" s="70"/>
      <c r="N323" s="70"/>
      <c r="O323" s="33"/>
      <c r="P323" s="10"/>
      <c r="Q323" s="10"/>
      <c r="R323" s="10"/>
      <c r="S323" s="10"/>
      <c r="T323" s="10"/>
      <c r="U323" s="10"/>
      <c r="V323" s="10"/>
      <c r="W323" s="10"/>
      <c r="X323" s="10"/>
      <c r="Y323" s="10"/>
      <c r="AB323" s="10"/>
      <c r="AL323" s="10"/>
      <c r="AM323" s="10"/>
      <c r="AN323" s="10"/>
      <c r="AO323" s="10"/>
      <c r="AP323" s="10"/>
      <c r="AQ323" s="10"/>
      <c r="AR323" s="10"/>
      <c r="AS323" s="10"/>
      <c r="AT323" s="10"/>
      <c r="AU323" s="10"/>
      <c r="AV323" s="10"/>
      <c r="AW323" s="10"/>
      <c r="AX323" s="10"/>
      <c r="AY323" s="10"/>
    </row>
    <row r="324" spans="1:51" x14ac:dyDescent="0.3">
      <c r="A324" s="97"/>
      <c r="B324" s="97"/>
      <c r="C324" s="97"/>
      <c r="D324" s="97"/>
      <c r="E324" s="97"/>
      <c r="F324" s="97"/>
      <c r="G324" s="97"/>
      <c r="H324" s="97"/>
      <c r="I324" s="98"/>
      <c r="J324" s="70"/>
      <c r="K324" s="97"/>
      <c r="L324" s="97"/>
      <c r="M324" s="70"/>
      <c r="N324" s="70"/>
      <c r="O324" s="33"/>
      <c r="P324" s="10"/>
      <c r="Q324" s="10"/>
      <c r="R324" s="10"/>
      <c r="S324" s="10"/>
      <c r="T324" s="10"/>
      <c r="U324" s="10"/>
      <c r="V324" s="10"/>
      <c r="W324" s="10"/>
      <c r="X324" s="10"/>
      <c r="Y324" s="10"/>
      <c r="AB324" s="10"/>
      <c r="AL324" s="10"/>
      <c r="AM324" s="10"/>
      <c r="AN324" s="10"/>
      <c r="AO324" s="10"/>
      <c r="AP324" s="10"/>
      <c r="AQ324" s="10"/>
      <c r="AR324" s="10"/>
      <c r="AS324" s="10"/>
      <c r="AT324" s="10"/>
      <c r="AU324" s="10"/>
      <c r="AV324" s="10"/>
      <c r="AW324" s="10"/>
      <c r="AX324" s="10"/>
      <c r="AY324" s="10"/>
    </row>
    <row r="325" spans="1:51" x14ac:dyDescent="0.3">
      <c r="A325" s="97"/>
      <c r="B325" s="97"/>
      <c r="C325" s="97"/>
      <c r="D325" s="97"/>
      <c r="E325" s="97"/>
      <c r="F325" s="97"/>
      <c r="G325" s="97"/>
      <c r="H325" s="97"/>
      <c r="I325" s="98"/>
      <c r="J325" s="70"/>
      <c r="K325" s="97"/>
      <c r="L325" s="97"/>
      <c r="M325" s="70"/>
      <c r="N325" s="70"/>
      <c r="O325" s="33"/>
      <c r="P325" s="10"/>
      <c r="Q325" s="10"/>
      <c r="R325" s="10"/>
      <c r="S325" s="10"/>
      <c r="T325" s="10"/>
      <c r="U325" s="10"/>
      <c r="V325" s="10"/>
      <c r="W325" s="10"/>
      <c r="X325" s="10"/>
      <c r="Y325" s="10"/>
      <c r="AB325" s="10"/>
      <c r="AL325" s="10"/>
      <c r="AM325" s="10"/>
      <c r="AN325" s="10"/>
      <c r="AO325" s="10"/>
      <c r="AP325" s="10"/>
      <c r="AQ325" s="10"/>
      <c r="AR325" s="10"/>
      <c r="AS325" s="10"/>
      <c r="AT325" s="10"/>
      <c r="AU325" s="10"/>
      <c r="AV325" s="10"/>
      <c r="AW325" s="10"/>
      <c r="AX325" s="10"/>
      <c r="AY325" s="10"/>
    </row>
    <row r="326" spans="1:51" x14ac:dyDescent="0.3">
      <c r="A326" s="97"/>
      <c r="B326" s="97"/>
      <c r="C326" s="97"/>
      <c r="D326" s="97"/>
      <c r="E326" s="97"/>
      <c r="F326" s="97"/>
      <c r="G326" s="97"/>
      <c r="H326" s="97"/>
      <c r="I326" s="98"/>
      <c r="J326" s="70"/>
      <c r="K326" s="97"/>
      <c r="L326" s="97"/>
      <c r="M326" s="70"/>
      <c r="N326" s="70"/>
      <c r="O326" s="33"/>
      <c r="P326" s="10"/>
      <c r="Q326" s="10"/>
      <c r="R326" s="10"/>
      <c r="S326" s="10"/>
      <c r="T326" s="10"/>
      <c r="U326" s="10"/>
      <c r="V326" s="10"/>
      <c r="W326" s="10"/>
      <c r="X326" s="10"/>
      <c r="Y326" s="10"/>
      <c r="AB326" s="10"/>
      <c r="AL326" s="10"/>
      <c r="AM326" s="10"/>
      <c r="AN326" s="10"/>
      <c r="AO326" s="10"/>
      <c r="AP326" s="10"/>
      <c r="AQ326" s="10"/>
      <c r="AR326" s="10"/>
      <c r="AS326" s="10"/>
      <c r="AT326" s="10"/>
      <c r="AU326" s="10"/>
      <c r="AV326" s="10"/>
      <c r="AW326" s="10"/>
      <c r="AX326" s="10"/>
      <c r="AY326" s="10"/>
    </row>
    <row r="327" spans="1:51" x14ac:dyDescent="0.3">
      <c r="A327" s="97"/>
      <c r="B327" s="97"/>
      <c r="C327" s="97"/>
      <c r="D327" s="97"/>
      <c r="E327" s="97"/>
      <c r="F327" s="97"/>
      <c r="G327" s="97"/>
      <c r="H327" s="97"/>
      <c r="I327" s="98"/>
      <c r="J327" s="70"/>
      <c r="K327" s="97"/>
      <c r="L327" s="97"/>
      <c r="M327" s="70"/>
      <c r="N327" s="70"/>
      <c r="O327" s="33"/>
      <c r="P327" s="10"/>
      <c r="Q327" s="10"/>
      <c r="R327" s="10"/>
      <c r="S327" s="10"/>
      <c r="T327" s="10"/>
      <c r="U327" s="10"/>
      <c r="V327" s="10"/>
      <c r="W327" s="10"/>
      <c r="X327" s="10"/>
      <c r="Y327" s="10"/>
      <c r="AB327" s="10"/>
      <c r="AL327" s="10"/>
      <c r="AM327" s="10"/>
      <c r="AN327" s="10"/>
      <c r="AO327" s="10"/>
      <c r="AP327" s="10"/>
      <c r="AQ327" s="10"/>
      <c r="AR327" s="10"/>
      <c r="AS327" s="10"/>
      <c r="AT327" s="10"/>
      <c r="AU327" s="10"/>
      <c r="AV327" s="10"/>
      <c r="AW327" s="10"/>
      <c r="AX327" s="10"/>
      <c r="AY327" s="10"/>
    </row>
    <row r="328" spans="1:51" x14ac:dyDescent="0.3">
      <c r="A328" s="97"/>
      <c r="B328" s="97"/>
      <c r="C328" s="97"/>
      <c r="D328" s="97"/>
      <c r="E328" s="97"/>
      <c r="F328" s="97"/>
      <c r="G328" s="97"/>
      <c r="H328" s="97"/>
      <c r="I328" s="98"/>
      <c r="J328" s="70"/>
      <c r="K328" s="97"/>
      <c r="L328" s="97"/>
      <c r="M328" s="70"/>
      <c r="N328" s="70"/>
      <c r="O328" s="33"/>
      <c r="P328" s="10"/>
      <c r="Q328" s="10"/>
      <c r="R328" s="10"/>
      <c r="S328" s="10"/>
      <c r="T328" s="10"/>
      <c r="U328" s="10"/>
      <c r="V328" s="10"/>
      <c r="W328" s="10"/>
      <c r="X328" s="10"/>
      <c r="Y328" s="10"/>
      <c r="AB328" s="10"/>
      <c r="AL328" s="10"/>
      <c r="AM328" s="10"/>
      <c r="AN328" s="10"/>
      <c r="AO328" s="10"/>
      <c r="AP328" s="10"/>
      <c r="AQ328" s="10"/>
      <c r="AR328" s="10"/>
      <c r="AS328" s="10"/>
      <c r="AT328" s="10"/>
      <c r="AU328" s="10"/>
      <c r="AV328" s="10"/>
      <c r="AW328" s="10"/>
      <c r="AX328" s="10"/>
      <c r="AY328" s="10"/>
    </row>
    <row r="329" spans="1:51" x14ac:dyDescent="0.3">
      <c r="A329" s="97"/>
      <c r="B329" s="97"/>
      <c r="C329" s="97"/>
      <c r="D329" s="97"/>
      <c r="E329" s="97"/>
      <c r="F329" s="97"/>
      <c r="G329" s="97"/>
      <c r="H329" s="97"/>
      <c r="I329" s="98"/>
      <c r="J329" s="70"/>
      <c r="K329" s="97"/>
      <c r="L329" s="97"/>
      <c r="M329" s="70"/>
      <c r="N329" s="70"/>
      <c r="O329" s="33"/>
      <c r="P329" s="10"/>
      <c r="Q329" s="10"/>
      <c r="R329" s="10"/>
      <c r="S329" s="10"/>
      <c r="T329" s="10"/>
      <c r="U329" s="10"/>
      <c r="V329" s="10"/>
      <c r="W329" s="10"/>
      <c r="X329" s="10"/>
      <c r="Y329" s="10"/>
      <c r="AB329" s="10"/>
      <c r="AL329" s="10"/>
      <c r="AM329" s="10"/>
      <c r="AN329" s="10"/>
      <c r="AO329" s="10"/>
      <c r="AP329" s="10"/>
      <c r="AQ329" s="10"/>
      <c r="AR329" s="10"/>
      <c r="AS329" s="10"/>
      <c r="AT329" s="10"/>
      <c r="AU329" s="10"/>
      <c r="AV329" s="10"/>
      <c r="AW329" s="10"/>
      <c r="AX329" s="10"/>
      <c r="AY329" s="10"/>
    </row>
    <row r="330" spans="1:51" x14ac:dyDescent="0.3">
      <c r="A330" s="97"/>
      <c r="B330" s="97"/>
      <c r="C330" s="97"/>
      <c r="D330" s="97"/>
      <c r="E330" s="97"/>
      <c r="F330" s="97"/>
      <c r="G330" s="97"/>
      <c r="H330" s="97"/>
      <c r="I330" s="98"/>
      <c r="J330" s="70"/>
      <c r="K330" s="97"/>
      <c r="L330" s="97"/>
      <c r="M330" s="70"/>
      <c r="N330" s="70"/>
      <c r="O330" s="33"/>
      <c r="P330" s="10"/>
      <c r="Q330" s="10"/>
      <c r="R330" s="10"/>
      <c r="S330" s="10"/>
      <c r="T330" s="10"/>
      <c r="U330" s="10"/>
      <c r="V330" s="10"/>
      <c r="W330" s="10"/>
      <c r="X330" s="10"/>
      <c r="Y330" s="10"/>
      <c r="AB330" s="10"/>
      <c r="AL330" s="10"/>
      <c r="AM330" s="10"/>
      <c r="AN330" s="10"/>
      <c r="AO330" s="10"/>
      <c r="AP330" s="10"/>
      <c r="AQ330" s="10"/>
      <c r="AR330" s="10"/>
      <c r="AS330" s="10"/>
      <c r="AT330" s="10"/>
      <c r="AU330" s="10"/>
      <c r="AV330" s="10"/>
      <c r="AW330" s="10"/>
      <c r="AX330" s="10"/>
      <c r="AY330" s="10"/>
    </row>
    <row r="331" spans="1:51" x14ac:dyDescent="0.3">
      <c r="A331" s="97"/>
      <c r="B331" s="97"/>
      <c r="C331" s="97"/>
      <c r="D331" s="97"/>
      <c r="E331" s="97"/>
      <c r="F331" s="97"/>
      <c r="G331" s="97"/>
      <c r="H331" s="97"/>
      <c r="I331" s="98"/>
      <c r="J331" s="70"/>
      <c r="K331" s="97"/>
      <c r="L331" s="97"/>
      <c r="M331" s="70"/>
      <c r="N331" s="70"/>
      <c r="O331" s="33"/>
      <c r="P331" s="10"/>
      <c r="Q331" s="10"/>
      <c r="R331" s="10"/>
      <c r="S331" s="10"/>
      <c r="T331" s="10"/>
      <c r="U331" s="10"/>
      <c r="V331" s="10"/>
      <c r="W331" s="10"/>
      <c r="X331" s="10"/>
      <c r="Y331" s="10"/>
      <c r="AB331" s="10"/>
      <c r="AL331" s="10"/>
      <c r="AM331" s="10"/>
      <c r="AN331" s="10"/>
      <c r="AO331" s="10"/>
      <c r="AP331" s="10"/>
      <c r="AQ331" s="10"/>
      <c r="AR331" s="10"/>
      <c r="AS331" s="10"/>
      <c r="AT331" s="10"/>
      <c r="AU331" s="10"/>
      <c r="AV331" s="10"/>
      <c r="AW331" s="10"/>
      <c r="AX331" s="10"/>
      <c r="AY331" s="10"/>
    </row>
    <row r="332" spans="1:51" x14ac:dyDescent="0.3">
      <c r="A332" s="97"/>
      <c r="B332" s="97"/>
      <c r="C332" s="97"/>
      <c r="D332" s="97"/>
      <c r="E332" s="97"/>
      <c r="F332" s="97"/>
      <c r="G332" s="97"/>
      <c r="H332" s="97"/>
      <c r="I332" s="98"/>
      <c r="J332" s="70"/>
      <c r="K332" s="97"/>
      <c r="L332" s="97"/>
      <c r="M332" s="70"/>
      <c r="N332" s="70"/>
      <c r="O332" s="33"/>
      <c r="AL332" s="10"/>
      <c r="AM332" s="10"/>
      <c r="AN332" s="10"/>
      <c r="AO332" s="10"/>
      <c r="AP332" s="10"/>
      <c r="AQ332" s="10"/>
      <c r="AR332" s="10"/>
      <c r="AS332" s="10"/>
      <c r="AT332" s="10"/>
      <c r="AU332" s="10"/>
      <c r="AV332" s="10"/>
      <c r="AW332" s="10"/>
      <c r="AX332" s="10"/>
      <c r="AY332" s="10"/>
    </row>
    <row r="333" spans="1:51" x14ac:dyDescent="0.3">
      <c r="A333" s="97"/>
      <c r="B333" s="97"/>
      <c r="C333" s="97"/>
      <c r="D333" s="97"/>
      <c r="E333" s="97"/>
      <c r="F333" s="97"/>
      <c r="G333" s="97"/>
      <c r="H333" s="97"/>
      <c r="I333" s="98"/>
      <c r="J333" s="70"/>
      <c r="K333" s="97"/>
      <c r="L333" s="97"/>
      <c r="M333" s="70"/>
      <c r="N333" s="70"/>
      <c r="O333" s="33"/>
      <c r="AL333" s="10"/>
      <c r="AM333" s="10"/>
      <c r="AN333" s="10"/>
      <c r="AO333" s="10"/>
      <c r="AP333" s="10"/>
      <c r="AQ333" s="10"/>
      <c r="AR333" s="10"/>
      <c r="AS333" s="10"/>
      <c r="AT333" s="10"/>
      <c r="AU333" s="10"/>
      <c r="AV333" s="10"/>
      <c r="AW333" s="10"/>
      <c r="AX333" s="10"/>
      <c r="AY333" s="10"/>
    </row>
    <row r="334" spans="1:51" x14ac:dyDescent="0.3">
      <c r="A334" s="100"/>
      <c r="B334" s="100"/>
      <c r="C334" s="100"/>
      <c r="D334" s="100"/>
      <c r="E334" s="100"/>
      <c r="F334" s="100"/>
      <c r="G334" s="100"/>
      <c r="H334" s="100"/>
      <c r="I334" s="101"/>
      <c r="J334" s="70"/>
      <c r="K334" s="102"/>
      <c r="L334" s="100"/>
      <c r="M334" s="103"/>
      <c r="N334" s="103"/>
      <c r="O334" s="104"/>
      <c r="AD334" s="14"/>
      <c r="AL334" s="10"/>
      <c r="AM334" s="10"/>
      <c r="AN334" s="10"/>
      <c r="AO334" s="10"/>
      <c r="AP334" s="10"/>
      <c r="AQ334" s="10"/>
      <c r="AR334" s="10"/>
      <c r="AS334" s="10"/>
      <c r="AT334" s="10"/>
      <c r="AU334" s="10"/>
      <c r="AV334" s="10"/>
      <c r="AW334" s="10"/>
      <c r="AX334" s="10"/>
      <c r="AY334" s="10"/>
    </row>
    <row r="335" spans="1:51" x14ac:dyDescent="0.3">
      <c r="A335" s="105"/>
      <c r="B335" s="105"/>
      <c r="C335" s="105"/>
      <c r="D335" s="105"/>
      <c r="E335" s="105"/>
      <c r="F335" s="105"/>
      <c r="G335" s="105"/>
      <c r="H335" s="105"/>
      <c r="I335" s="106"/>
      <c r="J335" s="70"/>
      <c r="K335" s="97"/>
      <c r="L335" s="105"/>
      <c r="M335" s="70"/>
      <c r="N335" s="70"/>
      <c r="O335" s="33"/>
      <c r="AA335" s="11"/>
      <c r="AD335" s="14"/>
      <c r="AL335" s="10"/>
      <c r="AM335" s="10"/>
      <c r="AN335" s="10"/>
      <c r="AO335" s="10"/>
      <c r="AP335" s="10"/>
      <c r="AQ335" s="10"/>
      <c r="AR335" s="10"/>
      <c r="AS335" s="10"/>
      <c r="AT335" s="10"/>
      <c r="AU335" s="10"/>
      <c r="AV335" s="10"/>
      <c r="AW335" s="10"/>
      <c r="AX335" s="10"/>
      <c r="AY335" s="10"/>
    </row>
    <row r="336" spans="1:51" x14ac:dyDescent="0.3">
      <c r="A336" s="894"/>
      <c r="B336" s="894"/>
      <c r="C336" s="894"/>
      <c r="D336" s="894"/>
      <c r="E336" s="894"/>
      <c r="F336" s="894"/>
      <c r="G336" s="894"/>
      <c r="H336" s="894"/>
      <c r="I336" s="894"/>
      <c r="J336" s="894"/>
      <c r="K336" s="894"/>
      <c r="L336" s="894"/>
      <c r="M336" s="894"/>
      <c r="N336" s="894"/>
      <c r="O336" s="894"/>
      <c r="Y336" s="18"/>
      <c r="Z336" s="19"/>
      <c r="AA336" s="19"/>
      <c r="AB336" s="19"/>
      <c r="AD336" s="14"/>
      <c r="AG336" s="877"/>
      <c r="AH336" s="877"/>
      <c r="AL336" s="10"/>
      <c r="AM336" s="10"/>
      <c r="AN336" s="10"/>
      <c r="AO336" s="10"/>
      <c r="AP336" s="10"/>
      <c r="AQ336" s="10"/>
      <c r="AR336" s="10"/>
      <c r="AS336" s="10"/>
      <c r="AT336" s="10"/>
      <c r="AU336" s="10"/>
      <c r="AV336" s="10"/>
      <c r="AW336" s="10"/>
      <c r="AX336" s="10"/>
      <c r="AY336" s="10"/>
    </row>
    <row r="337" spans="1:51" x14ac:dyDescent="0.3">
      <c r="A337" s="883"/>
      <c r="B337" s="883"/>
      <c r="C337" s="883"/>
      <c r="D337" s="883"/>
      <c r="E337" s="883"/>
      <c r="F337" s="883"/>
      <c r="G337" s="883"/>
      <c r="H337" s="883"/>
      <c r="I337" s="883"/>
      <c r="J337" s="883"/>
      <c r="K337" s="883"/>
      <c r="L337" s="883"/>
      <c r="M337" s="883"/>
      <c r="N337" s="883"/>
      <c r="O337" s="883"/>
      <c r="Y337" s="18"/>
      <c r="Z337" s="19"/>
      <c r="AA337" s="19"/>
      <c r="AB337" s="19"/>
      <c r="AD337" s="14"/>
      <c r="AL337" s="10"/>
      <c r="AM337" s="10"/>
      <c r="AN337" s="10"/>
      <c r="AO337" s="10"/>
      <c r="AP337" s="10"/>
      <c r="AQ337" s="10"/>
      <c r="AR337" s="10"/>
      <c r="AS337" s="10"/>
      <c r="AT337" s="10"/>
      <c r="AU337" s="10"/>
      <c r="AV337" s="10"/>
      <c r="AW337" s="10"/>
      <c r="AX337" s="10"/>
      <c r="AY337" s="10"/>
    </row>
    <row r="338" spans="1:51" x14ac:dyDescent="0.3">
      <c r="A338" s="97"/>
      <c r="B338" s="97"/>
      <c r="C338" s="97"/>
      <c r="D338" s="97"/>
      <c r="E338" s="97"/>
      <c r="F338" s="97"/>
      <c r="G338" s="97"/>
      <c r="H338" s="97"/>
      <c r="I338" s="98"/>
      <c r="J338" s="70"/>
      <c r="K338" s="97"/>
      <c r="L338" s="97"/>
      <c r="M338" s="70"/>
      <c r="N338" s="70"/>
      <c r="O338" s="33"/>
      <c r="Y338" s="18"/>
      <c r="Z338" s="19"/>
      <c r="AA338" s="19"/>
      <c r="AB338" s="19"/>
      <c r="AL338" s="10"/>
      <c r="AM338" s="10"/>
      <c r="AN338" s="10"/>
      <c r="AO338" s="10"/>
      <c r="AP338" s="10"/>
      <c r="AQ338" s="10"/>
      <c r="AR338" s="10"/>
      <c r="AS338" s="10"/>
      <c r="AT338" s="10"/>
      <c r="AU338" s="10"/>
      <c r="AV338" s="10"/>
      <c r="AW338" s="10"/>
      <c r="AX338" s="10"/>
      <c r="AY338" s="10"/>
    </row>
    <row r="339" spans="1:51" x14ac:dyDescent="0.3">
      <c r="A339" s="107"/>
      <c r="B339" s="107"/>
      <c r="C339" s="107"/>
      <c r="D339" s="107"/>
      <c r="E339" s="107"/>
      <c r="F339" s="107"/>
      <c r="G339" s="107"/>
      <c r="H339" s="107"/>
      <c r="I339" s="108"/>
      <c r="J339" s="109"/>
      <c r="K339" s="110"/>
      <c r="L339" s="107"/>
      <c r="M339" s="105"/>
      <c r="N339" s="70"/>
      <c r="O339" s="23"/>
      <c r="Y339" s="18"/>
      <c r="Z339" s="19"/>
      <c r="AA339" s="19"/>
      <c r="AB339" s="19"/>
      <c r="AL339" s="10"/>
      <c r="AM339" s="10"/>
      <c r="AN339" s="10"/>
      <c r="AO339" s="10"/>
      <c r="AP339" s="10"/>
      <c r="AQ339" s="10"/>
      <c r="AR339" s="10"/>
      <c r="AS339" s="10"/>
      <c r="AT339" s="10"/>
      <c r="AU339" s="10"/>
      <c r="AV339" s="10"/>
      <c r="AW339" s="10"/>
      <c r="AX339" s="10"/>
      <c r="AY339" s="10"/>
    </row>
    <row r="340" spans="1:51" x14ac:dyDescent="0.3">
      <c r="A340" s="895"/>
      <c r="B340" s="895"/>
      <c r="C340" s="895"/>
      <c r="D340" s="895"/>
      <c r="E340" s="895"/>
      <c r="F340" s="895"/>
      <c r="G340" s="895"/>
      <c r="H340" s="895"/>
      <c r="I340" s="895"/>
      <c r="J340" s="895"/>
      <c r="K340" s="895"/>
      <c r="L340" s="895"/>
      <c r="M340" s="111"/>
      <c r="N340" s="70"/>
      <c r="O340" s="23"/>
      <c r="Y340" s="7"/>
      <c r="Z340" s="27"/>
      <c r="AA340" s="27"/>
      <c r="AB340" s="27"/>
      <c r="AG340" s="877"/>
      <c r="AH340" s="877"/>
      <c r="AL340" s="10"/>
      <c r="AM340" s="10"/>
      <c r="AN340" s="10"/>
      <c r="AO340" s="10"/>
      <c r="AP340" s="10"/>
      <c r="AQ340" s="10"/>
      <c r="AR340" s="10"/>
      <c r="AS340" s="10"/>
      <c r="AT340" s="10"/>
      <c r="AU340" s="10"/>
      <c r="AV340" s="10"/>
      <c r="AW340" s="10"/>
      <c r="AX340" s="10"/>
      <c r="AY340" s="10"/>
    </row>
    <row r="341" spans="1:51" x14ac:dyDescent="0.3">
      <c r="A341" s="107"/>
      <c r="B341" s="107"/>
      <c r="C341" s="107"/>
      <c r="D341" s="107"/>
      <c r="E341" s="107"/>
      <c r="F341" s="107"/>
      <c r="G341" s="107"/>
      <c r="H341" s="107"/>
      <c r="I341" s="108"/>
      <c r="J341" s="896"/>
      <c r="K341" s="896"/>
      <c r="L341" s="896"/>
      <c r="M341" s="111"/>
      <c r="N341" s="70"/>
      <c r="O341" s="23"/>
      <c r="Y341" s="18"/>
      <c r="Z341" s="28"/>
      <c r="AA341" s="28"/>
      <c r="AB341" s="28"/>
      <c r="AL341" s="10"/>
      <c r="AM341" s="10"/>
      <c r="AN341" s="10"/>
      <c r="AO341" s="10"/>
      <c r="AP341" s="10"/>
      <c r="AQ341" s="10"/>
      <c r="AR341" s="10"/>
      <c r="AS341" s="10"/>
      <c r="AT341" s="10"/>
      <c r="AU341" s="10"/>
      <c r="AV341" s="10"/>
      <c r="AW341" s="10"/>
      <c r="AX341" s="10"/>
      <c r="AY341" s="10"/>
    </row>
    <row r="342" spans="1:51" x14ac:dyDescent="0.3">
      <c r="A342" s="107"/>
      <c r="B342" s="107"/>
      <c r="C342" s="107"/>
      <c r="D342" s="107"/>
      <c r="E342" s="107"/>
      <c r="F342" s="107"/>
      <c r="G342" s="107"/>
      <c r="H342" s="107"/>
      <c r="I342" s="108"/>
      <c r="J342" s="896"/>
      <c r="K342" s="896"/>
      <c r="L342" s="896"/>
      <c r="M342" s="111"/>
      <c r="N342" s="70"/>
      <c r="O342" s="23"/>
      <c r="Y342" s="18"/>
      <c r="Z342" s="28"/>
      <c r="AA342" s="28"/>
      <c r="AB342" s="28"/>
      <c r="AL342" s="10"/>
      <c r="AM342" s="10"/>
      <c r="AN342" s="10"/>
      <c r="AO342" s="10"/>
      <c r="AP342" s="10"/>
      <c r="AQ342" s="10"/>
      <c r="AR342" s="10"/>
      <c r="AS342" s="10"/>
      <c r="AT342" s="10"/>
      <c r="AU342" s="10"/>
      <c r="AV342" s="10"/>
      <c r="AW342" s="10"/>
      <c r="AX342" s="10"/>
      <c r="AY342" s="10"/>
    </row>
    <row r="343" spans="1:51" x14ac:dyDescent="0.3">
      <c r="A343" s="109"/>
      <c r="B343" s="109"/>
      <c r="C343" s="109"/>
      <c r="D343" s="109"/>
      <c r="E343" s="109"/>
      <c r="F343" s="109"/>
      <c r="G343" s="109"/>
      <c r="H343" s="109"/>
      <c r="I343" s="112"/>
      <c r="J343" s="896"/>
      <c r="K343" s="896"/>
      <c r="L343" s="896"/>
      <c r="M343" s="111"/>
      <c r="N343" s="70"/>
      <c r="O343" s="23"/>
      <c r="Y343" s="7"/>
      <c r="Z343" s="86"/>
      <c r="AA343" s="113"/>
      <c r="AB343" s="31"/>
      <c r="AL343" s="10"/>
      <c r="AM343" s="10"/>
      <c r="AN343" s="10"/>
      <c r="AO343" s="10"/>
      <c r="AP343" s="10"/>
      <c r="AQ343" s="10"/>
      <c r="AR343" s="10"/>
      <c r="AS343" s="10"/>
      <c r="AT343" s="10"/>
      <c r="AU343" s="10"/>
      <c r="AV343" s="10"/>
      <c r="AW343" s="10"/>
      <c r="AX343" s="10"/>
      <c r="AY343" s="10"/>
    </row>
    <row r="344" spans="1:51" x14ac:dyDescent="0.3">
      <c r="A344" s="109"/>
      <c r="B344" s="109"/>
      <c r="C344" s="109"/>
      <c r="D344" s="109"/>
      <c r="E344" s="109"/>
      <c r="F344" s="109"/>
      <c r="G344" s="109"/>
      <c r="H344" s="109"/>
      <c r="I344" s="112"/>
      <c r="J344" s="896"/>
      <c r="K344" s="896"/>
      <c r="L344" s="896"/>
      <c r="M344" s="111"/>
      <c r="N344" s="70"/>
      <c r="O344" s="23"/>
      <c r="AG344" s="877"/>
      <c r="AH344" s="877"/>
      <c r="AL344" s="10"/>
      <c r="AM344" s="10"/>
      <c r="AN344" s="10"/>
      <c r="AO344" s="10"/>
      <c r="AP344" s="10"/>
      <c r="AQ344" s="10"/>
      <c r="AR344" s="10"/>
      <c r="AS344" s="10"/>
      <c r="AT344" s="10"/>
      <c r="AU344" s="10"/>
      <c r="AV344" s="10"/>
      <c r="AW344" s="10"/>
      <c r="AX344" s="10"/>
      <c r="AY344" s="10"/>
    </row>
    <row r="345" spans="1:51" x14ac:dyDescent="0.3">
      <c r="A345" s="109"/>
      <c r="B345" s="109"/>
      <c r="C345" s="109"/>
      <c r="D345" s="109"/>
      <c r="E345" s="109"/>
      <c r="F345" s="109"/>
      <c r="G345" s="109"/>
      <c r="H345" s="109"/>
      <c r="I345" s="112"/>
      <c r="J345" s="109"/>
      <c r="K345" s="114"/>
      <c r="L345" s="109"/>
      <c r="M345" s="107"/>
      <c r="N345" s="70"/>
      <c r="O345" s="33"/>
      <c r="AI345" s="34"/>
      <c r="AL345" s="10"/>
      <c r="AM345" s="10"/>
      <c r="AN345" s="10"/>
      <c r="AO345" s="10"/>
      <c r="AP345" s="10"/>
      <c r="AQ345" s="10"/>
      <c r="AR345" s="10"/>
      <c r="AS345" s="10"/>
      <c r="AT345" s="10"/>
      <c r="AU345" s="10"/>
      <c r="AV345" s="10"/>
      <c r="AW345" s="10"/>
      <c r="AX345" s="10"/>
      <c r="AY345" s="10"/>
    </row>
    <row r="346" spans="1:51" x14ac:dyDescent="0.3">
      <c r="A346" s="900"/>
      <c r="B346" s="900"/>
      <c r="C346" s="900"/>
      <c r="D346" s="900"/>
      <c r="E346" s="900"/>
      <c r="F346" s="900"/>
      <c r="G346" s="900"/>
      <c r="H346" s="900"/>
      <c r="I346" s="900"/>
      <c r="J346" s="900"/>
      <c r="K346" s="900"/>
      <c r="L346" s="900"/>
      <c r="M346" s="900"/>
      <c r="N346" s="900"/>
      <c r="O346" s="900"/>
      <c r="P346" s="44"/>
      <c r="Q346" s="44"/>
      <c r="R346" s="44"/>
      <c r="S346" s="45"/>
      <c r="T346" s="46"/>
      <c r="U346" s="46"/>
      <c r="V346" s="46"/>
      <c r="W346" s="46"/>
      <c r="AA346" s="11"/>
      <c r="AI346" s="34"/>
      <c r="AL346" s="10"/>
      <c r="AM346" s="10"/>
      <c r="AN346" s="10"/>
      <c r="AO346" s="10"/>
      <c r="AP346" s="10"/>
      <c r="AQ346" s="10"/>
      <c r="AR346" s="10"/>
      <c r="AS346" s="10"/>
      <c r="AT346" s="10"/>
      <c r="AU346" s="10"/>
      <c r="AV346" s="10"/>
      <c r="AW346" s="10"/>
      <c r="AX346" s="10"/>
      <c r="AY346" s="10"/>
    </row>
    <row r="347" spans="1:51" x14ac:dyDescent="0.3">
      <c r="A347" s="97"/>
      <c r="B347" s="97"/>
      <c r="C347" s="97"/>
      <c r="D347" s="97"/>
      <c r="E347" s="97"/>
      <c r="F347" s="97"/>
      <c r="G347" s="97"/>
      <c r="H347" s="97"/>
      <c r="I347" s="98"/>
      <c r="J347" s="70"/>
      <c r="K347" s="97"/>
      <c r="L347" s="97"/>
      <c r="M347" s="103"/>
      <c r="N347" s="103"/>
      <c r="O347" s="104"/>
      <c r="Z347" s="875"/>
      <c r="AA347" s="875"/>
      <c r="AC347" s="876"/>
      <c r="AD347" s="876"/>
      <c r="AG347" s="877"/>
      <c r="AH347" s="877"/>
      <c r="AL347" s="10"/>
      <c r="AM347" s="10"/>
      <c r="AN347" s="10"/>
      <c r="AO347" s="10"/>
      <c r="AP347" s="10"/>
      <c r="AQ347" s="10"/>
      <c r="AR347" s="10"/>
      <c r="AS347" s="10"/>
      <c r="AT347" s="10"/>
      <c r="AU347" s="10"/>
      <c r="AV347" s="10"/>
      <c r="AW347" s="10"/>
      <c r="AX347" s="10"/>
      <c r="AY347" s="10"/>
    </row>
    <row r="348" spans="1:51" x14ac:dyDescent="0.3">
      <c r="A348" s="115"/>
      <c r="B348" s="115"/>
      <c r="C348" s="115"/>
      <c r="D348" s="115"/>
      <c r="E348" s="115"/>
      <c r="F348" s="115"/>
      <c r="G348" s="115"/>
      <c r="H348" s="115"/>
      <c r="I348" s="116"/>
      <c r="J348" s="117"/>
      <c r="K348" s="102"/>
      <c r="L348" s="102"/>
      <c r="M348" s="115"/>
      <c r="N348" s="115"/>
      <c r="O348" s="118"/>
      <c r="Z348" s="53"/>
      <c r="AA348" s="53"/>
      <c r="AC348" s="53"/>
      <c r="AD348" s="53"/>
      <c r="AL348" s="10"/>
      <c r="AM348" s="10"/>
      <c r="AN348" s="10"/>
      <c r="AO348" s="10"/>
      <c r="AP348" s="10"/>
      <c r="AQ348" s="10"/>
      <c r="AR348" s="10"/>
      <c r="AS348" s="10"/>
      <c r="AT348" s="10"/>
      <c r="AU348" s="10"/>
      <c r="AV348" s="10"/>
      <c r="AW348" s="10"/>
      <c r="AX348" s="10"/>
      <c r="AY348" s="10"/>
    </row>
    <row r="349" spans="1:51" x14ac:dyDescent="0.3">
      <c r="A349" s="102"/>
      <c r="B349" s="102"/>
      <c r="C349" s="102"/>
      <c r="D349" s="102"/>
      <c r="E349" s="102"/>
      <c r="F349" s="102"/>
      <c r="G349" s="102"/>
      <c r="H349" s="102"/>
      <c r="I349" s="119"/>
      <c r="J349" s="103"/>
      <c r="K349" s="102"/>
      <c r="L349" s="102"/>
      <c r="M349" s="102"/>
      <c r="N349" s="102"/>
      <c r="O349" s="120"/>
      <c r="Z349" s="57"/>
      <c r="AA349" s="57"/>
      <c r="AC349" s="57"/>
      <c r="AD349" s="57"/>
      <c r="AL349" s="10"/>
      <c r="AM349" s="10"/>
      <c r="AN349" s="10"/>
      <c r="AO349" s="10"/>
      <c r="AP349" s="10"/>
      <c r="AQ349" s="10"/>
      <c r="AR349" s="10"/>
      <c r="AS349" s="10"/>
      <c r="AT349" s="10"/>
      <c r="AU349" s="10"/>
      <c r="AV349" s="10"/>
      <c r="AW349" s="10"/>
      <c r="AX349" s="10"/>
      <c r="AY349" s="10"/>
    </row>
    <row r="350" spans="1:51" x14ac:dyDescent="0.3">
      <c r="A350" s="121"/>
      <c r="B350" s="121"/>
      <c r="C350" s="121"/>
      <c r="D350" s="121"/>
      <c r="E350" s="121"/>
      <c r="F350" s="121"/>
      <c r="G350" s="121"/>
      <c r="H350" s="121"/>
      <c r="I350" s="122"/>
      <c r="J350" s="123"/>
      <c r="K350" s="124"/>
      <c r="L350" s="125"/>
      <c r="M350" s="126"/>
      <c r="N350" s="127"/>
      <c r="O350" s="33"/>
      <c r="Z350" s="57"/>
      <c r="AA350" s="128"/>
      <c r="AC350" s="57"/>
      <c r="AD350" s="128"/>
      <c r="AL350" s="10"/>
      <c r="AM350" s="10"/>
      <c r="AN350" s="10"/>
      <c r="AO350" s="10"/>
      <c r="AP350" s="10"/>
      <c r="AQ350" s="10"/>
      <c r="AR350" s="10"/>
      <c r="AS350" s="10"/>
      <c r="AT350" s="10"/>
      <c r="AU350" s="10"/>
      <c r="AV350" s="10"/>
      <c r="AW350" s="10"/>
      <c r="AX350" s="10"/>
      <c r="AY350" s="10"/>
    </row>
    <row r="351" spans="1:51" x14ac:dyDescent="0.3">
      <c r="A351" s="129"/>
      <c r="B351" s="129"/>
      <c r="C351" s="129"/>
      <c r="D351" s="129"/>
      <c r="E351" s="129"/>
      <c r="F351" s="129"/>
      <c r="G351" s="129"/>
      <c r="H351" s="129"/>
      <c r="I351" s="130"/>
      <c r="J351" s="131"/>
      <c r="K351" s="124"/>
      <c r="L351" s="124"/>
      <c r="M351" s="132"/>
      <c r="N351" s="133"/>
      <c r="O351" s="134"/>
      <c r="Z351" s="135"/>
      <c r="AA351" s="136"/>
      <c r="AC351" s="135"/>
      <c r="AD351" s="136"/>
      <c r="AG351" s="877"/>
      <c r="AH351" s="877"/>
      <c r="AL351" s="10"/>
      <c r="AM351" s="10"/>
      <c r="AN351" s="10"/>
      <c r="AO351" s="10"/>
      <c r="AP351" s="10"/>
      <c r="AQ351" s="10"/>
      <c r="AR351" s="10"/>
      <c r="AS351" s="10"/>
      <c r="AT351" s="10"/>
      <c r="AU351" s="10"/>
      <c r="AV351" s="10"/>
      <c r="AW351" s="10"/>
      <c r="AX351" s="10"/>
      <c r="AY351" s="10"/>
    </row>
    <row r="352" spans="1:51" x14ac:dyDescent="0.3">
      <c r="A352" s="129"/>
      <c r="B352" s="129"/>
      <c r="C352" s="129"/>
      <c r="D352" s="129"/>
      <c r="E352" s="129"/>
      <c r="F352" s="129"/>
      <c r="G352" s="129"/>
      <c r="H352" s="129"/>
      <c r="I352" s="130"/>
      <c r="J352" s="137"/>
      <c r="K352" s="124"/>
      <c r="L352" s="124"/>
      <c r="M352" s="138"/>
      <c r="N352" s="139"/>
      <c r="O352" s="33"/>
      <c r="Z352" s="17"/>
      <c r="AA352" s="140"/>
      <c r="AC352" s="17"/>
      <c r="AD352" s="140"/>
      <c r="AL352" s="10"/>
      <c r="AM352" s="10"/>
      <c r="AN352" s="10"/>
      <c r="AO352" s="10"/>
      <c r="AP352" s="10"/>
      <c r="AQ352" s="10"/>
      <c r="AR352" s="10"/>
      <c r="AS352" s="10"/>
      <c r="AT352" s="10"/>
      <c r="AU352" s="10"/>
      <c r="AV352" s="10"/>
      <c r="AW352" s="10"/>
      <c r="AX352" s="10"/>
      <c r="AY352" s="10"/>
    </row>
    <row r="353" spans="1:51" x14ac:dyDescent="0.3">
      <c r="A353" s="141"/>
      <c r="B353" s="141"/>
      <c r="C353" s="141"/>
      <c r="D353" s="141"/>
      <c r="E353" s="141"/>
      <c r="F353" s="141"/>
      <c r="G353" s="141"/>
      <c r="H353" s="141"/>
      <c r="I353" s="130"/>
      <c r="J353" s="131"/>
      <c r="K353" s="124"/>
      <c r="L353" s="125"/>
      <c r="M353" s="126"/>
      <c r="N353" s="127"/>
      <c r="O353" s="33"/>
      <c r="Z353" s="17"/>
      <c r="AA353" s="140"/>
      <c r="AC353" s="17"/>
      <c r="AD353" s="140"/>
      <c r="AF353" s="11"/>
      <c r="AL353" s="10"/>
      <c r="AM353" s="10"/>
      <c r="AN353" s="10"/>
      <c r="AO353" s="10"/>
      <c r="AP353" s="10"/>
      <c r="AQ353" s="10"/>
      <c r="AR353" s="10"/>
      <c r="AS353" s="10"/>
      <c r="AT353" s="10"/>
      <c r="AU353" s="10"/>
      <c r="AV353" s="10"/>
      <c r="AW353" s="10"/>
      <c r="AX353" s="10"/>
      <c r="AY353" s="10"/>
    </row>
    <row r="354" spans="1:51" x14ac:dyDescent="0.3">
      <c r="A354" s="141"/>
      <c r="B354" s="141"/>
      <c r="C354" s="141"/>
      <c r="D354" s="141"/>
      <c r="E354" s="141"/>
      <c r="F354" s="141"/>
      <c r="G354" s="141"/>
      <c r="H354" s="141"/>
      <c r="I354" s="130"/>
      <c r="J354" s="131"/>
      <c r="K354" s="124"/>
      <c r="L354" s="125"/>
      <c r="M354" s="126"/>
      <c r="N354" s="127"/>
      <c r="O354" s="33"/>
      <c r="Z354" s="17"/>
      <c r="AA354" s="140"/>
      <c r="AC354" s="17"/>
      <c r="AD354" s="140"/>
      <c r="AF354" s="11"/>
      <c r="AL354" s="10"/>
      <c r="AM354" s="10"/>
      <c r="AN354" s="10"/>
      <c r="AO354" s="10"/>
      <c r="AP354" s="10"/>
      <c r="AQ354" s="10"/>
      <c r="AR354" s="10"/>
      <c r="AS354" s="10"/>
      <c r="AT354" s="10"/>
      <c r="AU354" s="10"/>
      <c r="AV354" s="10"/>
      <c r="AW354" s="10"/>
      <c r="AX354" s="10"/>
      <c r="AY354" s="10"/>
    </row>
    <row r="355" spans="1:51" x14ac:dyDescent="0.3">
      <c r="A355" s="129"/>
      <c r="B355" s="129"/>
      <c r="C355" s="129"/>
      <c r="D355" s="129"/>
      <c r="E355" s="129"/>
      <c r="F355" s="129"/>
      <c r="G355" s="129"/>
      <c r="H355" s="129"/>
      <c r="I355" s="130"/>
      <c r="J355" s="131"/>
      <c r="K355" s="124"/>
      <c r="L355" s="125"/>
      <c r="M355" s="126"/>
      <c r="N355" s="127"/>
      <c r="O355" s="33"/>
      <c r="Z355" s="17"/>
      <c r="AA355" s="140"/>
      <c r="AC355" s="17"/>
      <c r="AD355" s="140"/>
      <c r="AF355" s="11"/>
      <c r="AG355" s="877"/>
      <c r="AH355" s="877"/>
      <c r="AL355" s="10"/>
      <c r="AM355" s="10"/>
      <c r="AN355" s="10"/>
      <c r="AO355" s="10"/>
      <c r="AP355" s="10"/>
      <c r="AQ355" s="10"/>
      <c r="AR355" s="10"/>
      <c r="AS355" s="10"/>
      <c r="AT355" s="10"/>
      <c r="AU355" s="10"/>
      <c r="AV355" s="10"/>
      <c r="AW355" s="10"/>
      <c r="AX355" s="10"/>
      <c r="AY355" s="10"/>
    </row>
    <row r="356" spans="1:51" x14ac:dyDescent="0.3">
      <c r="A356" s="129"/>
      <c r="B356" s="129"/>
      <c r="C356" s="129"/>
      <c r="D356" s="129"/>
      <c r="E356" s="129"/>
      <c r="F356" s="129"/>
      <c r="G356" s="129"/>
      <c r="H356" s="129"/>
      <c r="I356" s="130"/>
      <c r="J356" s="137"/>
      <c r="K356" s="124"/>
      <c r="L356" s="125"/>
      <c r="M356" s="126"/>
      <c r="N356" s="127"/>
      <c r="O356" s="134"/>
      <c r="Z356" s="17"/>
      <c r="AA356" s="140"/>
      <c r="AC356" s="17"/>
      <c r="AD356" s="140"/>
      <c r="AF356" s="11"/>
      <c r="AL356" s="10"/>
      <c r="AM356" s="10"/>
      <c r="AN356" s="10"/>
      <c r="AO356" s="10"/>
      <c r="AP356" s="10"/>
      <c r="AQ356" s="10"/>
      <c r="AR356" s="10"/>
      <c r="AS356" s="10"/>
      <c r="AT356" s="10"/>
      <c r="AU356" s="10"/>
      <c r="AV356" s="10"/>
      <c r="AW356" s="10"/>
      <c r="AX356" s="10"/>
      <c r="AY356" s="10"/>
    </row>
    <row r="357" spans="1:51" x14ac:dyDescent="0.3">
      <c r="A357" s="129"/>
      <c r="B357" s="129"/>
      <c r="C357" s="129"/>
      <c r="D357" s="129"/>
      <c r="E357" s="129"/>
      <c r="F357" s="129"/>
      <c r="G357" s="129"/>
      <c r="H357" s="129"/>
      <c r="I357" s="130"/>
      <c r="J357" s="131"/>
      <c r="K357" s="124"/>
      <c r="L357" s="125"/>
      <c r="M357" s="126"/>
      <c r="N357" s="127"/>
      <c r="O357" s="33"/>
      <c r="Z357" s="17"/>
      <c r="AA357" s="140"/>
      <c r="AC357" s="17"/>
      <c r="AD357" s="140"/>
      <c r="AF357" s="11"/>
      <c r="AL357" s="10"/>
      <c r="AM357" s="10"/>
      <c r="AN357" s="10"/>
      <c r="AO357" s="10"/>
      <c r="AP357" s="10"/>
      <c r="AQ357" s="10"/>
      <c r="AR357" s="10"/>
      <c r="AS357" s="10"/>
      <c r="AT357" s="10"/>
      <c r="AU357" s="10"/>
      <c r="AV357" s="10"/>
      <c r="AW357" s="10"/>
      <c r="AX357" s="10"/>
      <c r="AY357" s="10"/>
    </row>
    <row r="358" spans="1:51" x14ac:dyDescent="0.3">
      <c r="A358" s="129"/>
      <c r="B358" s="129"/>
      <c r="C358" s="129"/>
      <c r="D358" s="129"/>
      <c r="E358" s="129"/>
      <c r="F358" s="129"/>
      <c r="G358" s="129"/>
      <c r="H358" s="129"/>
      <c r="I358" s="130"/>
      <c r="J358" s="131"/>
      <c r="K358" s="124"/>
      <c r="L358" s="125"/>
      <c r="M358" s="126"/>
      <c r="N358" s="127"/>
      <c r="O358" s="33"/>
      <c r="Z358" s="17"/>
      <c r="AA358" s="140"/>
      <c r="AC358" s="17"/>
      <c r="AD358" s="140"/>
      <c r="AF358" s="11"/>
      <c r="AL358" s="10"/>
      <c r="AM358" s="10"/>
      <c r="AN358" s="10"/>
      <c r="AO358" s="10"/>
      <c r="AP358" s="10"/>
      <c r="AQ358" s="10"/>
      <c r="AR358" s="10"/>
      <c r="AS358" s="10"/>
      <c r="AT358" s="10"/>
      <c r="AU358" s="10"/>
      <c r="AV358" s="10"/>
      <c r="AW358" s="10"/>
      <c r="AX358" s="10"/>
      <c r="AY358" s="10"/>
    </row>
    <row r="359" spans="1:51" x14ac:dyDescent="0.3">
      <c r="A359" s="129"/>
      <c r="B359" s="129"/>
      <c r="C359" s="129"/>
      <c r="D359" s="129"/>
      <c r="E359" s="129"/>
      <c r="F359" s="129"/>
      <c r="G359" s="129"/>
      <c r="H359" s="129"/>
      <c r="I359" s="130"/>
      <c r="J359" s="131"/>
      <c r="K359" s="124"/>
      <c r="L359" s="124"/>
      <c r="M359" s="126"/>
      <c r="N359" s="127"/>
      <c r="O359" s="134"/>
      <c r="Z359" s="17"/>
      <c r="AA359" s="140"/>
      <c r="AC359" s="17"/>
      <c r="AD359" s="140"/>
      <c r="AF359" s="11"/>
      <c r="AL359" s="10"/>
      <c r="AM359" s="10"/>
      <c r="AN359" s="10"/>
      <c r="AO359" s="10"/>
      <c r="AP359" s="10"/>
      <c r="AQ359" s="10"/>
      <c r="AR359" s="10"/>
      <c r="AS359" s="10"/>
      <c r="AT359" s="10"/>
      <c r="AU359" s="10"/>
      <c r="AV359" s="10"/>
      <c r="AW359" s="10"/>
      <c r="AX359" s="10"/>
      <c r="AY359" s="10"/>
    </row>
    <row r="360" spans="1:51" x14ac:dyDescent="0.3">
      <c r="A360" s="129"/>
      <c r="B360" s="129"/>
      <c r="C360" s="129"/>
      <c r="D360" s="129"/>
      <c r="E360" s="129"/>
      <c r="F360" s="129"/>
      <c r="G360" s="129"/>
      <c r="H360" s="129"/>
      <c r="I360" s="130"/>
      <c r="J360" s="137"/>
      <c r="K360" s="124"/>
      <c r="L360" s="124"/>
      <c r="M360" s="142"/>
      <c r="N360" s="127"/>
      <c r="O360" s="143"/>
      <c r="Z360" s="17"/>
      <c r="AA360" s="140"/>
      <c r="AC360" s="17"/>
      <c r="AD360" s="140"/>
      <c r="AF360" s="11"/>
      <c r="AL360" s="10"/>
      <c r="AM360" s="10"/>
      <c r="AN360" s="10"/>
      <c r="AO360" s="10"/>
      <c r="AP360" s="10"/>
      <c r="AQ360" s="10"/>
      <c r="AR360" s="10"/>
      <c r="AS360" s="10"/>
      <c r="AT360" s="10"/>
      <c r="AU360" s="10"/>
      <c r="AV360" s="10"/>
      <c r="AW360" s="10"/>
      <c r="AX360" s="10"/>
      <c r="AY360" s="10"/>
    </row>
    <row r="361" spans="1:51" x14ac:dyDescent="0.3">
      <c r="A361" s="141"/>
      <c r="B361" s="141"/>
      <c r="C361" s="141"/>
      <c r="D361" s="141"/>
      <c r="E361" s="141"/>
      <c r="F361" s="141"/>
      <c r="G361" s="141"/>
      <c r="H361" s="141"/>
      <c r="I361" s="130"/>
      <c r="J361" s="144"/>
      <c r="K361" s="124"/>
      <c r="L361" s="125"/>
      <c r="M361" s="126"/>
      <c r="N361" s="127"/>
      <c r="O361" s="33"/>
      <c r="X361" s="18"/>
      <c r="Z361" s="17"/>
      <c r="AA361" s="140"/>
      <c r="AC361" s="17"/>
      <c r="AD361" s="140"/>
      <c r="AF361" s="11"/>
      <c r="AL361" s="10"/>
      <c r="AM361" s="10"/>
      <c r="AN361" s="10"/>
      <c r="AO361" s="10"/>
      <c r="AP361" s="10"/>
      <c r="AQ361" s="10"/>
      <c r="AR361" s="10"/>
      <c r="AS361" s="10"/>
      <c r="AT361" s="10"/>
      <c r="AU361" s="10"/>
      <c r="AV361" s="10"/>
      <c r="AW361" s="10"/>
      <c r="AX361" s="10"/>
      <c r="AY361" s="10"/>
    </row>
    <row r="362" spans="1:51" x14ac:dyDescent="0.3">
      <c r="A362" s="141"/>
      <c r="B362" s="141"/>
      <c r="C362" s="141"/>
      <c r="D362" s="141"/>
      <c r="E362" s="141"/>
      <c r="F362" s="141"/>
      <c r="G362" s="141"/>
      <c r="H362" s="141"/>
      <c r="I362" s="130"/>
      <c r="J362" s="145"/>
      <c r="K362" s="124"/>
      <c r="L362" s="125"/>
      <c r="M362" s="142"/>
      <c r="N362" s="127"/>
      <c r="O362" s="33"/>
      <c r="X362" s="18"/>
      <c r="Z362" s="17"/>
      <c r="AA362" s="140"/>
      <c r="AC362" s="17"/>
      <c r="AD362" s="140"/>
      <c r="AF362" s="11"/>
      <c r="AL362" s="10"/>
      <c r="AM362" s="10"/>
      <c r="AN362" s="10"/>
      <c r="AO362" s="10"/>
      <c r="AP362" s="10"/>
      <c r="AQ362" s="10"/>
      <c r="AR362" s="10"/>
      <c r="AS362" s="10"/>
      <c r="AT362" s="10"/>
      <c r="AU362" s="10"/>
      <c r="AV362" s="10"/>
      <c r="AW362" s="10"/>
      <c r="AX362" s="10"/>
      <c r="AY362" s="10"/>
    </row>
    <row r="363" spans="1:51" x14ac:dyDescent="0.3">
      <c r="A363" s="141"/>
      <c r="B363" s="141"/>
      <c r="C363" s="141"/>
      <c r="D363" s="141"/>
      <c r="E363" s="141"/>
      <c r="F363" s="141"/>
      <c r="G363" s="141"/>
      <c r="H363" s="141"/>
      <c r="I363" s="130"/>
      <c r="J363" s="145"/>
      <c r="K363" s="124"/>
      <c r="L363" s="125"/>
      <c r="M363" s="142"/>
      <c r="N363" s="127"/>
      <c r="O363" s="33"/>
      <c r="X363" s="18"/>
      <c r="Z363" s="17"/>
      <c r="AA363" s="140"/>
      <c r="AC363" s="17"/>
      <c r="AD363" s="140"/>
      <c r="AF363" s="11"/>
      <c r="AL363" s="10"/>
      <c r="AM363" s="10"/>
      <c r="AN363" s="10"/>
      <c r="AO363" s="10"/>
      <c r="AP363" s="10"/>
      <c r="AQ363" s="10"/>
      <c r="AR363" s="10"/>
      <c r="AS363" s="10"/>
      <c r="AT363" s="10"/>
      <c r="AU363" s="10"/>
      <c r="AV363" s="10"/>
      <c r="AW363" s="10"/>
      <c r="AX363" s="10"/>
      <c r="AY363" s="10"/>
    </row>
    <row r="364" spans="1:51" x14ac:dyDescent="0.3">
      <c r="A364" s="121"/>
      <c r="B364" s="121"/>
      <c r="C364" s="121"/>
      <c r="D364" s="121"/>
      <c r="E364" s="121"/>
      <c r="F364" s="121"/>
      <c r="G364" s="121"/>
      <c r="H364" s="121"/>
      <c r="I364" s="122"/>
      <c r="J364" s="146"/>
      <c r="K364" s="124"/>
      <c r="L364" s="125"/>
      <c r="M364" s="126"/>
      <c r="N364" s="127"/>
      <c r="O364" s="33"/>
      <c r="Z364" s="17"/>
      <c r="AA364" s="140"/>
      <c r="AC364" s="17"/>
      <c r="AD364" s="140"/>
      <c r="AF364" s="11"/>
      <c r="AL364" s="10"/>
      <c r="AM364" s="10"/>
      <c r="AN364" s="10"/>
      <c r="AO364" s="10"/>
      <c r="AP364" s="10"/>
      <c r="AQ364" s="10"/>
      <c r="AR364" s="10"/>
      <c r="AS364" s="10"/>
      <c r="AT364" s="10"/>
      <c r="AU364" s="10"/>
      <c r="AV364" s="10"/>
      <c r="AW364" s="10"/>
      <c r="AX364" s="10"/>
      <c r="AY364" s="10"/>
    </row>
    <row r="365" spans="1:51" x14ac:dyDescent="0.3">
      <c r="A365" s="141"/>
      <c r="B365" s="141"/>
      <c r="C365" s="141"/>
      <c r="D365" s="141"/>
      <c r="E365" s="141"/>
      <c r="F365" s="141"/>
      <c r="G365" s="141"/>
      <c r="H365" s="141"/>
      <c r="I365" s="130"/>
      <c r="J365" s="147"/>
      <c r="K365" s="124"/>
      <c r="L365" s="125"/>
      <c r="M365" s="126"/>
      <c r="N365" s="127"/>
      <c r="O365" s="33"/>
      <c r="Z365" s="17"/>
      <c r="AA365" s="140"/>
      <c r="AC365" s="17"/>
      <c r="AD365" s="140"/>
      <c r="AF365" s="11"/>
      <c r="AL365" s="10"/>
      <c r="AM365" s="10"/>
      <c r="AN365" s="10"/>
      <c r="AO365" s="10"/>
      <c r="AP365" s="10"/>
      <c r="AQ365" s="10"/>
      <c r="AR365" s="10"/>
      <c r="AS365" s="10"/>
      <c r="AT365" s="10"/>
      <c r="AU365" s="10"/>
      <c r="AV365" s="10"/>
      <c r="AW365" s="10"/>
      <c r="AX365" s="10"/>
      <c r="AY365" s="10"/>
    </row>
    <row r="366" spans="1:51" x14ac:dyDescent="0.3">
      <c r="A366" s="129"/>
      <c r="B366" s="129"/>
      <c r="C366" s="129"/>
      <c r="D366" s="129"/>
      <c r="E366" s="129"/>
      <c r="F366" s="129"/>
      <c r="G366" s="129"/>
      <c r="H366" s="129"/>
      <c r="I366" s="130"/>
      <c r="J366" s="131"/>
      <c r="K366" s="124"/>
      <c r="L366" s="125"/>
      <c r="M366" s="126"/>
      <c r="N366" s="127"/>
      <c r="O366" s="33"/>
      <c r="Z366" s="17"/>
      <c r="AA366" s="140"/>
      <c r="AC366" s="17"/>
      <c r="AD366" s="140"/>
      <c r="AF366" s="11"/>
      <c r="AL366" s="10"/>
      <c r="AM366" s="10"/>
      <c r="AN366" s="10"/>
      <c r="AO366" s="10"/>
      <c r="AP366" s="10"/>
      <c r="AQ366" s="10"/>
      <c r="AR366" s="10"/>
      <c r="AS366" s="10"/>
      <c r="AT366" s="10"/>
      <c r="AU366" s="10"/>
      <c r="AV366" s="10"/>
      <c r="AW366" s="10"/>
      <c r="AX366" s="10"/>
      <c r="AY366" s="10"/>
    </row>
    <row r="367" spans="1:51" x14ac:dyDescent="0.3">
      <c r="A367" s="141"/>
      <c r="B367" s="141"/>
      <c r="C367" s="141"/>
      <c r="D367" s="141"/>
      <c r="E367" s="141"/>
      <c r="F367" s="141"/>
      <c r="G367" s="141"/>
      <c r="H367" s="141"/>
      <c r="I367" s="130"/>
      <c r="J367" s="145"/>
      <c r="K367" s="124"/>
      <c r="L367" s="125"/>
      <c r="M367" s="142"/>
      <c r="N367" s="127"/>
      <c r="O367" s="33"/>
      <c r="Z367" s="17"/>
      <c r="AA367" s="140"/>
      <c r="AC367" s="17"/>
      <c r="AD367" s="140"/>
      <c r="AF367" s="11"/>
      <c r="AL367" s="10"/>
      <c r="AM367" s="10"/>
      <c r="AN367" s="10"/>
      <c r="AO367" s="10"/>
      <c r="AP367" s="10"/>
      <c r="AQ367" s="10"/>
      <c r="AR367" s="10"/>
      <c r="AS367" s="10"/>
      <c r="AT367" s="10"/>
      <c r="AU367" s="10"/>
      <c r="AV367" s="10"/>
      <c r="AW367" s="10"/>
      <c r="AX367" s="10"/>
      <c r="AY367" s="10"/>
    </row>
    <row r="368" spans="1:51" x14ac:dyDescent="0.3">
      <c r="A368" s="121"/>
      <c r="B368" s="121"/>
      <c r="C368" s="121"/>
      <c r="D368" s="121"/>
      <c r="E368" s="121"/>
      <c r="F368" s="121"/>
      <c r="G368" s="121"/>
      <c r="H368" s="121"/>
      <c r="I368" s="122"/>
      <c r="J368" s="123"/>
      <c r="K368" s="124"/>
      <c r="L368" s="125"/>
      <c r="M368" s="126"/>
      <c r="N368" s="127"/>
      <c r="O368" s="33"/>
      <c r="Z368" s="17"/>
      <c r="AA368" s="148"/>
      <c r="AC368" s="17"/>
      <c r="AD368" s="148"/>
      <c r="AF368" s="11"/>
      <c r="AL368" s="10"/>
      <c r="AM368" s="10"/>
      <c r="AN368" s="10"/>
      <c r="AO368" s="10"/>
      <c r="AP368" s="10"/>
      <c r="AQ368" s="10"/>
      <c r="AR368" s="10"/>
      <c r="AS368" s="10"/>
      <c r="AT368" s="10"/>
      <c r="AU368" s="10"/>
      <c r="AV368" s="10"/>
      <c r="AW368" s="10"/>
      <c r="AX368" s="10"/>
      <c r="AY368" s="10"/>
    </row>
    <row r="369" spans="1:51" x14ac:dyDescent="0.3">
      <c r="A369" s="129"/>
      <c r="B369" s="129"/>
      <c r="C369" s="129"/>
      <c r="D369" s="129"/>
      <c r="E369" s="129"/>
      <c r="F369" s="129"/>
      <c r="G369" s="129"/>
      <c r="H369" s="129"/>
      <c r="I369" s="130"/>
      <c r="J369" s="131"/>
      <c r="K369" s="124"/>
      <c r="L369" s="124"/>
      <c r="M369" s="142"/>
      <c r="N369" s="127"/>
      <c r="O369" s="143"/>
      <c r="Z369" s="17"/>
      <c r="AA369" s="148"/>
      <c r="AC369" s="17"/>
      <c r="AD369" s="148"/>
      <c r="AF369" s="11"/>
      <c r="AL369" s="10"/>
      <c r="AM369" s="10"/>
      <c r="AN369" s="10"/>
      <c r="AO369" s="10"/>
      <c r="AP369" s="10"/>
      <c r="AQ369" s="10"/>
      <c r="AR369" s="10"/>
      <c r="AS369" s="10"/>
      <c r="AT369" s="10"/>
      <c r="AU369" s="10"/>
      <c r="AV369" s="10"/>
      <c r="AW369" s="10"/>
      <c r="AX369" s="10"/>
      <c r="AY369" s="10"/>
    </row>
    <row r="370" spans="1:51" x14ac:dyDescent="0.3">
      <c r="A370" s="129"/>
      <c r="B370" s="129"/>
      <c r="C370" s="129"/>
      <c r="D370" s="129"/>
      <c r="E370" s="129"/>
      <c r="F370" s="129"/>
      <c r="G370" s="129"/>
      <c r="H370" s="129"/>
      <c r="I370" s="130"/>
      <c r="J370" s="131"/>
      <c r="K370" s="141"/>
      <c r="L370" s="125"/>
      <c r="M370" s="142"/>
      <c r="N370" s="127"/>
      <c r="O370" s="33"/>
      <c r="Z370" s="17"/>
      <c r="AA370" s="140"/>
      <c r="AC370" s="17"/>
      <c r="AD370" s="140"/>
      <c r="AF370" s="11"/>
      <c r="AL370" s="10"/>
      <c r="AM370" s="10"/>
      <c r="AN370" s="10"/>
      <c r="AO370" s="10"/>
      <c r="AP370" s="10"/>
      <c r="AQ370" s="10"/>
      <c r="AR370" s="10"/>
      <c r="AS370" s="10"/>
      <c r="AT370" s="10"/>
      <c r="AU370" s="10"/>
      <c r="AV370" s="10"/>
      <c r="AW370" s="10"/>
      <c r="AX370" s="10"/>
      <c r="AY370" s="10"/>
    </row>
    <row r="371" spans="1:51" x14ac:dyDescent="0.3">
      <c r="A371" s="141"/>
      <c r="B371" s="141"/>
      <c r="C371" s="141"/>
      <c r="D371" s="141"/>
      <c r="E371" s="141"/>
      <c r="F371" s="141"/>
      <c r="G371" s="141"/>
      <c r="H371" s="141"/>
      <c r="I371" s="130"/>
      <c r="J371" s="131"/>
      <c r="K371" s="141"/>
      <c r="L371" s="125"/>
      <c r="M371" s="142"/>
      <c r="N371" s="127"/>
      <c r="O371" s="33"/>
      <c r="Z371" s="17"/>
      <c r="AA371" s="140"/>
      <c r="AC371" s="17"/>
      <c r="AD371" s="140"/>
      <c r="AF371" s="11"/>
      <c r="AL371" s="10"/>
      <c r="AM371" s="10"/>
      <c r="AN371" s="10"/>
      <c r="AO371" s="10"/>
      <c r="AP371" s="10"/>
      <c r="AQ371" s="10"/>
      <c r="AR371" s="10"/>
      <c r="AS371" s="10"/>
      <c r="AT371" s="10"/>
      <c r="AU371" s="10"/>
      <c r="AV371" s="10"/>
      <c r="AW371" s="10"/>
      <c r="AX371" s="10"/>
      <c r="AY371" s="10"/>
    </row>
    <row r="372" spans="1:51" x14ac:dyDescent="0.3">
      <c r="A372" s="141"/>
      <c r="B372" s="141"/>
      <c r="C372" s="141"/>
      <c r="D372" s="141"/>
      <c r="E372" s="141"/>
      <c r="F372" s="141"/>
      <c r="G372" s="141"/>
      <c r="H372" s="141"/>
      <c r="I372" s="130"/>
      <c r="J372" s="131"/>
      <c r="K372" s="141"/>
      <c r="L372" s="125"/>
      <c r="M372" s="142"/>
      <c r="N372" s="127"/>
      <c r="O372" s="33"/>
      <c r="Z372" s="17"/>
      <c r="AA372" s="140"/>
      <c r="AC372" s="17"/>
      <c r="AD372" s="140"/>
      <c r="AF372" s="11"/>
      <c r="AL372" s="10"/>
      <c r="AM372" s="10"/>
      <c r="AN372" s="10"/>
      <c r="AO372" s="10"/>
      <c r="AP372" s="10"/>
      <c r="AQ372" s="10"/>
      <c r="AR372" s="10"/>
      <c r="AS372" s="10"/>
      <c r="AT372" s="10"/>
      <c r="AU372" s="10"/>
      <c r="AV372" s="10"/>
      <c r="AW372" s="10"/>
      <c r="AX372" s="10"/>
      <c r="AY372" s="10"/>
    </row>
    <row r="373" spans="1:51" x14ac:dyDescent="0.3">
      <c r="A373" s="141"/>
      <c r="B373" s="141"/>
      <c r="C373" s="141"/>
      <c r="D373" s="141"/>
      <c r="E373" s="141"/>
      <c r="F373" s="141"/>
      <c r="G373" s="141"/>
      <c r="H373" s="141"/>
      <c r="I373" s="130"/>
      <c r="J373" s="131"/>
      <c r="K373" s="141"/>
      <c r="L373" s="125"/>
      <c r="M373" s="142"/>
      <c r="N373" s="127"/>
      <c r="O373" s="33"/>
      <c r="Z373" s="17"/>
      <c r="AA373" s="140"/>
      <c r="AC373" s="17"/>
      <c r="AD373" s="140"/>
      <c r="AF373" s="11"/>
      <c r="AL373" s="10"/>
      <c r="AM373" s="10"/>
      <c r="AN373" s="10"/>
      <c r="AO373" s="10"/>
      <c r="AP373" s="10"/>
      <c r="AQ373" s="10"/>
      <c r="AR373" s="10"/>
      <c r="AS373" s="10"/>
      <c r="AT373" s="10"/>
      <c r="AU373" s="10"/>
      <c r="AV373" s="10"/>
      <c r="AW373" s="10"/>
      <c r="AX373" s="10"/>
      <c r="AY373" s="10"/>
    </row>
    <row r="374" spans="1:51" x14ac:dyDescent="0.3">
      <c r="A374" s="141"/>
      <c r="B374" s="141"/>
      <c r="C374" s="141"/>
      <c r="D374" s="141"/>
      <c r="E374" s="141"/>
      <c r="F374" s="141"/>
      <c r="G374" s="141"/>
      <c r="H374" s="141"/>
      <c r="I374" s="130"/>
      <c r="J374" s="131"/>
      <c r="K374" s="141"/>
      <c r="L374" s="125"/>
      <c r="M374" s="142"/>
      <c r="N374" s="127"/>
      <c r="O374" s="33"/>
      <c r="Z374" s="17"/>
      <c r="AA374" s="140"/>
      <c r="AC374" s="17"/>
      <c r="AD374" s="140"/>
      <c r="AF374" s="11"/>
      <c r="AL374" s="10"/>
      <c r="AM374" s="10"/>
      <c r="AN374" s="10"/>
      <c r="AO374" s="10"/>
      <c r="AP374" s="10"/>
      <c r="AQ374" s="10"/>
      <c r="AR374" s="10"/>
      <c r="AS374" s="10"/>
      <c r="AT374" s="10"/>
      <c r="AU374" s="10"/>
      <c r="AV374" s="10"/>
      <c r="AW374" s="10"/>
      <c r="AX374" s="10"/>
      <c r="AY374" s="10"/>
    </row>
    <row r="375" spans="1:51" x14ac:dyDescent="0.3">
      <c r="A375" s="141"/>
      <c r="B375" s="141"/>
      <c r="C375" s="141"/>
      <c r="D375" s="141"/>
      <c r="E375" s="141"/>
      <c r="F375" s="141"/>
      <c r="G375" s="141"/>
      <c r="H375" s="141"/>
      <c r="I375" s="130"/>
      <c r="J375" s="131"/>
      <c r="K375" s="141"/>
      <c r="L375" s="125"/>
      <c r="M375" s="142"/>
      <c r="N375" s="127"/>
      <c r="O375" s="33"/>
      <c r="Z375" s="17"/>
      <c r="AA375" s="140"/>
      <c r="AC375" s="17"/>
      <c r="AD375" s="140"/>
      <c r="AF375" s="11"/>
      <c r="AL375" s="10"/>
      <c r="AM375" s="10"/>
      <c r="AN375" s="10"/>
      <c r="AO375" s="10"/>
      <c r="AP375" s="10"/>
      <c r="AQ375" s="10"/>
      <c r="AR375" s="10"/>
      <c r="AS375" s="10"/>
      <c r="AT375" s="10"/>
      <c r="AU375" s="10"/>
      <c r="AV375" s="10"/>
      <c r="AW375" s="10"/>
      <c r="AX375" s="10"/>
      <c r="AY375" s="10"/>
    </row>
    <row r="376" spans="1:51" x14ac:dyDescent="0.3">
      <c r="A376" s="141"/>
      <c r="B376" s="141"/>
      <c r="C376" s="141"/>
      <c r="D376" s="141"/>
      <c r="E376" s="141"/>
      <c r="F376" s="141"/>
      <c r="G376" s="141"/>
      <c r="H376" s="141"/>
      <c r="I376" s="130"/>
      <c r="J376" s="131"/>
      <c r="K376" s="141"/>
      <c r="L376" s="125"/>
      <c r="M376" s="142"/>
      <c r="N376" s="127"/>
      <c r="O376" s="33"/>
      <c r="Z376" s="17"/>
      <c r="AA376" s="140"/>
      <c r="AC376" s="17"/>
      <c r="AD376" s="140"/>
      <c r="AF376" s="11"/>
      <c r="AL376" s="10"/>
      <c r="AM376" s="10"/>
      <c r="AN376" s="10"/>
      <c r="AO376" s="10"/>
      <c r="AP376" s="10"/>
      <c r="AQ376" s="10"/>
      <c r="AR376" s="10"/>
      <c r="AS376" s="10"/>
      <c r="AT376" s="10"/>
      <c r="AU376" s="10"/>
      <c r="AV376" s="10"/>
      <c r="AW376" s="10"/>
      <c r="AX376" s="10"/>
      <c r="AY376" s="10"/>
    </row>
    <row r="377" spans="1:51" x14ac:dyDescent="0.3">
      <c r="A377" s="121"/>
      <c r="B377" s="121"/>
      <c r="C377" s="121"/>
      <c r="D377" s="121"/>
      <c r="E377" s="121"/>
      <c r="F377" s="121"/>
      <c r="G377" s="121"/>
      <c r="H377" s="121"/>
      <c r="I377" s="122"/>
      <c r="J377" s="123"/>
      <c r="K377" s="124"/>
      <c r="L377" s="125"/>
      <c r="M377" s="126"/>
      <c r="N377" s="127"/>
      <c r="O377" s="33"/>
      <c r="Z377" s="17"/>
      <c r="AA377" s="148"/>
      <c r="AC377" s="17"/>
      <c r="AD377" s="148"/>
      <c r="AF377" s="11"/>
      <c r="AL377" s="10"/>
      <c r="AM377" s="10"/>
      <c r="AN377" s="10"/>
      <c r="AO377" s="10"/>
      <c r="AP377" s="10"/>
      <c r="AQ377" s="10"/>
      <c r="AR377" s="10"/>
      <c r="AS377" s="10"/>
      <c r="AT377" s="10"/>
      <c r="AU377" s="10"/>
      <c r="AV377" s="10"/>
      <c r="AW377" s="10"/>
      <c r="AX377" s="10"/>
      <c r="AY377" s="10"/>
    </row>
    <row r="378" spans="1:51" x14ac:dyDescent="0.3">
      <c r="A378" s="129"/>
      <c r="B378" s="129"/>
      <c r="C378" s="129"/>
      <c r="D378" s="129"/>
      <c r="E378" s="129"/>
      <c r="F378" s="129"/>
      <c r="G378" s="129"/>
      <c r="H378" s="129"/>
      <c r="I378" s="130"/>
      <c r="J378" s="149"/>
      <c r="K378" s="124"/>
      <c r="L378" s="125"/>
      <c r="M378" s="142"/>
      <c r="N378" s="127"/>
      <c r="O378" s="143"/>
      <c r="Z378" s="17"/>
      <c r="AA378" s="148"/>
      <c r="AC378" s="17"/>
      <c r="AD378" s="148"/>
      <c r="AF378" s="11"/>
      <c r="AL378" s="10"/>
      <c r="AM378" s="10"/>
      <c r="AN378" s="10"/>
      <c r="AO378" s="10"/>
      <c r="AP378" s="10"/>
      <c r="AQ378" s="10"/>
      <c r="AR378" s="10"/>
      <c r="AS378" s="10"/>
      <c r="AT378" s="10"/>
      <c r="AU378" s="10"/>
      <c r="AV378" s="10"/>
      <c r="AW378" s="10"/>
      <c r="AX378" s="10"/>
      <c r="AY378" s="10"/>
    </row>
    <row r="379" spans="1:51" x14ac:dyDescent="0.3">
      <c r="A379" s="129"/>
      <c r="B379" s="129"/>
      <c r="C379" s="129"/>
      <c r="D379" s="129"/>
      <c r="E379" s="129"/>
      <c r="F379" s="129"/>
      <c r="G379" s="129"/>
      <c r="H379" s="129"/>
      <c r="I379" s="130"/>
      <c r="J379" s="131"/>
      <c r="K379" s="141"/>
      <c r="L379" s="149"/>
      <c r="M379" s="142"/>
      <c r="N379" s="127"/>
      <c r="O379" s="33"/>
      <c r="Z379" s="17"/>
      <c r="AA379" s="140"/>
      <c r="AC379" s="17"/>
      <c r="AD379" s="140"/>
      <c r="AF379" s="11"/>
      <c r="AL379" s="10"/>
      <c r="AM379" s="10"/>
      <c r="AN379" s="10"/>
      <c r="AO379" s="10"/>
      <c r="AP379" s="10"/>
      <c r="AQ379" s="10"/>
      <c r="AR379" s="10"/>
      <c r="AS379" s="10"/>
      <c r="AT379" s="10"/>
      <c r="AU379" s="10"/>
      <c r="AV379" s="10"/>
      <c r="AW379" s="10"/>
      <c r="AX379" s="10"/>
      <c r="AY379" s="10"/>
    </row>
    <row r="380" spans="1:51" x14ac:dyDescent="0.3">
      <c r="A380" s="129"/>
      <c r="B380" s="129"/>
      <c r="C380" s="129"/>
      <c r="D380" s="129"/>
      <c r="E380" s="129"/>
      <c r="F380" s="129"/>
      <c r="G380" s="129"/>
      <c r="H380" s="129"/>
      <c r="I380" s="130"/>
      <c r="J380" s="123"/>
      <c r="K380" s="124"/>
      <c r="L380" s="125"/>
      <c r="M380" s="126"/>
      <c r="N380" s="127"/>
      <c r="O380" s="33"/>
      <c r="Z380" s="17"/>
      <c r="AA380" s="140"/>
      <c r="AC380" s="17"/>
      <c r="AD380" s="140"/>
      <c r="AF380" s="11"/>
      <c r="AL380" s="10"/>
      <c r="AM380" s="10"/>
      <c r="AN380" s="10"/>
      <c r="AO380" s="10"/>
      <c r="AP380" s="10"/>
      <c r="AQ380" s="10"/>
      <c r="AR380" s="10"/>
      <c r="AS380" s="10"/>
      <c r="AT380" s="10"/>
      <c r="AU380" s="10"/>
      <c r="AV380" s="10"/>
      <c r="AW380" s="10"/>
      <c r="AX380" s="10"/>
      <c r="AY380" s="10"/>
    </row>
    <row r="381" spans="1:51" x14ac:dyDescent="0.3">
      <c r="A381" s="121"/>
      <c r="B381" s="121"/>
      <c r="C381" s="121"/>
      <c r="D381" s="121"/>
      <c r="E381" s="121"/>
      <c r="F381" s="121"/>
      <c r="G381" s="121"/>
      <c r="H381" s="121"/>
      <c r="I381" s="122"/>
      <c r="J381" s="150"/>
      <c r="K381" s="141"/>
      <c r="L381" s="125"/>
      <c r="M381" s="127"/>
      <c r="N381" s="127"/>
      <c r="O381" s="33"/>
      <c r="Z381" s="17"/>
      <c r="AA381" s="140"/>
      <c r="AC381" s="17"/>
      <c r="AD381" s="140"/>
      <c r="AF381" s="11"/>
      <c r="AL381" s="10"/>
      <c r="AM381" s="10"/>
      <c r="AN381" s="10"/>
      <c r="AO381" s="10"/>
      <c r="AP381" s="10"/>
      <c r="AQ381" s="10"/>
      <c r="AR381" s="10"/>
      <c r="AS381" s="10"/>
      <c r="AT381" s="10"/>
      <c r="AU381" s="10"/>
      <c r="AV381" s="10"/>
      <c r="AW381" s="10"/>
      <c r="AX381" s="10"/>
      <c r="AY381" s="10"/>
    </row>
    <row r="382" spans="1:51" x14ac:dyDescent="0.3">
      <c r="A382" s="121"/>
      <c r="B382" s="121"/>
      <c r="C382" s="121"/>
      <c r="D382" s="121"/>
      <c r="E382" s="121"/>
      <c r="F382" s="121"/>
      <c r="G382" s="121"/>
      <c r="H382" s="121"/>
      <c r="I382" s="122"/>
      <c r="J382" s="150"/>
      <c r="K382" s="141"/>
      <c r="L382" s="125"/>
      <c r="M382" s="126"/>
      <c r="N382" s="127"/>
      <c r="O382" s="33"/>
      <c r="Z382" s="17"/>
      <c r="AA382" s="140"/>
      <c r="AC382" s="17"/>
      <c r="AD382" s="140"/>
      <c r="AF382" s="11"/>
      <c r="AL382" s="10"/>
      <c r="AM382" s="10"/>
      <c r="AN382" s="10"/>
      <c r="AO382" s="10"/>
      <c r="AP382" s="10"/>
      <c r="AQ382" s="10"/>
      <c r="AR382" s="10"/>
      <c r="AS382" s="10"/>
      <c r="AT382" s="10"/>
      <c r="AU382" s="10"/>
      <c r="AV382" s="10"/>
      <c r="AW382" s="10"/>
      <c r="AX382" s="10"/>
      <c r="AY382" s="10"/>
    </row>
    <row r="383" spans="1:51" x14ac:dyDescent="0.3">
      <c r="A383" s="121"/>
      <c r="B383" s="121"/>
      <c r="C383" s="121"/>
      <c r="D383" s="121"/>
      <c r="E383" s="121"/>
      <c r="F383" s="121"/>
      <c r="G383" s="121"/>
      <c r="H383" s="121"/>
      <c r="I383" s="122"/>
      <c r="J383" s="150"/>
      <c r="K383" s="141"/>
      <c r="L383" s="125"/>
      <c r="M383" s="127"/>
      <c r="N383" s="127"/>
      <c r="O383" s="33"/>
      <c r="Z383" s="17"/>
      <c r="AA383" s="140"/>
      <c r="AC383" s="17"/>
      <c r="AD383" s="140"/>
      <c r="AF383" s="11"/>
      <c r="AL383" s="10"/>
      <c r="AM383" s="10"/>
      <c r="AN383" s="10"/>
      <c r="AO383" s="10"/>
      <c r="AP383" s="10"/>
      <c r="AQ383" s="10"/>
      <c r="AR383" s="10"/>
      <c r="AS383" s="10"/>
      <c r="AT383" s="10"/>
      <c r="AU383" s="10"/>
      <c r="AV383" s="10"/>
      <c r="AW383" s="10"/>
      <c r="AX383" s="10"/>
      <c r="AY383" s="10"/>
    </row>
    <row r="384" spans="1:51" x14ac:dyDescent="0.3">
      <c r="A384" s="121"/>
      <c r="B384" s="121"/>
      <c r="C384" s="121"/>
      <c r="D384" s="121"/>
      <c r="E384" s="121"/>
      <c r="F384" s="121"/>
      <c r="G384" s="121"/>
      <c r="H384" s="121"/>
      <c r="I384" s="122"/>
      <c r="J384" s="150"/>
      <c r="K384" s="141"/>
      <c r="L384" s="125"/>
      <c r="M384" s="127"/>
      <c r="N384" s="127"/>
      <c r="O384" s="33"/>
      <c r="Z384" s="17"/>
      <c r="AA384" s="140"/>
      <c r="AC384" s="17"/>
      <c r="AD384" s="140"/>
      <c r="AF384" s="11"/>
      <c r="AL384" s="10"/>
      <c r="AM384" s="10"/>
      <c r="AN384" s="10"/>
      <c r="AO384" s="10"/>
      <c r="AP384" s="10"/>
      <c r="AQ384" s="10"/>
      <c r="AR384" s="10"/>
      <c r="AS384" s="10"/>
      <c r="AT384" s="10"/>
      <c r="AU384" s="10"/>
      <c r="AV384" s="10"/>
      <c r="AW384" s="10"/>
      <c r="AX384" s="10"/>
      <c r="AY384" s="10"/>
    </row>
    <row r="385" spans="1:51" x14ac:dyDescent="0.3">
      <c r="A385" s="121"/>
      <c r="B385" s="121"/>
      <c r="C385" s="121"/>
      <c r="D385" s="121"/>
      <c r="E385" s="121"/>
      <c r="F385" s="121"/>
      <c r="G385" s="121"/>
      <c r="H385" s="121"/>
      <c r="I385" s="122"/>
      <c r="J385" s="131"/>
      <c r="K385" s="141"/>
      <c r="L385" s="125"/>
      <c r="M385" s="127"/>
      <c r="N385" s="127"/>
      <c r="O385" s="33"/>
      <c r="Z385" s="17"/>
      <c r="AA385" s="140"/>
      <c r="AC385" s="17"/>
      <c r="AD385" s="140"/>
      <c r="AF385" s="11"/>
      <c r="AL385" s="10"/>
      <c r="AM385" s="10"/>
      <c r="AN385" s="10"/>
      <c r="AO385" s="10"/>
      <c r="AP385" s="10"/>
      <c r="AQ385" s="10"/>
      <c r="AR385" s="10"/>
      <c r="AS385" s="10"/>
      <c r="AT385" s="10"/>
      <c r="AU385" s="10"/>
      <c r="AV385" s="10"/>
      <c r="AW385" s="10"/>
      <c r="AX385" s="10"/>
      <c r="AY385" s="10"/>
    </row>
    <row r="386" spans="1:51" x14ac:dyDescent="0.3">
      <c r="A386" s="121"/>
      <c r="B386" s="121"/>
      <c r="C386" s="121"/>
      <c r="D386" s="121"/>
      <c r="E386" s="121"/>
      <c r="F386" s="121"/>
      <c r="G386" s="121"/>
      <c r="H386" s="121"/>
      <c r="I386" s="122"/>
      <c r="J386" s="131"/>
      <c r="K386" s="141"/>
      <c r="L386" s="125"/>
      <c r="M386" s="127"/>
      <c r="N386" s="127"/>
      <c r="O386" s="33"/>
      <c r="Z386" s="17"/>
      <c r="AA386" s="140"/>
      <c r="AC386" s="17"/>
      <c r="AD386" s="140"/>
      <c r="AF386" s="11"/>
      <c r="AL386" s="10"/>
      <c r="AM386" s="10"/>
      <c r="AN386" s="10"/>
      <c r="AO386" s="10"/>
      <c r="AP386" s="10"/>
      <c r="AQ386" s="10"/>
      <c r="AR386" s="10"/>
      <c r="AS386" s="10"/>
      <c r="AT386" s="10"/>
      <c r="AU386" s="10"/>
      <c r="AV386" s="10"/>
      <c r="AW386" s="10"/>
      <c r="AX386" s="10"/>
      <c r="AY386" s="10"/>
    </row>
    <row r="387" spans="1:51" x14ac:dyDescent="0.3">
      <c r="A387" s="121"/>
      <c r="B387" s="121"/>
      <c r="C387" s="121"/>
      <c r="D387" s="121"/>
      <c r="E387" s="121"/>
      <c r="F387" s="121"/>
      <c r="G387" s="121"/>
      <c r="H387" s="121"/>
      <c r="I387" s="122"/>
      <c r="J387" s="123"/>
      <c r="K387" s="124"/>
      <c r="L387" s="125"/>
      <c r="M387" s="126"/>
      <c r="N387" s="127"/>
      <c r="O387" s="33"/>
      <c r="Z387" s="17"/>
      <c r="AA387" s="140"/>
      <c r="AC387" s="17"/>
      <c r="AD387" s="140"/>
      <c r="AF387" s="11"/>
      <c r="AL387" s="10"/>
      <c r="AM387" s="10"/>
      <c r="AN387" s="10"/>
      <c r="AO387" s="10"/>
      <c r="AP387" s="10"/>
      <c r="AQ387" s="10"/>
      <c r="AR387" s="10"/>
      <c r="AS387" s="10"/>
      <c r="AT387" s="10"/>
      <c r="AU387" s="10"/>
      <c r="AV387" s="10"/>
      <c r="AW387" s="10"/>
      <c r="AX387" s="10"/>
      <c r="AY387" s="10"/>
    </row>
    <row r="388" spans="1:51" x14ac:dyDescent="0.3">
      <c r="A388" s="129"/>
      <c r="B388" s="129"/>
      <c r="C388" s="129"/>
      <c r="D388" s="129"/>
      <c r="E388" s="129"/>
      <c r="F388" s="129"/>
      <c r="G388" s="129"/>
      <c r="H388" s="129"/>
      <c r="I388" s="130"/>
      <c r="J388" s="150"/>
      <c r="K388" s="141"/>
      <c r="L388" s="151"/>
      <c r="M388" s="127"/>
      <c r="N388" s="127"/>
      <c r="O388" s="33"/>
      <c r="Z388" s="17"/>
      <c r="AA388" s="140"/>
      <c r="AC388" s="17"/>
      <c r="AD388" s="140"/>
      <c r="AF388" s="11"/>
      <c r="AL388" s="10"/>
      <c r="AM388" s="10"/>
      <c r="AN388" s="10"/>
      <c r="AO388" s="10"/>
      <c r="AP388" s="10"/>
      <c r="AQ388" s="10"/>
      <c r="AR388" s="10"/>
      <c r="AS388" s="10"/>
      <c r="AT388" s="10"/>
      <c r="AU388" s="10"/>
      <c r="AV388" s="10"/>
      <c r="AW388" s="10"/>
      <c r="AX388" s="10"/>
      <c r="AY388" s="10"/>
    </row>
    <row r="389" spans="1:51" x14ac:dyDescent="0.3">
      <c r="A389" s="129"/>
      <c r="B389" s="129"/>
      <c r="C389" s="129"/>
      <c r="D389" s="129"/>
      <c r="E389" s="129"/>
      <c r="F389" s="129"/>
      <c r="G389" s="129"/>
      <c r="H389" s="129"/>
      <c r="I389" s="130"/>
      <c r="J389" s="150"/>
      <c r="K389" s="141"/>
      <c r="L389" s="151"/>
      <c r="M389" s="127"/>
      <c r="N389" s="127"/>
      <c r="O389" s="33"/>
      <c r="Z389" s="17"/>
      <c r="AA389" s="140"/>
      <c r="AC389" s="17"/>
      <c r="AD389" s="140"/>
      <c r="AF389" s="11"/>
      <c r="AL389" s="10"/>
      <c r="AM389" s="10"/>
      <c r="AN389" s="10"/>
      <c r="AO389" s="10"/>
      <c r="AP389" s="10"/>
      <c r="AQ389" s="10"/>
      <c r="AR389" s="10"/>
      <c r="AS389" s="10"/>
      <c r="AT389" s="10"/>
      <c r="AU389" s="10"/>
      <c r="AV389" s="10"/>
      <c r="AW389" s="10"/>
      <c r="AX389" s="10"/>
      <c r="AY389" s="10"/>
    </row>
    <row r="390" spans="1:51" x14ac:dyDescent="0.3">
      <c r="A390" s="129"/>
      <c r="B390" s="129"/>
      <c r="C390" s="129"/>
      <c r="D390" s="129"/>
      <c r="E390" s="129"/>
      <c r="F390" s="129"/>
      <c r="G390" s="129"/>
      <c r="H390" s="129"/>
      <c r="I390" s="130"/>
      <c r="J390" s="150"/>
      <c r="K390" s="141"/>
      <c r="L390" s="151"/>
      <c r="M390" s="127"/>
      <c r="N390" s="127"/>
      <c r="O390" s="33"/>
      <c r="Z390" s="17"/>
      <c r="AA390" s="140"/>
      <c r="AC390" s="17"/>
      <c r="AD390" s="140"/>
      <c r="AF390" s="11"/>
      <c r="AL390" s="10"/>
      <c r="AM390" s="10"/>
      <c r="AN390" s="10"/>
      <c r="AO390" s="10"/>
      <c r="AP390" s="10"/>
      <c r="AQ390" s="10"/>
      <c r="AR390" s="10"/>
      <c r="AS390" s="10"/>
      <c r="AT390" s="10"/>
      <c r="AU390" s="10"/>
      <c r="AV390" s="10"/>
      <c r="AW390" s="10"/>
      <c r="AX390" s="10"/>
      <c r="AY390" s="10"/>
    </row>
    <row r="391" spans="1:51" x14ac:dyDescent="0.3">
      <c r="A391" s="129"/>
      <c r="B391" s="129"/>
      <c r="C391" s="129"/>
      <c r="D391" s="129"/>
      <c r="E391" s="129"/>
      <c r="F391" s="129"/>
      <c r="G391" s="129"/>
      <c r="H391" s="129"/>
      <c r="I391" s="130"/>
      <c r="J391" s="150"/>
      <c r="K391" s="141"/>
      <c r="L391" s="151"/>
      <c r="M391" s="127"/>
      <c r="N391" s="127"/>
      <c r="O391" s="33"/>
      <c r="Z391" s="17"/>
      <c r="AA391" s="140"/>
      <c r="AC391" s="17"/>
      <c r="AD391" s="140"/>
      <c r="AF391" s="11"/>
      <c r="AL391" s="10"/>
      <c r="AM391" s="10"/>
      <c r="AN391" s="10"/>
      <c r="AO391" s="10"/>
      <c r="AP391" s="10"/>
      <c r="AQ391" s="10"/>
      <c r="AR391" s="10"/>
      <c r="AS391" s="10"/>
      <c r="AT391" s="10"/>
      <c r="AU391" s="10"/>
      <c r="AV391" s="10"/>
      <c r="AW391" s="10"/>
      <c r="AX391" s="10"/>
      <c r="AY391" s="10"/>
    </row>
    <row r="392" spans="1:51" x14ac:dyDescent="0.3">
      <c r="A392" s="152"/>
      <c r="B392" s="152"/>
      <c r="C392" s="152"/>
      <c r="D392" s="152"/>
      <c r="E392" s="152"/>
      <c r="F392" s="152"/>
      <c r="G392" s="152"/>
      <c r="H392" s="152"/>
      <c r="I392" s="122"/>
      <c r="J392" s="123"/>
      <c r="K392" s="124"/>
      <c r="L392" s="125"/>
      <c r="M392" s="126"/>
      <c r="N392" s="127"/>
      <c r="O392" s="33"/>
      <c r="Z392" s="17"/>
      <c r="AA392" s="140"/>
      <c r="AC392" s="17"/>
      <c r="AD392" s="140"/>
      <c r="AF392" s="11"/>
      <c r="AL392" s="10"/>
      <c r="AM392" s="10"/>
      <c r="AN392" s="10"/>
      <c r="AO392" s="10"/>
      <c r="AP392" s="10"/>
      <c r="AQ392" s="10"/>
      <c r="AR392" s="10"/>
      <c r="AS392" s="10"/>
      <c r="AT392" s="10"/>
      <c r="AU392" s="10"/>
      <c r="AV392" s="10"/>
      <c r="AW392" s="10"/>
      <c r="AX392" s="10"/>
      <c r="AY392" s="10"/>
    </row>
    <row r="393" spans="1:51" x14ac:dyDescent="0.3">
      <c r="A393" s="153"/>
      <c r="B393" s="153"/>
      <c r="C393" s="153"/>
      <c r="D393" s="153"/>
      <c r="E393" s="153"/>
      <c r="F393" s="153"/>
      <c r="G393" s="153"/>
      <c r="H393" s="153"/>
      <c r="I393" s="154"/>
      <c r="J393" s="150"/>
      <c r="K393" s="153"/>
      <c r="L393" s="155"/>
      <c r="M393" s="127"/>
      <c r="N393" s="127"/>
      <c r="O393" s="33"/>
      <c r="Z393" s="17"/>
      <c r="AA393" s="140"/>
      <c r="AC393" s="17"/>
      <c r="AD393" s="140"/>
      <c r="AF393" s="11"/>
      <c r="AL393" s="10"/>
      <c r="AM393" s="10"/>
      <c r="AN393" s="10"/>
      <c r="AO393" s="10"/>
      <c r="AP393" s="10"/>
      <c r="AQ393" s="10"/>
      <c r="AR393" s="10"/>
      <c r="AS393" s="10"/>
      <c r="AT393" s="10"/>
      <c r="AU393" s="10"/>
      <c r="AV393" s="10"/>
      <c r="AW393" s="10"/>
      <c r="AX393" s="10"/>
      <c r="AY393" s="10"/>
    </row>
    <row r="394" spans="1:51" x14ac:dyDescent="0.3">
      <c r="A394" s="153"/>
      <c r="B394" s="153"/>
      <c r="C394" s="153"/>
      <c r="D394" s="153"/>
      <c r="E394" s="153"/>
      <c r="F394" s="153"/>
      <c r="G394" s="153"/>
      <c r="H394" s="153"/>
      <c r="I394" s="154"/>
      <c r="J394" s="150"/>
      <c r="K394" s="153"/>
      <c r="L394" s="155"/>
      <c r="M394" s="127"/>
      <c r="N394" s="127"/>
      <c r="O394" s="33"/>
      <c r="Z394" s="17"/>
      <c r="AA394" s="140"/>
      <c r="AC394" s="17"/>
      <c r="AD394" s="140"/>
      <c r="AF394" s="11"/>
      <c r="AL394" s="10"/>
      <c r="AM394" s="10"/>
      <c r="AN394" s="10"/>
      <c r="AO394" s="10"/>
      <c r="AP394" s="10"/>
      <c r="AQ394" s="10"/>
      <c r="AR394" s="10"/>
      <c r="AS394" s="10"/>
      <c r="AT394" s="10"/>
      <c r="AU394" s="10"/>
      <c r="AV394" s="10"/>
      <c r="AW394" s="10"/>
      <c r="AX394" s="10"/>
      <c r="AY394" s="10"/>
    </row>
    <row r="395" spans="1:51" x14ac:dyDescent="0.3">
      <c r="A395" s="153"/>
      <c r="B395" s="153"/>
      <c r="C395" s="153"/>
      <c r="D395" s="153"/>
      <c r="E395" s="153"/>
      <c r="F395" s="153"/>
      <c r="G395" s="153"/>
      <c r="H395" s="153"/>
      <c r="I395" s="154"/>
      <c r="J395" s="150"/>
      <c r="K395" s="153"/>
      <c r="L395" s="155"/>
      <c r="M395" s="127"/>
      <c r="N395" s="127"/>
      <c r="O395" s="33"/>
      <c r="Z395" s="17"/>
      <c r="AA395" s="140"/>
      <c r="AC395" s="17"/>
      <c r="AD395" s="140"/>
      <c r="AF395" s="11"/>
      <c r="AL395" s="10"/>
      <c r="AM395" s="10"/>
      <c r="AN395" s="10"/>
      <c r="AO395" s="10"/>
      <c r="AP395" s="10"/>
      <c r="AQ395" s="10"/>
      <c r="AR395" s="10"/>
      <c r="AS395" s="10"/>
      <c r="AT395" s="10"/>
      <c r="AU395" s="10"/>
      <c r="AV395" s="10"/>
      <c r="AW395" s="10"/>
      <c r="AX395" s="10"/>
      <c r="AY395" s="10"/>
    </row>
    <row r="396" spans="1:51" x14ac:dyDescent="0.3">
      <c r="A396" s="153"/>
      <c r="B396" s="153"/>
      <c r="C396" s="153"/>
      <c r="D396" s="153"/>
      <c r="E396" s="153"/>
      <c r="F396" s="153"/>
      <c r="G396" s="153"/>
      <c r="H396" s="153"/>
      <c r="I396" s="154"/>
      <c r="J396" s="150"/>
      <c r="K396" s="153"/>
      <c r="L396" s="155"/>
      <c r="M396" s="127"/>
      <c r="N396" s="127"/>
      <c r="O396" s="33"/>
      <c r="Z396" s="17"/>
      <c r="AA396" s="140"/>
      <c r="AC396" s="17"/>
      <c r="AD396" s="140"/>
      <c r="AF396" s="11"/>
      <c r="AL396" s="10"/>
      <c r="AM396" s="10"/>
      <c r="AN396" s="10"/>
      <c r="AO396" s="10"/>
      <c r="AP396" s="10"/>
      <c r="AQ396" s="10"/>
      <c r="AR396" s="10"/>
      <c r="AS396" s="10"/>
      <c r="AT396" s="10"/>
      <c r="AU396" s="10"/>
      <c r="AV396" s="10"/>
      <c r="AW396" s="10"/>
      <c r="AX396" s="10"/>
      <c r="AY396" s="10"/>
    </row>
    <row r="397" spans="1:51" x14ac:dyDescent="0.3">
      <c r="A397" s="153"/>
      <c r="B397" s="153"/>
      <c r="C397" s="153"/>
      <c r="D397" s="153"/>
      <c r="E397" s="153"/>
      <c r="F397" s="153"/>
      <c r="G397" s="153"/>
      <c r="H397" s="153"/>
      <c r="I397" s="154"/>
      <c r="J397" s="150"/>
      <c r="K397" s="153"/>
      <c r="L397" s="155"/>
      <c r="M397" s="127"/>
      <c r="N397" s="127"/>
      <c r="O397" s="33"/>
      <c r="Z397" s="17"/>
      <c r="AA397" s="140"/>
      <c r="AC397" s="17"/>
      <c r="AD397" s="140"/>
      <c r="AF397" s="11"/>
      <c r="AL397" s="10"/>
      <c r="AM397" s="10"/>
      <c r="AN397" s="10"/>
      <c r="AO397" s="10"/>
      <c r="AP397" s="10"/>
      <c r="AQ397" s="10"/>
      <c r="AR397" s="10"/>
      <c r="AS397" s="10"/>
      <c r="AT397" s="10"/>
      <c r="AU397" s="10"/>
      <c r="AV397" s="10"/>
      <c r="AW397" s="10"/>
      <c r="AX397" s="10"/>
      <c r="AY397" s="10"/>
    </row>
    <row r="398" spans="1:51" x14ac:dyDescent="0.3">
      <c r="A398" s="141"/>
      <c r="B398" s="141"/>
      <c r="C398" s="141"/>
      <c r="D398" s="141"/>
      <c r="E398" s="141"/>
      <c r="F398" s="141"/>
      <c r="G398" s="141"/>
      <c r="H398" s="141"/>
      <c r="I398" s="130"/>
      <c r="J398" s="897"/>
      <c r="K398" s="897"/>
      <c r="L398" s="897"/>
      <c r="M398" s="127"/>
      <c r="N398" s="127"/>
      <c r="O398" s="33"/>
      <c r="Z398" s="120"/>
      <c r="AA398" s="140"/>
      <c r="AC398" s="120"/>
      <c r="AD398" s="140"/>
      <c r="AF398" s="11"/>
      <c r="AL398" s="10"/>
      <c r="AM398" s="10"/>
      <c r="AN398" s="10"/>
      <c r="AO398" s="10"/>
      <c r="AP398" s="10"/>
      <c r="AQ398" s="10"/>
      <c r="AR398" s="10"/>
      <c r="AS398" s="10"/>
      <c r="AT398" s="10"/>
      <c r="AU398" s="10"/>
      <c r="AV398" s="10"/>
      <c r="AW398" s="10"/>
      <c r="AX398" s="10"/>
      <c r="AY398" s="10"/>
    </row>
    <row r="399" spans="1:51" x14ac:dyDescent="0.3">
      <c r="A399" s="153"/>
      <c r="B399" s="153"/>
      <c r="C399" s="153"/>
      <c r="D399" s="153"/>
      <c r="E399" s="153"/>
      <c r="F399" s="153"/>
      <c r="G399" s="153"/>
      <c r="H399" s="153"/>
      <c r="I399" s="154"/>
      <c r="J399" s="898"/>
      <c r="K399" s="898"/>
      <c r="L399" s="898"/>
      <c r="M399" s="127"/>
      <c r="N399" s="127"/>
      <c r="O399" s="33"/>
      <c r="Z399" s="120"/>
      <c r="AA399" s="140"/>
      <c r="AC399" s="120"/>
      <c r="AD399" s="140"/>
      <c r="AL399" s="10"/>
      <c r="AM399" s="10"/>
      <c r="AN399" s="10"/>
      <c r="AO399" s="10"/>
      <c r="AP399" s="10"/>
      <c r="AQ399" s="10"/>
      <c r="AR399" s="10"/>
      <c r="AS399" s="10"/>
      <c r="AT399" s="10"/>
      <c r="AU399" s="10"/>
      <c r="AV399" s="10"/>
      <c r="AW399" s="10"/>
      <c r="AX399" s="10"/>
      <c r="AY399" s="10"/>
    </row>
    <row r="400" spans="1:51" x14ac:dyDescent="0.3">
      <c r="A400" s="153"/>
      <c r="B400" s="153"/>
      <c r="C400" s="153"/>
      <c r="D400" s="153"/>
      <c r="E400" s="153"/>
      <c r="F400" s="153"/>
      <c r="G400" s="153"/>
      <c r="H400" s="153"/>
      <c r="I400" s="154"/>
      <c r="J400" s="899"/>
      <c r="K400" s="899"/>
      <c r="L400" s="899"/>
      <c r="M400" s="127"/>
      <c r="N400" s="127"/>
      <c r="O400" s="33"/>
      <c r="Z400" s="120"/>
      <c r="AA400" s="140"/>
      <c r="AC400" s="120"/>
      <c r="AD400" s="140"/>
      <c r="AF400" s="88"/>
      <c r="AL400" s="10"/>
      <c r="AM400" s="10"/>
      <c r="AN400" s="10"/>
      <c r="AO400" s="10"/>
      <c r="AP400" s="10"/>
      <c r="AQ400" s="10"/>
      <c r="AR400" s="10"/>
      <c r="AS400" s="10"/>
      <c r="AT400" s="10"/>
      <c r="AU400" s="10"/>
      <c r="AV400" s="10"/>
      <c r="AW400" s="10"/>
      <c r="AX400" s="10"/>
      <c r="AY400" s="10"/>
    </row>
    <row r="401" spans="1:51" x14ac:dyDescent="0.3">
      <c r="A401" s="97"/>
      <c r="B401" s="97"/>
      <c r="C401" s="97"/>
      <c r="D401" s="97"/>
      <c r="E401" s="97"/>
      <c r="F401" s="97"/>
      <c r="G401" s="97"/>
      <c r="H401" s="97"/>
      <c r="I401" s="98"/>
      <c r="J401" s="70"/>
      <c r="K401" s="97"/>
      <c r="L401" s="97"/>
      <c r="M401" s="70"/>
      <c r="N401" s="70"/>
      <c r="O401" s="33"/>
      <c r="AL401" s="10"/>
      <c r="AM401" s="10"/>
      <c r="AN401" s="10"/>
      <c r="AO401" s="10"/>
      <c r="AP401" s="10"/>
      <c r="AQ401" s="10"/>
      <c r="AR401" s="10"/>
      <c r="AS401" s="10"/>
      <c r="AT401" s="10"/>
      <c r="AU401" s="10"/>
      <c r="AV401" s="10"/>
      <c r="AW401" s="10"/>
      <c r="AX401" s="10"/>
      <c r="AY401" s="10"/>
    </row>
    <row r="402" spans="1:51" x14ac:dyDescent="0.3">
      <c r="A402" s="97"/>
      <c r="B402" s="97"/>
      <c r="C402" s="97"/>
      <c r="D402" s="97"/>
      <c r="E402" s="97"/>
      <c r="F402" s="97"/>
      <c r="G402" s="97"/>
      <c r="H402" s="97"/>
      <c r="I402" s="98"/>
      <c r="J402" s="70"/>
      <c r="K402" s="97"/>
      <c r="L402" s="97"/>
      <c r="M402" s="70"/>
      <c r="N402" s="70"/>
      <c r="O402" s="33"/>
      <c r="AL402" s="10"/>
      <c r="AM402" s="10"/>
      <c r="AN402" s="10"/>
      <c r="AO402" s="10"/>
      <c r="AP402" s="10"/>
      <c r="AQ402" s="10"/>
      <c r="AR402" s="10"/>
      <c r="AS402" s="10"/>
      <c r="AT402" s="10"/>
      <c r="AU402" s="10"/>
      <c r="AV402" s="10"/>
      <c r="AW402" s="10"/>
      <c r="AX402" s="10"/>
      <c r="AY402" s="10"/>
    </row>
    <row r="403" spans="1:51" x14ac:dyDescent="0.3">
      <c r="A403" s="97"/>
      <c r="B403" s="97"/>
      <c r="C403" s="97"/>
      <c r="D403" s="97"/>
      <c r="E403" s="97"/>
      <c r="F403" s="97"/>
      <c r="G403" s="97"/>
      <c r="H403" s="97"/>
      <c r="I403" s="98"/>
      <c r="J403" s="70"/>
      <c r="K403" s="97"/>
      <c r="L403" s="97"/>
      <c r="M403" s="70"/>
      <c r="N403" s="70"/>
      <c r="O403" s="33"/>
      <c r="AL403" s="10"/>
      <c r="AM403" s="10"/>
      <c r="AN403" s="10"/>
      <c r="AO403" s="10"/>
      <c r="AP403" s="10"/>
      <c r="AQ403" s="10"/>
      <c r="AR403" s="10"/>
      <c r="AS403" s="10"/>
      <c r="AT403" s="10"/>
      <c r="AU403" s="10"/>
      <c r="AV403" s="10"/>
      <c r="AW403" s="10"/>
      <c r="AX403" s="10"/>
      <c r="AY403" s="10"/>
    </row>
    <row r="404" spans="1:51" x14ac:dyDescent="0.3">
      <c r="A404" s="97"/>
      <c r="B404" s="97"/>
      <c r="C404" s="97"/>
      <c r="D404" s="97"/>
      <c r="E404" s="97"/>
      <c r="F404" s="97"/>
      <c r="G404" s="97"/>
      <c r="H404" s="97"/>
      <c r="I404" s="98"/>
      <c r="J404" s="70"/>
      <c r="K404" s="97"/>
      <c r="L404" s="97"/>
      <c r="M404" s="70"/>
      <c r="N404" s="70"/>
      <c r="O404" s="33"/>
      <c r="AL404" s="10"/>
      <c r="AM404" s="10"/>
      <c r="AN404" s="10"/>
      <c r="AO404" s="10"/>
      <c r="AP404" s="10"/>
      <c r="AQ404" s="10"/>
      <c r="AR404" s="10"/>
      <c r="AS404" s="10"/>
      <c r="AT404" s="10"/>
      <c r="AU404" s="10"/>
      <c r="AV404" s="10"/>
      <c r="AW404" s="10"/>
      <c r="AX404" s="10"/>
      <c r="AY404" s="10"/>
    </row>
    <row r="405" spans="1:51" x14ac:dyDescent="0.3">
      <c r="A405" s="97"/>
      <c r="B405" s="97"/>
      <c r="C405" s="97"/>
      <c r="D405" s="97"/>
      <c r="E405" s="97"/>
      <c r="F405" s="97"/>
      <c r="G405" s="97"/>
      <c r="H405" s="97"/>
      <c r="I405" s="98"/>
      <c r="J405" s="70"/>
      <c r="K405" s="97"/>
      <c r="L405" s="97"/>
      <c r="M405" s="70"/>
      <c r="N405" s="70"/>
      <c r="O405" s="33"/>
      <c r="AL405" s="10"/>
      <c r="AM405" s="10"/>
      <c r="AN405" s="10"/>
      <c r="AO405" s="10"/>
      <c r="AP405" s="10"/>
      <c r="AQ405" s="10"/>
      <c r="AR405" s="10"/>
      <c r="AS405" s="10"/>
      <c r="AT405" s="10"/>
      <c r="AU405" s="10"/>
      <c r="AV405" s="10"/>
      <c r="AW405" s="10"/>
      <c r="AX405" s="10"/>
      <c r="AY405" s="10"/>
    </row>
    <row r="406" spans="1:51" x14ac:dyDescent="0.3">
      <c r="A406" s="97"/>
      <c r="B406" s="97"/>
      <c r="C406" s="97"/>
      <c r="D406" s="97"/>
      <c r="E406" s="97"/>
      <c r="F406" s="97"/>
      <c r="G406" s="97"/>
      <c r="H406" s="97"/>
      <c r="I406" s="98"/>
      <c r="J406" s="70"/>
      <c r="K406" s="97"/>
      <c r="L406" s="97"/>
      <c r="M406" s="70"/>
      <c r="N406" s="70"/>
      <c r="O406" s="33"/>
      <c r="AL406" s="10"/>
      <c r="AM406" s="10"/>
      <c r="AN406" s="10"/>
      <c r="AO406" s="10"/>
      <c r="AP406" s="10"/>
      <c r="AQ406" s="10"/>
      <c r="AR406" s="10"/>
      <c r="AS406" s="10"/>
      <c r="AT406" s="10"/>
      <c r="AU406" s="10"/>
      <c r="AV406" s="10"/>
      <c r="AW406" s="10"/>
      <c r="AX406" s="10"/>
      <c r="AY406" s="10"/>
    </row>
    <row r="407" spans="1:51" x14ac:dyDescent="0.3">
      <c r="A407" s="97"/>
      <c r="B407" s="97"/>
      <c r="C407" s="97"/>
      <c r="D407" s="97"/>
      <c r="E407" s="97"/>
      <c r="F407" s="97"/>
      <c r="G407" s="97"/>
      <c r="H407" s="97"/>
      <c r="I407" s="98"/>
      <c r="J407" s="70"/>
      <c r="K407" s="97"/>
      <c r="L407" s="97"/>
      <c r="M407" s="70"/>
      <c r="N407" s="70"/>
      <c r="O407" s="33"/>
      <c r="AL407" s="10"/>
      <c r="AM407" s="10"/>
      <c r="AN407" s="10"/>
      <c r="AO407" s="10"/>
      <c r="AP407" s="10"/>
      <c r="AQ407" s="10"/>
      <c r="AR407" s="10"/>
      <c r="AS407" s="10"/>
      <c r="AT407" s="10"/>
      <c r="AU407" s="10"/>
      <c r="AV407" s="10"/>
      <c r="AW407" s="10"/>
      <c r="AX407" s="10"/>
      <c r="AY407" s="10"/>
    </row>
    <row r="408" spans="1:51" x14ac:dyDescent="0.3">
      <c r="A408" s="97"/>
      <c r="B408" s="97"/>
      <c r="C408" s="97"/>
      <c r="D408" s="97"/>
      <c r="E408" s="97"/>
      <c r="F408" s="97"/>
      <c r="G408" s="97"/>
      <c r="H408" s="97"/>
      <c r="I408" s="98"/>
      <c r="J408" s="70"/>
      <c r="K408" s="97"/>
      <c r="L408" s="97"/>
      <c r="M408" s="70"/>
      <c r="N408" s="70"/>
      <c r="O408" s="33"/>
      <c r="AL408" s="10"/>
      <c r="AM408" s="10"/>
      <c r="AN408" s="10"/>
      <c r="AO408" s="10"/>
      <c r="AP408" s="10"/>
      <c r="AQ408" s="10"/>
      <c r="AR408" s="10"/>
      <c r="AS408" s="10"/>
      <c r="AT408" s="10"/>
      <c r="AU408" s="10"/>
      <c r="AV408" s="10"/>
      <c r="AW408" s="10"/>
      <c r="AX408" s="10"/>
      <c r="AY408" s="10"/>
    </row>
  </sheetData>
  <sheetProtection algorithmName="SHA-512" hashValue="83+UvXTxmvhwY86/+xxUAlfWPeanWEj1y/o8ZfvAEB+wWz6eccvZwIFwSbO7wWKeH/NaJf1hAGNzi+U2AIHlcg==" saltValue="xywKIOUja4wkETRMUn9r9A==" spinCount="100000" sheet="1" formatColumns="0" formatRows="0" selectLockedCells="1"/>
  <customSheetViews>
    <customSheetView guid="{4452BE38-CCC8-48C7-BE23-59874684899B}"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1"/>
      <headerFooter alignWithMargins="0">
        <oddFooter>&amp;R&amp;"Book Antiqua,Bold"&amp;10Schedule-1/ Page &amp;P of &amp;N</oddFooter>
      </headerFooter>
      <autoFilter ref="A17:AZ669" xr:uid="{FCF1792D-C120-4052-B8C9-E69668E03322}"/>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8:AY177" xr:uid="{BD8417C6-1923-4FCF-9E07-2C8A61056A03}"/>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863E107A-B455-4891-8535-7E6C695BC905}"/>
    </customSheetView>
    <customSheetView guid="{CCDCC0D3-DF6E-48C7-BC25-59CC95F7F53D}" scale="90" fitToPage="1" printArea="1" showAutoFilter="1" hiddenColumns="1" view="pageBreakPreview">
      <selection activeCell="M19" sqref="M19"/>
      <pageMargins left="0.25" right="0.25" top="0.75" bottom="0.75" header="0.3" footer="0.3"/>
      <printOptions horizontalCentered="1"/>
      <pageSetup paperSize="9" scale="55" fitToHeight="0" orientation="landscape" r:id="rId4"/>
      <headerFooter alignWithMargins="0">
        <oddFooter>&amp;R&amp;"Book Antiqua,Bold"&amp;10Schedule-1/ Page &amp;P of &amp;N</oddFooter>
      </headerFooter>
      <autoFilter ref="A17:AZ669" xr:uid="{E318F8B4-18B9-4C97-A8A5-792A22C19489}"/>
    </customSheetView>
  </customSheetViews>
  <mergeCells count="42">
    <mergeCell ref="J344:L344"/>
    <mergeCell ref="AG344:AH344"/>
    <mergeCell ref="J398:L398"/>
    <mergeCell ref="J399:L399"/>
    <mergeCell ref="J400:L400"/>
    <mergeCell ref="A346:O346"/>
    <mergeCell ref="Z347:AA347"/>
    <mergeCell ref="A340:L340"/>
    <mergeCell ref="AG340:AH340"/>
    <mergeCell ref="J341:L341"/>
    <mergeCell ref="J342:L342"/>
    <mergeCell ref="J343:L343"/>
    <mergeCell ref="AG336:AH336"/>
    <mergeCell ref="AC347:AD347"/>
    <mergeCell ref="AG347:AH347"/>
    <mergeCell ref="AG351:AH351"/>
    <mergeCell ref="AG355:AH355"/>
    <mergeCell ref="A337:O337"/>
    <mergeCell ref="A297:O297"/>
    <mergeCell ref="H298:M298"/>
    <mergeCell ref="H299:M299"/>
    <mergeCell ref="H300:M300"/>
    <mergeCell ref="H301:M301"/>
    <mergeCell ref="A302:O302"/>
    <mergeCell ref="B303:O303"/>
    <mergeCell ref="B304:O304"/>
    <mergeCell ref="F305:O305"/>
    <mergeCell ref="A336:O336"/>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s>
  <conditionalFormatting sqref="M20:M102 M104:M179 M181:M203 M205:M236 M238:M269">
    <cfRule type="cellIs" dxfId="33" priority="22" stopIfTrue="1" operator="equal">
      <formula>"a"</formula>
    </cfRule>
  </conditionalFormatting>
  <conditionalFormatting sqref="M271:M296 G20:G102 I20:I102 M20:M102 G104:G179 I104:I179 M104:M179 G181:G203 I181:I203 M181:M203 G205:G236 I205:I236 M205:M236 G238:G269 I238:I269 M238:M269 G271:G296 I271:I296">
    <cfRule type="expression" dxfId="32" priority="17" stopIfTrue="1">
      <formula>F20&gt;0</formula>
    </cfRule>
  </conditionalFormatting>
  <conditionalFormatting sqref="M271:M296">
    <cfRule type="cellIs" dxfId="31" priority="6" stopIfTrue="1" operator="equal">
      <formula>"a"</formula>
    </cfRule>
  </conditionalFormatting>
  <conditionalFormatting sqref="M360 O360 M367 AA368:AA369 AD368:AD369 O369 M369:M376 AA377:AA378 AD377:AD378 O378 M378:M379">
    <cfRule type="cellIs" dxfId="30" priority="110" stopIfTrue="1" operator="equal">
      <formula>"a"</formula>
    </cfRule>
  </conditionalFormatting>
  <conditionalFormatting sqref="O353:O354 O357:O358 O361:O363 O366:O367 O370:O376 O379 O381:O386 O388:O391 O393:O397">
    <cfRule type="expression" dxfId="29" priority="109" stopIfTrue="1">
      <formula>M353=""</formula>
    </cfRule>
  </conditionalFormatting>
  <dataValidations count="4">
    <dataValidation type="list" operator="greaterThan" allowBlank="1" showInputMessage="1" showErrorMessage="1" sqref="I271:I296 I20:I102 I104:I179 I181:I203 I205:I236 I238:I269" xr:uid="{00000000-0002-0000-0400-000000000000}">
      <formula1>"0%,5%,12%,18%,28%"</formula1>
    </dataValidation>
    <dataValidation type="whole" operator="greaterThan" allowBlank="1" showInputMessage="1" showErrorMessage="1" sqref="G271:G296 G20:G102 G104:G179 G181:G203 G205:G236 G238:G269" xr:uid="{00000000-0002-0000-0400-000001000000}">
      <formula1>1</formula1>
    </dataValidation>
    <dataValidation type="decimal" operator="greaterThan" allowBlank="1" showInputMessage="1" showErrorMessage="1" sqref="M271:M296 M20:M102 M104:M179 M181:M203 M205:M236 M238:M269" xr:uid="{00000000-0002-0000-0400-000002000000}">
      <formula1>0</formula1>
    </dataValidation>
    <dataValidation allowBlank="1" showInputMessage="1" showErrorMessage="1" error="Enter Direct or Bought-out only" sqref="O305:O65655 O298:O302 O1:O296" xr:uid="{00000000-0002-0000-0400-000003000000}"/>
  </dataValidations>
  <printOptions horizontalCentered="1"/>
  <pageMargins left="0.25" right="0.25" top="0.75" bottom="0.75" header="0.3" footer="0.3"/>
  <pageSetup paperSize="9" scale="48"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384"/>
  <sheetViews>
    <sheetView view="pageBreakPreview" topLeftCell="A20" zoomScale="85" zoomScaleNormal="100" zoomScaleSheetLayoutView="85" workbookViewId="0">
      <selection activeCell="I20" sqref="I20"/>
    </sheetView>
  </sheetViews>
  <sheetFormatPr defaultColWidth="9" defaultRowHeight="14.4" x14ac:dyDescent="0.3"/>
  <cols>
    <col min="1" max="1" width="7.33203125" style="232" customWidth="1"/>
    <col min="2" max="2" width="14.109375" style="232" customWidth="1"/>
    <col min="3" max="3" width="8" style="232" bestFit="1" customWidth="1"/>
    <col min="4" max="4" width="31.77734375" style="232" bestFit="1" customWidth="1"/>
    <col min="5" max="5" width="13.44140625" style="232" bestFit="1" customWidth="1"/>
    <col min="6" max="6" width="50.21875" style="233" customWidth="1"/>
    <col min="7" max="7" width="7.109375" style="232" customWidth="1"/>
    <col min="8" max="8" width="14.6640625" style="232" customWidth="1"/>
    <col min="9" max="9" width="21.109375" style="234" customWidth="1"/>
    <col min="10" max="10" width="20.44140625" style="234" customWidth="1"/>
    <col min="11" max="11" width="9" style="223" hidden="1" customWidth="1"/>
    <col min="12" max="13" width="9" style="224" customWidth="1"/>
    <col min="14" max="20" width="9" style="223" customWidth="1"/>
    <col min="21" max="32" width="9" style="223"/>
    <col min="33" max="16384" width="9" style="224"/>
  </cols>
  <sheetData>
    <row r="1" spans="1:36" ht="18" customHeight="1" x14ac:dyDescent="0.3">
      <c r="A1" s="218" t="str">
        <f>Cover!B3</f>
        <v>Specification No: CC/NT/W-SCADA/DOM/A00/23/08228</v>
      </c>
      <c r="B1" s="218"/>
      <c r="C1" s="218"/>
      <c r="D1" s="218"/>
      <c r="E1" s="218"/>
      <c r="F1" s="219"/>
      <c r="G1" s="220"/>
      <c r="H1" s="220"/>
      <c r="I1" s="221"/>
      <c r="J1" s="222" t="s">
        <v>121</v>
      </c>
    </row>
    <row r="2" spans="1:36" ht="6.75" customHeight="1" x14ac:dyDescent="0.3">
      <c r="A2" s="225"/>
      <c r="B2" s="225"/>
      <c r="C2" s="225"/>
      <c r="D2" s="225"/>
      <c r="E2" s="225"/>
      <c r="F2" s="226"/>
      <c r="G2" s="225"/>
      <c r="H2" s="225"/>
      <c r="I2" s="224"/>
      <c r="J2" s="224"/>
    </row>
    <row r="3" spans="1:36" ht="45.6" customHeight="1" x14ac:dyDescent="0.3">
      <c r="A3" s="901" t="str">
        <f>Cover!$B$2</f>
        <v>Establishment of State Transmission Asset Management Centre (STAMC) for Remote Control &amp; Monitoring of OPTCL Grid Substations under Consultancy Services to OPTCL</v>
      </c>
      <c r="B3" s="901"/>
      <c r="C3" s="901"/>
      <c r="D3" s="901"/>
      <c r="E3" s="901"/>
      <c r="F3" s="901"/>
      <c r="G3" s="901"/>
      <c r="H3" s="901"/>
      <c r="I3" s="901"/>
      <c r="J3" s="901"/>
      <c r="K3" s="227"/>
      <c r="L3" s="228"/>
      <c r="M3" s="229"/>
      <c r="O3" s="230"/>
      <c r="R3" s="902"/>
      <c r="S3" s="902"/>
      <c r="AG3" s="223"/>
      <c r="AH3" s="223"/>
      <c r="AI3" s="223"/>
      <c r="AJ3" s="223"/>
    </row>
    <row r="4" spans="1:36" ht="21.9" customHeight="1" x14ac:dyDescent="0.3">
      <c r="A4" s="903" t="s">
        <v>4</v>
      </c>
      <c r="B4" s="903"/>
      <c r="C4" s="903"/>
      <c r="D4" s="903"/>
      <c r="E4" s="903"/>
      <c r="F4" s="903"/>
      <c r="G4" s="903"/>
      <c r="H4" s="903"/>
      <c r="I4" s="903"/>
      <c r="J4" s="903"/>
      <c r="K4" s="231"/>
    </row>
    <row r="5" spans="1:36" ht="15" customHeight="1" x14ac:dyDescent="0.3">
      <c r="J5" s="224"/>
    </row>
    <row r="6" spans="1:36" ht="18" customHeight="1" x14ac:dyDescent="0.3">
      <c r="A6" s="235" t="str">
        <f>'Sch-1'!A18</f>
        <v>(I)</v>
      </c>
      <c r="B6" s="235"/>
      <c r="C6" s="235"/>
      <c r="D6" s="235"/>
      <c r="E6" s="236"/>
      <c r="F6" s="237"/>
      <c r="G6" s="238"/>
      <c r="H6" s="238"/>
      <c r="I6" s="239" t="s">
        <v>5</v>
      </c>
      <c r="J6" s="224"/>
      <c r="K6" s="240"/>
    </row>
    <row r="7" spans="1:36" x14ac:dyDescent="0.3">
      <c r="A7" s="904" t="str">
        <f>'[1]Sch-1'!A7</f>
        <v/>
      </c>
      <c r="B7" s="904"/>
      <c r="C7" s="904"/>
      <c r="D7" s="904"/>
      <c r="E7" s="904"/>
      <c r="F7" s="904"/>
      <c r="G7" s="904"/>
      <c r="H7" s="904"/>
      <c r="I7" s="241" t="str">
        <f>'[1]Sch-1'!M7</f>
        <v>Contracts Services, 3rd Floor</v>
      </c>
      <c r="J7" s="224"/>
      <c r="K7" s="240"/>
    </row>
    <row r="8" spans="1:36" ht="18" customHeight="1" x14ac:dyDescent="0.3">
      <c r="A8" s="905" t="s">
        <v>7</v>
      </c>
      <c r="B8" s="905"/>
      <c r="C8" s="906" t="str">
        <f>IF('[1]Sch-1'!C8=0, "", '[1]Sch-1'!C8)</f>
        <v/>
      </c>
      <c r="D8" s="906"/>
      <c r="E8" s="906"/>
      <c r="I8" s="241" t="str">
        <f>'[1]Sch-1'!M8</f>
        <v>Power Grid Corporation of India Ltd.,</v>
      </c>
      <c r="J8" s="224"/>
      <c r="K8" s="240"/>
    </row>
    <row r="9" spans="1:36" ht="18" customHeight="1" x14ac:dyDescent="0.3">
      <c r="A9" s="905" t="s">
        <v>9</v>
      </c>
      <c r="B9" s="905"/>
      <c r="C9" s="906" t="str">
        <f>'Sch-1'!C8:E8</f>
        <v/>
      </c>
      <c r="D9" s="906"/>
      <c r="E9" s="906"/>
      <c r="I9" s="241" t="str">
        <f>'[1]Sch-1'!M9</f>
        <v>"Saudamini", Plot No.-2</v>
      </c>
      <c r="J9" s="224"/>
      <c r="K9" s="240"/>
    </row>
    <row r="10" spans="1:36" ht="18" customHeight="1" x14ac:dyDescent="0.3">
      <c r="A10" s="238"/>
      <c r="B10" s="238"/>
      <c r="C10" s="906" t="str">
        <f>'Sch-1'!C9:E9</f>
        <v/>
      </c>
      <c r="D10" s="906"/>
      <c r="E10" s="906"/>
      <c r="I10" s="241" t="str">
        <f>'[1]Sch-1'!M10</f>
        <v xml:space="preserve">Sector-29, </v>
      </c>
      <c r="J10" s="224"/>
      <c r="K10" s="240"/>
    </row>
    <row r="11" spans="1:36" ht="18" customHeight="1" x14ac:dyDescent="0.3">
      <c r="A11" s="238"/>
      <c r="B11" s="238"/>
      <c r="C11" s="906" t="str">
        <f>'Sch-1'!C10:E10</f>
        <v/>
      </c>
      <c r="D11" s="906"/>
      <c r="E11" s="906"/>
      <c r="I11" s="241" t="str">
        <f>'[1]Sch-1'!M11</f>
        <v>Gurugram (Haryana) - 122001</v>
      </c>
      <c r="J11" s="224"/>
      <c r="K11" s="240"/>
    </row>
    <row r="12" spans="1:36" ht="18" customHeight="1" x14ac:dyDescent="0.3">
      <c r="A12" s="238"/>
      <c r="B12" s="238"/>
      <c r="C12" s="242" t="str">
        <f>'Sch-1'!C11:E11</f>
        <v/>
      </c>
      <c r="D12" s="242"/>
      <c r="E12" s="242"/>
      <c r="I12" s="241"/>
      <c r="J12" s="224"/>
      <c r="K12" s="240"/>
    </row>
    <row r="13" spans="1:36" ht="18" customHeight="1" x14ac:dyDescent="0.3">
      <c r="A13" s="238"/>
      <c r="B13" s="238"/>
      <c r="C13" s="238"/>
      <c r="D13" s="238"/>
      <c r="E13" s="238"/>
      <c r="F13" s="242"/>
      <c r="G13" s="242"/>
      <c r="H13" s="242"/>
      <c r="I13" s="241"/>
      <c r="J13" s="224"/>
      <c r="K13" s="240"/>
    </row>
    <row r="14" spans="1:36" s="244" customFormat="1" ht="25.5" customHeight="1" x14ac:dyDescent="0.3">
      <c r="A14" s="911" t="s">
        <v>122</v>
      </c>
      <c r="B14" s="911"/>
      <c r="C14" s="911"/>
      <c r="D14" s="911"/>
      <c r="E14" s="911"/>
      <c r="F14" s="911"/>
      <c r="G14" s="911"/>
      <c r="H14" s="911"/>
      <c r="I14" s="911"/>
      <c r="J14" s="911"/>
      <c r="K14" s="243"/>
      <c r="N14" s="245"/>
      <c r="O14" s="245"/>
      <c r="P14" s="245"/>
      <c r="Q14" s="245"/>
      <c r="R14" s="245"/>
      <c r="S14" s="245"/>
      <c r="T14" s="245"/>
      <c r="U14" s="245"/>
      <c r="V14" s="245"/>
      <c r="W14" s="245"/>
      <c r="X14" s="245"/>
      <c r="Y14" s="245"/>
      <c r="Z14" s="245"/>
      <c r="AA14" s="245"/>
      <c r="AB14" s="245"/>
      <c r="AC14" s="245"/>
      <c r="AD14" s="245"/>
      <c r="AE14" s="245"/>
      <c r="AF14" s="245"/>
    </row>
    <row r="15" spans="1:36" x14ac:dyDescent="0.3">
      <c r="A15" s="238"/>
      <c r="B15" s="238"/>
      <c r="C15" s="238"/>
      <c r="D15" s="238"/>
      <c r="E15" s="238"/>
      <c r="F15" s="246"/>
      <c r="G15" s="236"/>
      <c r="H15" s="236"/>
      <c r="I15" s="912" t="s">
        <v>15</v>
      </c>
      <c r="J15" s="912"/>
      <c r="K15" s="247"/>
    </row>
    <row r="16" spans="1:36" ht="72" x14ac:dyDescent="0.3">
      <c r="A16" s="248" t="s">
        <v>17</v>
      </c>
      <c r="B16" s="248" t="s">
        <v>18</v>
      </c>
      <c r="C16" s="248" t="s">
        <v>19</v>
      </c>
      <c r="D16" s="248" t="s">
        <v>20</v>
      </c>
      <c r="E16" s="248" t="s">
        <v>21</v>
      </c>
      <c r="F16" s="249" t="s">
        <v>123</v>
      </c>
      <c r="G16" s="250" t="s">
        <v>27</v>
      </c>
      <c r="H16" s="250" t="s">
        <v>124</v>
      </c>
      <c r="I16" s="248" t="s">
        <v>125</v>
      </c>
      <c r="J16" s="248" t="s">
        <v>126</v>
      </c>
    </row>
    <row r="17" spans="1:13" x14ac:dyDescent="0.3">
      <c r="A17" s="251">
        <v>1</v>
      </c>
      <c r="B17" s="251">
        <v>2</v>
      </c>
      <c r="C17" s="251">
        <v>3</v>
      </c>
      <c r="D17" s="251">
        <v>4</v>
      </c>
      <c r="E17" s="251">
        <v>5</v>
      </c>
      <c r="F17" s="251">
        <v>4</v>
      </c>
      <c r="G17" s="251">
        <v>5</v>
      </c>
      <c r="H17" s="251">
        <v>6</v>
      </c>
      <c r="I17" s="251">
        <v>7</v>
      </c>
      <c r="J17" s="251" t="s">
        <v>127</v>
      </c>
      <c r="K17" s="252"/>
    </row>
    <row r="18" spans="1:13" ht="24.6" customHeight="1" x14ac:dyDescent="0.3">
      <c r="A18" s="253" t="str">
        <f>'Sch-1'!A18</f>
        <v>(I)</v>
      </c>
      <c r="B18" s="254" t="str">
        <f>'Sch-1'!B18</f>
        <v xml:space="preserve">CONTROL CENTER         </v>
      </c>
      <c r="C18" s="254"/>
      <c r="D18" s="254"/>
      <c r="E18" s="255"/>
      <c r="F18" s="255"/>
      <c r="G18" s="255"/>
      <c r="H18" s="255"/>
      <c r="I18" s="255"/>
      <c r="J18" s="256"/>
      <c r="K18" s="240"/>
    </row>
    <row r="19" spans="1:13" ht="24.6" customHeight="1" x14ac:dyDescent="0.3">
      <c r="A19" s="814" t="str">
        <f>'Sch-1'!A19</f>
        <v>(A)</v>
      </c>
      <c r="B19" s="815" t="str">
        <f>'Sch-1'!B19</f>
        <v>MAIN STAMC</v>
      </c>
      <c r="C19" s="815"/>
      <c r="D19" s="815"/>
      <c r="E19" s="816"/>
      <c r="F19" s="816"/>
      <c r="G19" s="816"/>
      <c r="H19" s="816"/>
      <c r="I19" s="816"/>
      <c r="J19" s="816"/>
      <c r="K19" s="240"/>
    </row>
    <row r="20" spans="1:13" s="234" customFormat="1" ht="29.4" customHeight="1" x14ac:dyDescent="0.3">
      <c r="A20" s="257">
        <f>'Sch-1'!A20</f>
        <v>1</v>
      </c>
      <c r="B20" s="257">
        <f>'Sch-1'!B20</f>
        <v>7000024356</v>
      </c>
      <c r="C20" s="257">
        <f>'Sch-1'!C20</f>
        <v>10</v>
      </c>
      <c r="D20" s="257" t="str">
        <f>'Sch-1'!D20</f>
        <v xml:space="preserve">CONTROL CENTRE-HARDWARE                 </v>
      </c>
      <c r="E20" s="257">
        <f>'Sch-1'!E20</f>
        <v>1000064782</v>
      </c>
      <c r="F20" s="258" t="str">
        <f>'Sch-1'!J20</f>
        <v>TYPE-1 ROUTER AS PER TS</v>
      </c>
      <c r="G20" s="258" t="str">
        <f>'Sch-1'!K20</f>
        <v xml:space="preserve">EA </v>
      </c>
      <c r="H20" s="258">
        <f>'Sch-1'!L20</f>
        <v>4</v>
      </c>
      <c r="I20" s="259"/>
      <c r="J20" s="260" t="str">
        <f>IF(I20=0, "Included",IF(ISERROR(H20*I20), I20, H20*I20))</f>
        <v>Included</v>
      </c>
      <c r="K20" s="261">
        <f>+H20*I20</f>
        <v>0</v>
      </c>
      <c r="M20" s="224"/>
    </row>
    <row r="21" spans="1:13" s="234" customFormat="1" ht="28.8" x14ac:dyDescent="0.3">
      <c r="A21" s="257">
        <f>'Sch-1'!A21</f>
        <v>2</v>
      </c>
      <c r="B21" s="257">
        <f>'Sch-1'!B21</f>
        <v>7000024356</v>
      </c>
      <c r="C21" s="257">
        <f>'Sch-1'!C21</f>
        <v>20</v>
      </c>
      <c r="D21" s="257" t="str">
        <f>'Sch-1'!D21</f>
        <v xml:space="preserve">CONTROL CENTRE-HARDWARE                 </v>
      </c>
      <c r="E21" s="257">
        <f>'Sch-1'!E21</f>
        <v>1000063031</v>
      </c>
      <c r="F21" s="258" t="str">
        <f>'Sch-1'!J21</f>
        <v>MANAGED LAN L3 TYPE-1</v>
      </c>
      <c r="G21" s="258" t="str">
        <f>'Sch-1'!K21</f>
        <v xml:space="preserve">EA </v>
      </c>
      <c r="H21" s="258">
        <f>'Sch-1'!L21</f>
        <v>24</v>
      </c>
      <c r="I21" s="259"/>
      <c r="J21" s="262" t="str">
        <f>IF(I21=0, "Included",IF(ISERROR(H21*I21), I21, H21*I21))</f>
        <v>Included</v>
      </c>
      <c r="K21" s="261">
        <f>+H21*I21</f>
        <v>0</v>
      </c>
      <c r="M21" s="224"/>
    </row>
    <row r="22" spans="1:13" s="234" customFormat="1" ht="28.8" x14ac:dyDescent="0.3">
      <c r="A22" s="257">
        <f>'Sch-1'!A22</f>
        <v>3</v>
      </c>
      <c r="B22" s="257">
        <f>'Sch-1'!B22</f>
        <v>7000024356</v>
      </c>
      <c r="C22" s="257">
        <f>'Sch-1'!C22</f>
        <v>30</v>
      </c>
      <c r="D22" s="257" t="str">
        <f>'Sch-1'!D22</f>
        <v xml:space="preserve">CONTROL CENTRE-HARDWARE                 </v>
      </c>
      <c r="E22" s="257">
        <f>'Sch-1'!E22</f>
        <v>1000063032</v>
      </c>
      <c r="F22" s="258" t="str">
        <f>'Sch-1'!J22</f>
        <v>MANAGED LAN L3 TYPE-2</v>
      </c>
      <c r="G22" s="258" t="str">
        <f>'Sch-1'!K22</f>
        <v xml:space="preserve">EA </v>
      </c>
      <c r="H22" s="258">
        <f>'Sch-1'!L22</f>
        <v>4</v>
      </c>
      <c r="I22" s="259"/>
      <c r="J22" s="262" t="str">
        <f t="shared" ref="J22:J69" si="0">IF(I22=0, "Included",IF(ISERROR(H22*I22), I22, H22*I22))</f>
        <v>Included</v>
      </c>
      <c r="K22" s="261">
        <f t="shared" ref="K22:K69" si="1">+H22*I22</f>
        <v>0</v>
      </c>
      <c r="M22" s="224"/>
    </row>
    <row r="23" spans="1:13" s="234" customFormat="1" ht="28.8" x14ac:dyDescent="0.3">
      <c r="A23" s="257">
        <f>'Sch-1'!A23</f>
        <v>4</v>
      </c>
      <c r="B23" s="257">
        <f>'Sch-1'!B23</f>
        <v>7000024356</v>
      </c>
      <c r="C23" s="257">
        <f>'Sch-1'!C23</f>
        <v>40</v>
      </c>
      <c r="D23" s="257" t="str">
        <f>'Sch-1'!D23</f>
        <v xml:space="preserve">CONTROL CENTRE-HARDWARE                 </v>
      </c>
      <c r="E23" s="257">
        <f>'Sch-1'!E23</f>
        <v>1000063024</v>
      </c>
      <c r="F23" s="258" t="str">
        <f>'Sch-1'!J23</f>
        <v>FIREWALL TYPE-I AS PER TS</v>
      </c>
      <c r="G23" s="258" t="str">
        <f>'Sch-1'!K23</f>
        <v xml:space="preserve">EA </v>
      </c>
      <c r="H23" s="258">
        <f>'Sch-1'!L23</f>
        <v>2</v>
      </c>
      <c r="I23" s="259"/>
      <c r="J23" s="262" t="str">
        <f t="shared" si="0"/>
        <v>Included</v>
      </c>
      <c r="K23" s="261">
        <f t="shared" si="1"/>
        <v>0</v>
      </c>
      <c r="M23" s="224"/>
    </row>
    <row r="24" spans="1:13" s="234" customFormat="1" ht="28.8" x14ac:dyDescent="0.3">
      <c r="A24" s="257">
        <f>'Sch-1'!A24</f>
        <v>5</v>
      </c>
      <c r="B24" s="257">
        <f>'Sch-1'!B24</f>
        <v>7000024356</v>
      </c>
      <c r="C24" s="257">
        <f>'Sch-1'!C24</f>
        <v>50</v>
      </c>
      <c r="D24" s="257" t="str">
        <f>'Sch-1'!D24</f>
        <v xml:space="preserve">CONTROL CENTRE-HARDWARE                 </v>
      </c>
      <c r="E24" s="257">
        <f>'Sch-1'!E24</f>
        <v>1000063025</v>
      </c>
      <c r="F24" s="258" t="str">
        <f>'Sch-1'!J24</f>
        <v>FIREWALL TYPE-II AS PER TS</v>
      </c>
      <c r="G24" s="258" t="str">
        <f>'Sch-1'!K24</f>
        <v xml:space="preserve">EA </v>
      </c>
      <c r="H24" s="258">
        <f>'Sch-1'!L24</f>
        <v>2</v>
      </c>
      <c r="I24" s="259"/>
      <c r="J24" s="262" t="str">
        <f t="shared" si="0"/>
        <v>Included</v>
      </c>
      <c r="K24" s="261">
        <f t="shared" si="1"/>
        <v>0</v>
      </c>
      <c r="M24" s="224"/>
    </row>
    <row r="25" spans="1:13" s="234" customFormat="1" ht="28.8" x14ac:dyDescent="0.3">
      <c r="A25" s="257">
        <f>'Sch-1'!A25</f>
        <v>6</v>
      </c>
      <c r="B25" s="257">
        <f>'Sch-1'!B25</f>
        <v>7000024356</v>
      </c>
      <c r="C25" s="257">
        <f>'Sch-1'!C25</f>
        <v>60</v>
      </c>
      <c r="D25" s="257" t="str">
        <f>'Sch-1'!D25</f>
        <v xml:space="preserve">CONTROL CENTRE-HARDWARE                 </v>
      </c>
      <c r="E25" s="257">
        <f>'Sch-1'!E25</f>
        <v>1000063026</v>
      </c>
      <c r="F25" s="258" t="str">
        <f>'Sch-1'!J25</f>
        <v>FIREWALL TYPE-III AS PER TS</v>
      </c>
      <c r="G25" s="258" t="str">
        <f>'Sch-1'!K25</f>
        <v xml:space="preserve">EA </v>
      </c>
      <c r="H25" s="258">
        <f>'Sch-1'!L25</f>
        <v>2</v>
      </c>
      <c r="I25" s="259"/>
      <c r="J25" s="262" t="str">
        <f t="shared" si="0"/>
        <v>Included</v>
      </c>
      <c r="K25" s="261">
        <f t="shared" si="1"/>
        <v>0</v>
      </c>
      <c r="M25" s="224"/>
    </row>
    <row r="26" spans="1:13" s="234" customFormat="1" ht="28.8" x14ac:dyDescent="0.3">
      <c r="A26" s="257">
        <f>'Sch-1'!A26</f>
        <v>7</v>
      </c>
      <c r="B26" s="257">
        <f>'Sch-1'!B26</f>
        <v>7000024356</v>
      </c>
      <c r="C26" s="257">
        <f>'Sch-1'!C26</f>
        <v>70</v>
      </c>
      <c r="D26" s="257" t="str">
        <f>'Sch-1'!D26</f>
        <v xml:space="preserve">CONTROL CENTRE-HARDWARE                 </v>
      </c>
      <c r="E26" s="257">
        <f>'Sch-1'!E26</f>
        <v>1000063023</v>
      </c>
      <c r="F26" s="258" t="str">
        <f>'Sch-1'!J26</f>
        <v>FIREWALL MANAGEMENT SERVER</v>
      </c>
      <c r="G26" s="258" t="str">
        <f>'Sch-1'!K26</f>
        <v xml:space="preserve">EA </v>
      </c>
      <c r="H26" s="258">
        <f>'Sch-1'!L26</f>
        <v>2</v>
      </c>
      <c r="I26" s="259"/>
      <c r="J26" s="262" t="str">
        <f t="shared" si="0"/>
        <v>Included</v>
      </c>
      <c r="K26" s="261">
        <f t="shared" si="1"/>
        <v>0</v>
      </c>
      <c r="M26" s="224"/>
    </row>
    <row r="27" spans="1:13" s="234" customFormat="1" ht="28.8" x14ac:dyDescent="0.3">
      <c r="A27" s="257">
        <f>'Sch-1'!A27</f>
        <v>8</v>
      </c>
      <c r="B27" s="257">
        <f>'Sch-1'!B27</f>
        <v>7000024356</v>
      </c>
      <c r="C27" s="257">
        <f>'Sch-1'!C27</f>
        <v>80</v>
      </c>
      <c r="D27" s="257" t="str">
        <f>'Sch-1'!D27</f>
        <v xml:space="preserve">CONTROL CENTRE-HARDWARE                 </v>
      </c>
      <c r="E27" s="257">
        <f>'Sch-1'!E27</f>
        <v>1000063251</v>
      </c>
      <c r="F27" s="258" t="str">
        <f>'Sch-1'!J27</f>
        <v>IDENTITY MANAGEMENT SERVER</v>
      </c>
      <c r="G27" s="258" t="str">
        <f>'Sch-1'!K27</f>
        <v xml:space="preserve">EA </v>
      </c>
      <c r="H27" s="258">
        <f>'Sch-1'!L27</f>
        <v>2</v>
      </c>
      <c r="I27" s="259"/>
      <c r="J27" s="262" t="str">
        <f t="shared" si="0"/>
        <v>Included</v>
      </c>
      <c r="K27" s="261">
        <f t="shared" si="1"/>
        <v>0</v>
      </c>
      <c r="M27" s="224"/>
    </row>
    <row r="28" spans="1:13" s="234" customFormat="1" ht="28.8" x14ac:dyDescent="0.3">
      <c r="A28" s="257">
        <f>'Sch-1'!A28</f>
        <v>9</v>
      </c>
      <c r="B28" s="257">
        <f>'Sch-1'!B28</f>
        <v>7000024356</v>
      </c>
      <c r="C28" s="257">
        <f>'Sch-1'!C28</f>
        <v>90</v>
      </c>
      <c r="D28" s="257" t="str">
        <f>'Sch-1'!D28</f>
        <v xml:space="preserve">CONTROL CENTRE-HARDWARE                 </v>
      </c>
      <c r="E28" s="257">
        <f>'Sch-1'!E28</f>
        <v>1000063041</v>
      </c>
      <c r="F28" s="258" t="str">
        <f>'Sch-1'!J28</f>
        <v>SCADA DATA SERVER</v>
      </c>
      <c r="G28" s="258" t="str">
        <f>'Sch-1'!K28</f>
        <v xml:space="preserve">EA </v>
      </c>
      <c r="H28" s="258">
        <f>'Sch-1'!L28</f>
        <v>2</v>
      </c>
      <c r="I28" s="259"/>
      <c r="J28" s="262" t="str">
        <f t="shared" si="0"/>
        <v>Included</v>
      </c>
      <c r="K28" s="261">
        <f t="shared" si="1"/>
        <v>0</v>
      </c>
      <c r="M28" s="224"/>
    </row>
    <row r="29" spans="1:13" s="234" customFormat="1" ht="28.8" x14ac:dyDescent="0.3">
      <c r="A29" s="257">
        <f>'Sch-1'!A29</f>
        <v>10</v>
      </c>
      <c r="B29" s="257">
        <f>'Sch-1'!B29</f>
        <v>7000024356</v>
      </c>
      <c r="C29" s="257">
        <f>'Sch-1'!C29</f>
        <v>100</v>
      </c>
      <c r="D29" s="257" t="str">
        <f>'Sch-1'!D29</f>
        <v xml:space="preserve">CONTROL CENTRE-HARDWARE                 </v>
      </c>
      <c r="E29" s="257">
        <f>'Sch-1'!E29</f>
        <v>1000009307</v>
      </c>
      <c r="F29" s="258" t="str">
        <f>'Sch-1'!J29</f>
        <v>Computer System Hardware - Communication Front End (CFE)</v>
      </c>
      <c r="G29" s="258" t="str">
        <f>'Sch-1'!K29</f>
        <v xml:space="preserve">EA </v>
      </c>
      <c r="H29" s="258">
        <f>'Sch-1'!L29</f>
        <v>8</v>
      </c>
      <c r="I29" s="259"/>
      <c r="J29" s="262" t="str">
        <f t="shared" si="0"/>
        <v>Included</v>
      </c>
      <c r="K29" s="261">
        <f t="shared" si="1"/>
        <v>0</v>
      </c>
      <c r="M29" s="224"/>
    </row>
    <row r="30" spans="1:13" s="234" customFormat="1" ht="28.8" x14ac:dyDescent="0.3">
      <c r="A30" s="257">
        <f>'Sch-1'!A30</f>
        <v>11</v>
      </c>
      <c r="B30" s="257">
        <f>'Sch-1'!B30</f>
        <v>7000024356</v>
      </c>
      <c r="C30" s="257">
        <f>'Sch-1'!C30</f>
        <v>110</v>
      </c>
      <c r="D30" s="257" t="str">
        <f>'Sch-1'!D30</f>
        <v xml:space="preserve">CONTROL CENTRE-HARDWARE                 </v>
      </c>
      <c r="E30" s="257">
        <f>'Sch-1'!E30</f>
        <v>1000026351</v>
      </c>
      <c r="F30" s="258" t="str">
        <f>'Sch-1'!J30</f>
        <v>Computer System Hardware -Development System Server</v>
      </c>
      <c r="G30" s="258" t="str">
        <f>'Sch-1'!K30</f>
        <v xml:space="preserve">EA </v>
      </c>
      <c r="H30" s="258">
        <f>'Sch-1'!L30</f>
        <v>1</v>
      </c>
      <c r="I30" s="259"/>
      <c r="J30" s="262" t="str">
        <f t="shared" si="0"/>
        <v>Included</v>
      </c>
      <c r="K30" s="261">
        <f t="shared" si="1"/>
        <v>0</v>
      </c>
      <c r="M30" s="224"/>
    </row>
    <row r="31" spans="1:13" s="234" customFormat="1" ht="28.8" x14ac:dyDescent="0.3">
      <c r="A31" s="257">
        <f>'Sch-1'!A31</f>
        <v>12</v>
      </c>
      <c r="B31" s="257">
        <f>'Sch-1'!B31</f>
        <v>7000024356</v>
      </c>
      <c r="C31" s="257">
        <f>'Sch-1'!C31</f>
        <v>120</v>
      </c>
      <c r="D31" s="257" t="str">
        <f>'Sch-1'!D31</f>
        <v xml:space="preserve">CONTROL CENTRE-HARDWARE                 </v>
      </c>
      <c r="E31" s="257">
        <f>'Sch-1'!E31</f>
        <v>1000010548</v>
      </c>
      <c r="F31" s="258" t="str">
        <f>'Sch-1'!J31</f>
        <v>Data Replica Server</v>
      </c>
      <c r="G31" s="258" t="str">
        <f>'Sch-1'!K31</f>
        <v xml:space="preserve">EA </v>
      </c>
      <c r="H31" s="258">
        <f>'Sch-1'!L31</f>
        <v>1</v>
      </c>
      <c r="I31" s="259"/>
      <c r="J31" s="262" t="str">
        <f t="shared" si="0"/>
        <v>Included</v>
      </c>
      <c r="K31" s="261">
        <f t="shared" si="1"/>
        <v>0</v>
      </c>
      <c r="M31" s="224"/>
    </row>
    <row r="32" spans="1:13" s="234" customFormat="1" ht="28.8" x14ac:dyDescent="0.3">
      <c r="A32" s="257">
        <f>'Sch-1'!A32</f>
        <v>13</v>
      </c>
      <c r="B32" s="257">
        <f>'Sch-1'!B32</f>
        <v>7000024356</v>
      </c>
      <c r="C32" s="257">
        <f>'Sch-1'!C32</f>
        <v>130</v>
      </c>
      <c r="D32" s="257" t="str">
        <f>'Sch-1'!D32</f>
        <v xml:space="preserve">CONTROL CENTRE-HARDWARE                 </v>
      </c>
      <c r="E32" s="257">
        <f>'Sch-1'!E32</f>
        <v>1000026352</v>
      </c>
      <c r="F32" s="258" t="str">
        <f>'Sch-1'!J32</f>
        <v>Computer System Hardware-E-Mail Server</v>
      </c>
      <c r="G32" s="258" t="str">
        <f>'Sch-1'!K32</f>
        <v xml:space="preserve">EA </v>
      </c>
      <c r="H32" s="258">
        <f>'Sch-1'!L32</f>
        <v>1</v>
      </c>
      <c r="I32" s="259"/>
      <c r="J32" s="262" t="str">
        <f t="shared" si="0"/>
        <v>Included</v>
      </c>
      <c r="K32" s="261">
        <f t="shared" si="1"/>
        <v>0</v>
      </c>
      <c r="M32" s="224"/>
    </row>
    <row r="33" spans="1:13" s="234" customFormat="1" ht="28.8" x14ac:dyDescent="0.3">
      <c r="A33" s="257">
        <f>'Sch-1'!A33</f>
        <v>14</v>
      </c>
      <c r="B33" s="257">
        <f>'Sch-1'!B33</f>
        <v>7000024356</v>
      </c>
      <c r="C33" s="257">
        <f>'Sch-1'!C33</f>
        <v>140</v>
      </c>
      <c r="D33" s="257" t="str">
        <f>'Sch-1'!D33</f>
        <v xml:space="preserve">CONTROL CENTRE-HARDWARE                 </v>
      </c>
      <c r="E33" s="257">
        <f>'Sch-1'!E33</f>
        <v>1000015824</v>
      </c>
      <c r="F33" s="258" t="str">
        <f>'Sch-1'!J33</f>
        <v>Computer System Hardware - NMS server</v>
      </c>
      <c r="G33" s="258" t="str">
        <f>'Sch-1'!K33</f>
        <v xml:space="preserve">EA </v>
      </c>
      <c r="H33" s="258">
        <f>'Sch-1'!L33</f>
        <v>1</v>
      </c>
      <c r="I33" s="259"/>
      <c r="J33" s="262" t="str">
        <f t="shared" si="0"/>
        <v>Included</v>
      </c>
      <c r="K33" s="261">
        <f t="shared" si="1"/>
        <v>0</v>
      </c>
      <c r="M33" s="224"/>
    </row>
    <row r="34" spans="1:13" s="234" customFormat="1" ht="28.8" x14ac:dyDescent="0.3">
      <c r="A34" s="257">
        <f>'Sch-1'!A34</f>
        <v>15</v>
      </c>
      <c r="B34" s="257">
        <f>'Sch-1'!B34</f>
        <v>7000024356</v>
      </c>
      <c r="C34" s="257">
        <f>'Sch-1'!C34</f>
        <v>150</v>
      </c>
      <c r="D34" s="257" t="str">
        <f>'Sch-1'!D34</f>
        <v xml:space="preserve">CONTROL CENTRE-HARDWARE                 </v>
      </c>
      <c r="E34" s="257">
        <f>'Sch-1'!E34</f>
        <v>1000026306</v>
      </c>
      <c r="F34" s="258" t="str">
        <f>'Sch-1'!J34</f>
        <v>Archive  and Configuration system- Archive and configuration server</v>
      </c>
      <c r="G34" s="258" t="str">
        <f>'Sch-1'!K34</f>
        <v xml:space="preserve">EA </v>
      </c>
      <c r="H34" s="258">
        <f>'Sch-1'!L34</f>
        <v>1</v>
      </c>
      <c r="I34" s="259"/>
      <c r="J34" s="262" t="str">
        <f t="shared" si="0"/>
        <v>Included</v>
      </c>
      <c r="K34" s="261">
        <f t="shared" si="1"/>
        <v>0</v>
      </c>
      <c r="M34" s="224"/>
    </row>
    <row r="35" spans="1:13" s="234" customFormat="1" ht="28.8" x14ac:dyDescent="0.3">
      <c r="A35" s="257">
        <f>'Sch-1'!A35</f>
        <v>16</v>
      </c>
      <c r="B35" s="257">
        <f>'Sch-1'!B35</f>
        <v>7000024356</v>
      </c>
      <c r="C35" s="257">
        <f>'Sch-1'!C35</f>
        <v>160</v>
      </c>
      <c r="D35" s="257" t="str">
        <f>'Sch-1'!D35</f>
        <v xml:space="preserve">CONTROL CENTRE-HARDWARE                 </v>
      </c>
      <c r="E35" s="257">
        <f>'Sch-1'!E35</f>
        <v>1000015807</v>
      </c>
      <c r="F35" s="258" t="str">
        <f>'Sch-1'!J35</f>
        <v>NETWORK AREA STORAGE (NAS)</v>
      </c>
      <c r="G35" s="258" t="str">
        <f>'Sch-1'!K35</f>
        <v xml:space="preserve">EA </v>
      </c>
      <c r="H35" s="258">
        <f>'Sch-1'!L35</f>
        <v>1</v>
      </c>
      <c r="I35" s="259"/>
      <c r="J35" s="262" t="str">
        <f t="shared" si="0"/>
        <v>Included</v>
      </c>
      <c r="K35" s="261">
        <f t="shared" si="1"/>
        <v>0</v>
      </c>
      <c r="M35" s="224"/>
    </row>
    <row r="36" spans="1:13" s="234" customFormat="1" ht="28.8" x14ac:dyDescent="0.3">
      <c r="A36" s="257">
        <f>'Sch-1'!A36</f>
        <v>17</v>
      </c>
      <c r="B36" s="257">
        <f>'Sch-1'!B36</f>
        <v>7000024356</v>
      </c>
      <c r="C36" s="257">
        <f>'Sch-1'!C36</f>
        <v>170</v>
      </c>
      <c r="D36" s="257" t="str">
        <f>'Sch-1'!D36</f>
        <v xml:space="preserve">CONTROL CENTRE-HARDWARE                 </v>
      </c>
      <c r="E36" s="257">
        <f>'Sch-1'!E36</f>
        <v>1000017494</v>
      </c>
      <c r="F36" s="258" t="str">
        <f>'Sch-1'!J36</f>
        <v>Computer System Hardware -Patch Management Server</v>
      </c>
      <c r="G36" s="258" t="str">
        <f>'Sch-1'!K36</f>
        <v xml:space="preserve">EA </v>
      </c>
      <c r="H36" s="258">
        <f>'Sch-1'!L36</f>
        <v>2</v>
      </c>
      <c r="I36" s="259"/>
      <c r="J36" s="262" t="str">
        <f t="shared" si="0"/>
        <v>Included</v>
      </c>
      <c r="K36" s="261">
        <f t="shared" si="1"/>
        <v>0</v>
      </c>
      <c r="M36" s="224"/>
    </row>
    <row r="37" spans="1:13" s="234" customFormat="1" ht="28.8" x14ac:dyDescent="0.3">
      <c r="A37" s="257">
        <f>'Sch-1'!A37</f>
        <v>18</v>
      </c>
      <c r="B37" s="257">
        <f>'Sch-1'!B37</f>
        <v>7000024356</v>
      </c>
      <c r="C37" s="257">
        <f>'Sch-1'!C37</f>
        <v>180</v>
      </c>
      <c r="D37" s="257" t="str">
        <f>'Sch-1'!D37</f>
        <v xml:space="preserve">CONTROL CENTRE-HARDWARE                 </v>
      </c>
      <c r="E37" s="257">
        <f>'Sch-1'!E37</f>
        <v>1000010546</v>
      </c>
      <c r="F37" s="258" t="str">
        <f>'Sch-1'!J37</f>
        <v>Data Historian Server</v>
      </c>
      <c r="G37" s="258" t="str">
        <f>'Sch-1'!K37</f>
        <v xml:space="preserve">EA </v>
      </c>
      <c r="H37" s="258">
        <f>'Sch-1'!L37</f>
        <v>2</v>
      </c>
      <c r="I37" s="259"/>
      <c r="J37" s="262" t="str">
        <f t="shared" si="0"/>
        <v>Included</v>
      </c>
      <c r="K37" s="261">
        <f t="shared" si="1"/>
        <v>0</v>
      </c>
      <c r="M37" s="224"/>
    </row>
    <row r="38" spans="1:13" s="234" customFormat="1" ht="28.8" x14ac:dyDescent="0.3">
      <c r="A38" s="257">
        <f>'Sch-1'!A38</f>
        <v>19</v>
      </c>
      <c r="B38" s="257">
        <f>'Sch-1'!B38</f>
        <v>7000024198</v>
      </c>
      <c r="C38" s="257">
        <f>'Sch-1'!C38</f>
        <v>10</v>
      </c>
      <c r="D38" s="257" t="str">
        <f>'Sch-1'!D38</f>
        <v xml:space="preserve">CONTROL CENTRE-HARDWARE                 </v>
      </c>
      <c r="E38" s="257">
        <f>'Sch-1'!E38</f>
        <v>1000063029</v>
      </c>
      <c r="F38" s="258" t="str">
        <f>'Sch-1'!J38</f>
        <v>HIDS SERVER</v>
      </c>
      <c r="G38" s="258" t="str">
        <f>'Sch-1'!K38</f>
        <v xml:space="preserve">EA </v>
      </c>
      <c r="H38" s="258">
        <f>'Sch-1'!L38</f>
        <v>1</v>
      </c>
      <c r="I38" s="259"/>
      <c r="J38" s="262" t="str">
        <f t="shared" si="0"/>
        <v>Included</v>
      </c>
      <c r="K38" s="261">
        <f t="shared" si="1"/>
        <v>0</v>
      </c>
      <c r="M38" s="224"/>
    </row>
    <row r="39" spans="1:13" s="234" customFormat="1" ht="28.8" x14ac:dyDescent="0.3">
      <c r="A39" s="257">
        <f>'Sch-1'!A39</f>
        <v>20</v>
      </c>
      <c r="B39" s="257">
        <f>'Sch-1'!B39</f>
        <v>7000024356</v>
      </c>
      <c r="C39" s="257">
        <f>'Sch-1'!C39</f>
        <v>190</v>
      </c>
      <c r="D39" s="257" t="str">
        <f>'Sch-1'!D39</f>
        <v xml:space="preserve">CONTROL CENTRE-HARDWARE                 </v>
      </c>
      <c r="E39" s="257">
        <f>'Sch-1'!E39</f>
        <v>1000063046</v>
      </c>
      <c r="F39" s="258" t="str">
        <f>'Sch-1'!J39</f>
        <v>VIDEO MONITORING SYSTEM SERVER</v>
      </c>
      <c r="G39" s="258" t="str">
        <f>'Sch-1'!K39</f>
        <v xml:space="preserve">EA </v>
      </c>
      <c r="H39" s="258">
        <f>'Sch-1'!L39</f>
        <v>2</v>
      </c>
      <c r="I39" s="259"/>
      <c r="J39" s="262" t="str">
        <f t="shared" si="0"/>
        <v>Included</v>
      </c>
      <c r="K39" s="261">
        <f t="shared" si="1"/>
        <v>0</v>
      </c>
      <c r="M39" s="224"/>
    </row>
    <row r="40" spans="1:13" s="234" customFormat="1" ht="28.8" x14ac:dyDescent="0.3">
      <c r="A40" s="257">
        <f>'Sch-1'!A40</f>
        <v>21</v>
      </c>
      <c r="B40" s="257">
        <f>'Sch-1'!B40</f>
        <v>7000024356</v>
      </c>
      <c r="C40" s="257">
        <f>'Sch-1'!C40</f>
        <v>200</v>
      </c>
      <c r="D40" s="257" t="str">
        <f>'Sch-1'!D40</f>
        <v xml:space="preserve">CONTROL CENTRE-HARDWARE                 </v>
      </c>
      <c r="E40" s="257">
        <f>'Sch-1'!E40</f>
        <v>1000026353</v>
      </c>
      <c r="F40" s="258" t="str">
        <f>'Sch-1'!J40</f>
        <v>Hardware-Substation equipment Remote Accessibility System Server</v>
      </c>
      <c r="G40" s="258" t="str">
        <f>'Sch-1'!K40</f>
        <v xml:space="preserve">EA </v>
      </c>
      <c r="H40" s="258">
        <f>'Sch-1'!L40</f>
        <v>2</v>
      </c>
      <c r="I40" s="259"/>
      <c r="J40" s="262" t="str">
        <f t="shared" si="0"/>
        <v>Included</v>
      </c>
      <c r="K40" s="261">
        <f t="shared" si="1"/>
        <v>0</v>
      </c>
      <c r="M40" s="224"/>
    </row>
    <row r="41" spans="1:13" s="234" customFormat="1" ht="28.8" x14ac:dyDescent="0.3">
      <c r="A41" s="257">
        <f>'Sch-1'!A41</f>
        <v>22</v>
      </c>
      <c r="B41" s="257">
        <f>'Sch-1'!B41</f>
        <v>7000024356</v>
      </c>
      <c r="C41" s="257">
        <f>'Sch-1'!C41</f>
        <v>210</v>
      </c>
      <c r="D41" s="257" t="str">
        <f>'Sch-1'!D41</f>
        <v xml:space="preserve">CONTROL CENTRE-HARDWARE                 </v>
      </c>
      <c r="E41" s="257">
        <f>'Sch-1'!E41</f>
        <v>1000026349</v>
      </c>
      <c r="F41" s="258" t="str">
        <f>'Sch-1'!J41</f>
        <v>Hardware- Automated Fault Analysis Server</v>
      </c>
      <c r="G41" s="258" t="str">
        <f>'Sch-1'!K41</f>
        <v xml:space="preserve">EA </v>
      </c>
      <c r="H41" s="258">
        <f>'Sch-1'!L41</f>
        <v>2</v>
      </c>
      <c r="I41" s="259"/>
      <c r="J41" s="262" t="str">
        <f t="shared" si="0"/>
        <v>Included</v>
      </c>
      <c r="K41" s="261">
        <f t="shared" si="1"/>
        <v>0</v>
      </c>
      <c r="M41" s="224"/>
    </row>
    <row r="42" spans="1:13" s="234" customFormat="1" ht="28.8" x14ac:dyDescent="0.3">
      <c r="A42" s="257">
        <f>'Sch-1'!A42</f>
        <v>23</v>
      </c>
      <c r="B42" s="257">
        <f>'Sch-1'!B42</f>
        <v>7000024356</v>
      </c>
      <c r="C42" s="257">
        <f>'Sch-1'!C42</f>
        <v>220</v>
      </c>
      <c r="D42" s="257" t="str">
        <f>'Sch-1'!D42</f>
        <v xml:space="preserve">CONTROL CENTRE-HARDWARE                 </v>
      </c>
      <c r="E42" s="257">
        <f>'Sch-1'!E42</f>
        <v>1000063044</v>
      </c>
      <c r="F42" s="258" t="str">
        <f>'Sch-1'!J42</f>
        <v>SIEM CORRELATION ENGINE</v>
      </c>
      <c r="G42" s="258" t="str">
        <f>'Sch-1'!K42</f>
        <v xml:space="preserve">EA </v>
      </c>
      <c r="H42" s="258">
        <f>'Sch-1'!L42</f>
        <v>1</v>
      </c>
      <c r="I42" s="259"/>
      <c r="J42" s="262" t="str">
        <f t="shared" si="0"/>
        <v>Included</v>
      </c>
      <c r="K42" s="261">
        <f t="shared" si="1"/>
        <v>0</v>
      </c>
      <c r="M42" s="224"/>
    </row>
    <row r="43" spans="1:13" s="234" customFormat="1" ht="28.8" x14ac:dyDescent="0.3">
      <c r="A43" s="257">
        <f>'Sch-1'!A43</f>
        <v>24</v>
      </c>
      <c r="B43" s="257">
        <f>'Sch-1'!B43</f>
        <v>7000024356</v>
      </c>
      <c r="C43" s="257">
        <f>'Sch-1'!C43</f>
        <v>230</v>
      </c>
      <c r="D43" s="257" t="str">
        <f>'Sch-1'!D43</f>
        <v xml:space="preserve">CONTROL CENTRE-HARDWARE                 </v>
      </c>
      <c r="E43" s="257">
        <f>'Sch-1'!E43</f>
        <v>1000062968</v>
      </c>
      <c r="F43" s="258" t="str">
        <f>'Sch-1'!J43</f>
        <v>CONNECTOR SERVER (SYSLOG)</v>
      </c>
      <c r="G43" s="258" t="str">
        <f>'Sch-1'!K43</f>
        <v xml:space="preserve">EA </v>
      </c>
      <c r="H43" s="258">
        <f>'Sch-1'!L43</f>
        <v>1</v>
      </c>
      <c r="I43" s="259"/>
      <c r="J43" s="262" t="str">
        <f t="shared" si="0"/>
        <v>Included</v>
      </c>
      <c r="K43" s="261">
        <f t="shared" si="1"/>
        <v>0</v>
      </c>
      <c r="M43" s="224"/>
    </row>
    <row r="44" spans="1:13" s="234" customFormat="1" ht="28.8" x14ac:dyDescent="0.3">
      <c r="A44" s="257">
        <f>'Sch-1'!A44</f>
        <v>25</v>
      </c>
      <c r="B44" s="257">
        <f>'Sch-1'!B44</f>
        <v>7000024356</v>
      </c>
      <c r="C44" s="257">
        <f>'Sch-1'!C44</f>
        <v>240</v>
      </c>
      <c r="D44" s="257" t="str">
        <f>'Sch-1'!D44</f>
        <v xml:space="preserve">CONTROL CENTRE-HARDWARE                 </v>
      </c>
      <c r="E44" s="257">
        <f>'Sch-1'!E44</f>
        <v>1000026447</v>
      </c>
      <c r="F44" s="258" t="str">
        <f>'Sch-1'!J44</f>
        <v>VoIP systems-VoIP communication server to manage VoIP connection</v>
      </c>
      <c r="G44" s="258" t="str">
        <f>'Sch-1'!K44</f>
        <v xml:space="preserve">EA </v>
      </c>
      <c r="H44" s="258">
        <f>'Sch-1'!L44</f>
        <v>1</v>
      </c>
      <c r="I44" s="259"/>
      <c r="J44" s="262" t="str">
        <f t="shared" si="0"/>
        <v>Included</v>
      </c>
      <c r="K44" s="261">
        <f t="shared" si="1"/>
        <v>0</v>
      </c>
      <c r="M44" s="224"/>
    </row>
    <row r="45" spans="1:13" s="234" customFormat="1" ht="28.8" x14ac:dyDescent="0.3">
      <c r="A45" s="257">
        <f>'Sch-1'!A45</f>
        <v>26</v>
      </c>
      <c r="B45" s="257">
        <f>'Sch-1'!B45</f>
        <v>7000024356</v>
      </c>
      <c r="C45" s="257">
        <f>'Sch-1'!C45</f>
        <v>250</v>
      </c>
      <c r="D45" s="257" t="str">
        <f>'Sch-1'!D45</f>
        <v xml:space="preserve">CONTROL CENTRE-HARDWARE                 </v>
      </c>
      <c r="E45" s="257">
        <f>'Sch-1'!E45</f>
        <v>1000063047</v>
      </c>
      <c r="F45" s="258" t="str">
        <f>'Sch-1'!J45</f>
        <v>VOICE RECORDER</v>
      </c>
      <c r="G45" s="258" t="str">
        <f>'Sch-1'!K45</f>
        <v xml:space="preserve">EA </v>
      </c>
      <c r="H45" s="258">
        <f>'Sch-1'!L45</f>
        <v>1</v>
      </c>
      <c r="I45" s="259"/>
      <c r="J45" s="262" t="str">
        <f t="shared" si="0"/>
        <v>Included</v>
      </c>
      <c r="K45" s="261">
        <f t="shared" si="1"/>
        <v>0</v>
      </c>
      <c r="M45" s="224"/>
    </row>
    <row r="46" spans="1:13" s="234" customFormat="1" ht="28.8" x14ac:dyDescent="0.3">
      <c r="A46" s="257">
        <f>'Sch-1'!A46</f>
        <v>27</v>
      </c>
      <c r="B46" s="257">
        <f>'Sch-1'!B46</f>
        <v>7000024356</v>
      </c>
      <c r="C46" s="257">
        <f>'Sch-1'!C46</f>
        <v>260</v>
      </c>
      <c r="D46" s="257" t="str">
        <f>'Sch-1'!D46</f>
        <v xml:space="preserve">CONTROL CENTRE-HARDWARE                 </v>
      </c>
      <c r="E46" s="257">
        <f>'Sch-1'!E46</f>
        <v>1000063042</v>
      </c>
      <c r="F46" s="258" t="str">
        <f>'Sch-1'!J46</f>
        <v>SERVER FOR HOSTING CUSTOM APPLICATION</v>
      </c>
      <c r="G46" s="258" t="str">
        <f>'Sch-1'!K46</f>
        <v xml:space="preserve">EA </v>
      </c>
      <c r="H46" s="258">
        <f>'Sch-1'!L46</f>
        <v>1</v>
      </c>
      <c r="I46" s="259"/>
      <c r="J46" s="262" t="str">
        <f t="shared" si="0"/>
        <v>Included</v>
      </c>
      <c r="K46" s="261">
        <f t="shared" si="1"/>
        <v>0</v>
      </c>
      <c r="M46" s="224"/>
    </row>
    <row r="47" spans="1:13" s="234" customFormat="1" ht="28.8" x14ac:dyDescent="0.3">
      <c r="A47" s="257">
        <f>'Sch-1'!A47</f>
        <v>28</v>
      </c>
      <c r="B47" s="257">
        <f>'Sch-1'!B47</f>
        <v>7000024356</v>
      </c>
      <c r="C47" s="257">
        <f>'Sch-1'!C47</f>
        <v>270</v>
      </c>
      <c r="D47" s="257" t="str">
        <f>'Sch-1'!D47</f>
        <v xml:space="preserve">CONTROL CENTRE-HARDWARE                 </v>
      </c>
      <c r="E47" s="257">
        <f>'Sch-1'!E47</f>
        <v>1000063037</v>
      </c>
      <c r="F47" s="258" t="str">
        <f>'Sch-1'!J47</f>
        <v>OTS  SERVERS</v>
      </c>
      <c r="G47" s="258" t="str">
        <f>'Sch-1'!K47</f>
        <v xml:space="preserve">EA </v>
      </c>
      <c r="H47" s="258">
        <f>'Sch-1'!L47</f>
        <v>1</v>
      </c>
      <c r="I47" s="259"/>
      <c r="J47" s="262" t="str">
        <f t="shared" si="0"/>
        <v>Included</v>
      </c>
      <c r="K47" s="261">
        <f t="shared" si="1"/>
        <v>0</v>
      </c>
      <c r="M47" s="224"/>
    </row>
    <row r="48" spans="1:13" s="234" customFormat="1" ht="28.8" x14ac:dyDescent="0.3">
      <c r="A48" s="257">
        <f>'Sch-1'!A48</f>
        <v>29</v>
      </c>
      <c r="B48" s="257">
        <f>'Sch-1'!B48</f>
        <v>7000024356</v>
      </c>
      <c r="C48" s="257">
        <f>'Sch-1'!C48</f>
        <v>280</v>
      </c>
      <c r="D48" s="257" t="str">
        <f>'Sch-1'!D48</f>
        <v xml:space="preserve">CONTROL CENTRE-HARDWARE                 </v>
      </c>
      <c r="E48" s="257">
        <f>'Sch-1'!E48</f>
        <v>1000013599</v>
      </c>
      <c r="F48" s="258" t="str">
        <f>'Sch-1'!J48</f>
        <v>Computer System Hardware - ICCP server</v>
      </c>
      <c r="G48" s="258" t="str">
        <f>'Sch-1'!K48</f>
        <v xml:space="preserve">EA </v>
      </c>
      <c r="H48" s="258">
        <f>'Sch-1'!L48</f>
        <v>2</v>
      </c>
      <c r="I48" s="259"/>
      <c r="J48" s="262" t="str">
        <f t="shared" si="0"/>
        <v>Included</v>
      </c>
      <c r="K48" s="261">
        <f t="shared" si="1"/>
        <v>0</v>
      </c>
      <c r="M48" s="224"/>
    </row>
    <row r="49" spans="1:13" s="234" customFormat="1" ht="28.8" x14ac:dyDescent="0.3">
      <c r="A49" s="257">
        <f>'Sch-1'!A49</f>
        <v>30</v>
      </c>
      <c r="B49" s="257">
        <f>'Sch-1'!B49</f>
        <v>7000024356</v>
      </c>
      <c r="C49" s="257">
        <f>'Sch-1'!C49</f>
        <v>290</v>
      </c>
      <c r="D49" s="257" t="str">
        <f>'Sch-1'!D49</f>
        <v xml:space="preserve">CONTROL CENTRE-HARDWARE                 </v>
      </c>
      <c r="E49" s="257">
        <f>'Sch-1'!E49</f>
        <v>1000065723</v>
      </c>
      <c r="F49" s="258" t="str">
        <f>'Sch-1'!J49</f>
        <v>CORPORATE DATA HISTORIAN SERVER</v>
      </c>
      <c r="G49" s="258" t="str">
        <f>'Sch-1'!K49</f>
        <v xml:space="preserve">EA </v>
      </c>
      <c r="H49" s="258">
        <f>'Sch-1'!L49</f>
        <v>1</v>
      </c>
      <c r="I49" s="259"/>
      <c r="J49" s="262" t="str">
        <f t="shared" si="0"/>
        <v>Included</v>
      </c>
      <c r="K49" s="261">
        <f t="shared" si="1"/>
        <v>0</v>
      </c>
      <c r="M49" s="224"/>
    </row>
    <row r="50" spans="1:13" s="234" customFormat="1" ht="28.8" x14ac:dyDescent="0.3">
      <c r="A50" s="257">
        <f>'Sch-1'!A50</f>
        <v>31</v>
      </c>
      <c r="B50" s="257">
        <f>'Sch-1'!B50</f>
        <v>7000024356</v>
      </c>
      <c r="C50" s="257">
        <f>'Sch-1'!C50</f>
        <v>300</v>
      </c>
      <c r="D50" s="257" t="str">
        <f>'Sch-1'!D50</f>
        <v xml:space="preserve">CONTROL CENTRE-HARDWARE                 </v>
      </c>
      <c r="E50" s="257">
        <f>'Sch-1'!E50</f>
        <v>1000063045</v>
      </c>
      <c r="F50" s="258" t="str">
        <f>'Sch-1'!J50</f>
        <v>STORAGE SERVER SAN</v>
      </c>
      <c r="G50" s="258" t="str">
        <f>'Sch-1'!K50</f>
        <v xml:space="preserve">EA </v>
      </c>
      <c r="H50" s="258">
        <f>'Sch-1'!L50</f>
        <v>1</v>
      </c>
      <c r="I50" s="259"/>
      <c r="J50" s="262" t="str">
        <f t="shared" si="0"/>
        <v>Included</v>
      </c>
      <c r="K50" s="261">
        <f t="shared" si="1"/>
        <v>0</v>
      </c>
      <c r="M50" s="224"/>
    </row>
    <row r="51" spans="1:13" s="234" customFormat="1" ht="28.8" x14ac:dyDescent="0.3">
      <c r="A51" s="257">
        <f>'Sch-1'!A51</f>
        <v>32</v>
      </c>
      <c r="B51" s="257">
        <f>'Sch-1'!B51</f>
        <v>7000024356</v>
      </c>
      <c r="C51" s="257">
        <f>'Sch-1'!C51</f>
        <v>310</v>
      </c>
      <c r="D51" s="257" t="str">
        <f>'Sch-1'!D51</f>
        <v xml:space="preserve">CONTROL CENTRE-HARDWARE                 </v>
      </c>
      <c r="E51" s="257">
        <f>'Sch-1'!E51</f>
        <v>1000060300</v>
      </c>
      <c r="F51" s="258" t="str">
        <f>'Sch-1'!J51</f>
        <v>TIME &amp; FREQUENCY SYSTEM NAVIC BASED (WITH FAILBACK TO GPS)</v>
      </c>
      <c r="G51" s="258" t="str">
        <f>'Sch-1'!K51</f>
        <v>LOT</v>
      </c>
      <c r="H51" s="258">
        <f>'Sch-1'!L51</f>
        <v>1</v>
      </c>
      <c r="I51" s="259"/>
      <c r="J51" s="262" t="str">
        <f t="shared" si="0"/>
        <v>Included</v>
      </c>
      <c r="K51" s="261">
        <f t="shared" si="1"/>
        <v>0</v>
      </c>
      <c r="M51" s="224"/>
    </row>
    <row r="52" spans="1:13" s="234" customFormat="1" ht="28.8" x14ac:dyDescent="0.3">
      <c r="A52" s="257">
        <f>'Sch-1'!A52</f>
        <v>33</v>
      </c>
      <c r="B52" s="257">
        <f>'Sch-1'!B52</f>
        <v>7000024356</v>
      </c>
      <c r="C52" s="257">
        <f>'Sch-1'!C52</f>
        <v>320</v>
      </c>
      <c r="D52" s="257" t="str">
        <f>'Sch-1'!D52</f>
        <v xml:space="preserve">CONTROL CENTRE-HARDWARE                 </v>
      </c>
      <c r="E52" s="257">
        <f>'Sch-1'!E52</f>
        <v>1000063259</v>
      </c>
      <c r="F52" s="258" t="str">
        <f>'Sch-1'!J52</f>
        <v>WORKSTATION AS PER TS</v>
      </c>
      <c r="G52" s="258" t="str">
        <f>'Sch-1'!K52</f>
        <v xml:space="preserve">EA </v>
      </c>
      <c r="H52" s="258">
        <f>'Sch-1'!L52</f>
        <v>46</v>
      </c>
      <c r="I52" s="259"/>
      <c r="J52" s="262" t="str">
        <f t="shared" si="0"/>
        <v>Included</v>
      </c>
      <c r="K52" s="261">
        <f t="shared" si="1"/>
        <v>0</v>
      </c>
      <c r="M52" s="224"/>
    </row>
    <row r="53" spans="1:13" s="234" customFormat="1" ht="28.8" x14ac:dyDescent="0.3">
      <c r="A53" s="257">
        <f>'Sch-1'!A53</f>
        <v>34</v>
      </c>
      <c r="B53" s="257">
        <f>'Sch-1'!B53</f>
        <v>7000024356</v>
      </c>
      <c r="C53" s="257">
        <f>'Sch-1'!C53</f>
        <v>330</v>
      </c>
      <c r="D53" s="257" t="str">
        <f>'Sch-1'!D53</f>
        <v xml:space="preserve">CONTROL CENTRE-HARDWARE                 </v>
      </c>
      <c r="E53" s="257">
        <f>'Sch-1'!E53</f>
        <v>1000063256</v>
      </c>
      <c r="F53" s="258" t="str">
        <f>'Sch-1'!J53</f>
        <v>TYPE-1 TFT MONITOR WITH STAND ON WHEELS</v>
      </c>
      <c r="G53" s="258" t="str">
        <f>'Sch-1'!K53</f>
        <v xml:space="preserve">EA </v>
      </c>
      <c r="H53" s="258">
        <f>'Sch-1'!L53</f>
        <v>2</v>
      </c>
      <c r="I53" s="259"/>
      <c r="J53" s="262" t="str">
        <f t="shared" si="0"/>
        <v>Included</v>
      </c>
      <c r="K53" s="261">
        <f t="shared" si="1"/>
        <v>0</v>
      </c>
      <c r="M53" s="224"/>
    </row>
    <row r="54" spans="1:13" s="234" customFormat="1" ht="28.8" x14ac:dyDescent="0.3">
      <c r="A54" s="257">
        <f>'Sch-1'!A54</f>
        <v>35</v>
      </c>
      <c r="B54" s="257">
        <f>'Sch-1'!B54</f>
        <v>7000024356</v>
      </c>
      <c r="C54" s="257">
        <f>'Sch-1'!C54</f>
        <v>340</v>
      </c>
      <c r="D54" s="257" t="str">
        <f>'Sch-1'!D54</f>
        <v xml:space="preserve">CONTROL CENTRE-HARDWARE                 </v>
      </c>
      <c r="E54" s="257">
        <f>'Sch-1'!E54</f>
        <v>1000063257</v>
      </c>
      <c r="F54" s="258" t="str">
        <f>'Sch-1'!J54</f>
        <v>TYPE-2 TFT MONITOR AS PER TS</v>
      </c>
      <c r="G54" s="258" t="str">
        <f>'Sch-1'!K54</f>
        <v xml:space="preserve">EA </v>
      </c>
      <c r="H54" s="258">
        <f>'Sch-1'!L54</f>
        <v>6</v>
      </c>
      <c r="I54" s="259"/>
      <c r="J54" s="262" t="str">
        <f t="shared" si="0"/>
        <v>Included</v>
      </c>
      <c r="K54" s="261">
        <f t="shared" si="1"/>
        <v>0</v>
      </c>
      <c r="M54" s="224"/>
    </row>
    <row r="55" spans="1:13" s="234" customFormat="1" ht="28.8" x14ac:dyDescent="0.3">
      <c r="A55" s="257">
        <f>'Sch-1'!A55</f>
        <v>36</v>
      </c>
      <c r="B55" s="257">
        <f>'Sch-1'!B55</f>
        <v>7000024356</v>
      </c>
      <c r="C55" s="257">
        <f>'Sch-1'!C55</f>
        <v>350</v>
      </c>
      <c r="D55" s="257" t="str">
        <f>'Sch-1'!D55</f>
        <v xml:space="preserve">CONTROL CENTRE-HARDWARE                 </v>
      </c>
      <c r="E55" s="257">
        <f>'Sch-1'!E55</f>
        <v>1000063258</v>
      </c>
      <c r="F55" s="258" t="str">
        <f>'Sch-1'!J55</f>
        <v>TYPE-3 TFT MONITOR AS PER TS</v>
      </c>
      <c r="G55" s="258" t="str">
        <f>'Sch-1'!K55</f>
        <v xml:space="preserve">EA </v>
      </c>
      <c r="H55" s="258">
        <f>'Sch-1'!L55</f>
        <v>106</v>
      </c>
      <c r="I55" s="259"/>
      <c r="J55" s="262" t="str">
        <f t="shared" si="0"/>
        <v>Included</v>
      </c>
      <c r="K55" s="261">
        <f t="shared" si="1"/>
        <v>0</v>
      </c>
      <c r="M55" s="224"/>
    </row>
    <row r="56" spans="1:13" s="234" customFormat="1" ht="28.8" x14ac:dyDescent="0.3">
      <c r="A56" s="257">
        <f>'Sch-1'!A56</f>
        <v>37</v>
      </c>
      <c r="B56" s="257">
        <f>'Sch-1'!B56</f>
        <v>7000024356</v>
      </c>
      <c r="C56" s="257">
        <f>'Sch-1'!C56</f>
        <v>360</v>
      </c>
      <c r="D56" s="257" t="str">
        <f>'Sch-1'!D56</f>
        <v xml:space="preserve">CONTROL CENTRE-HARDWARE                 </v>
      </c>
      <c r="E56" s="257">
        <f>'Sch-1'!E56</f>
        <v>1000026358</v>
      </c>
      <c r="F56" s="258" t="str">
        <f>'Sch-1'!J56</f>
        <v>VoIP systems-High end VoIP phone</v>
      </c>
      <c r="G56" s="258" t="str">
        <f>'Sch-1'!K56</f>
        <v xml:space="preserve">EA </v>
      </c>
      <c r="H56" s="258">
        <f>'Sch-1'!L56</f>
        <v>10</v>
      </c>
      <c r="I56" s="259"/>
      <c r="J56" s="262" t="str">
        <f t="shared" si="0"/>
        <v>Included</v>
      </c>
      <c r="K56" s="261">
        <f t="shared" si="1"/>
        <v>0</v>
      </c>
      <c r="M56" s="224"/>
    </row>
    <row r="57" spans="1:13" s="234" customFormat="1" ht="28.8" x14ac:dyDescent="0.3">
      <c r="A57" s="257">
        <f>'Sch-1'!A57</f>
        <v>38</v>
      </c>
      <c r="B57" s="257">
        <f>'Sch-1'!B57</f>
        <v>7000024356</v>
      </c>
      <c r="C57" s="257">
        <f>'Sch-1'!C57</f>
        <v>370</v>
      </c>
      <c r="D57" s="257" t="str">
        <f>'Sch-1'!D57</f>
        <v xml:space="preserve">CONTROL CENTRE-HARDWARE                 </v>
      </c>
      <c r="E57" s="257">
        <f>'Sch-1'!E57</f>
        <v>1000026373</v>
      </c>
      <c r="F57" s="258" t="str">
        <f>'Sch-1'!J57</f>
        <v>VoIP systems-Low end VoIP phone</v>
      </c>
      <c r="G57" s="258" t="str">
        <f>'Sch-1'!K57</f>
        <v xml:space="preserve">EA </v>
      </c>
      <c r="H57" s="258">
        <f>'Sch-1'!L57</f>
        <v>20</v>
      </c>
      <c r="I57" s="259"/>
      <c r="J57" s="262" t="str">
        <f t="shared" si="0"/>
        <v>Included</v>
      </c>
      <c r="K57" s="261">
        <f t="shared" si="1"/>
        <v>0</v>
      </c>
      <c r="M57" s="224"/>
    </row>
    <row r="58" spans="1:13" s="234" customFormat="1" ht="28.8" x14ac:dyDescent="0.3">
      <c r="A58" s="257">
        <f>'Sch-1'!A58</f>
        <v>39</v>
      </c>
      <c r="B58" s="257">
        <f>'Sch-1'!B58</f>
        <v>7000024356</v>
      </c>
      <c r="C58" s="257">
        <f>'Sch-1'!C58</f>
        <v>450</v>
      </c>
      <c r="D58" s="257" t="str">
        <f>'Sch-1'!D58</f>
        <v xml:space="preserve">CONTROL CENTRE-HARDWARE                 </v>
      </c>
      <c r="E58" s="257">
        <f>'Sch-1'!E58</f>
        <v>1000068241</v>
      </c>
      <c r="F58" s="258" t="str">
        <f>'Sch-1'!J58</f>
        <v>TAPE LIBRARY AS PER TS</v>
      </c>
      <c r="G58" s="258" t="str">
        <f>'Sch-1'!K58</f>
        <v>LOT</v>
      </c>
      <c r="H58" s="258">
        <f>'Sch-1'!L58</f>
        <v>1</v>
      </c>
      <c r="I58" s="259"/>
      <c r="J58" s="262" t="str">
        <f t="shared" si="0"/>
        <v>Included</v>
      </c>
      <c r="K58" s="261">
        <f t="shared" si="1"/>
        <v>0</v>
      </c>
      <c r="M58" s="224"/>
    </row>
    <row r="59" spans="1:13" s="234" customFormat="1" ht="28.8" x14ac:dyDescent="0.3">
      <c r="A59" s="257">
        <f>'Sch-1'!A59</f>
        <v>40</v>
      </c>
      <c r="B59" s="257">
        <f>'Sch-1'!B59</f>
        <v>7000024356</v>
      </c>
      <c r="C59" s="257">
        <f>'Sch-1'!C59</f>
        <v>380</v>
      </c>
      <c r="D59" s="257" t="str">
        <f>'Sch-1'!D59</f>
        <v xml:space="preserve">CONTROL CENTRE-HARDWARE                 </v>
      </c>
      <c r="E59" s="257">
        <f>'Sch-1'!E59</f>
        <v>1000063034</v>
      </c>
      <c r="F59" s="258" t="str">
        <f>'Sch-1'!J59</f>
        <v>NETWORK PANEL</v>
      </c>
      <c r="G59" s="258" t="str">
        <f>'Sch-1'!K59</f>
        <v xml:space="preserve">EA </v>
      </c>
      <c r="H59" s="258">
        <f>'Sch-1'!L59</f>
        <v>2</v>
      </c>
      <c r="I59" s="259"/>
      <c r="J59" s="262" t="str">
        <f t="shared" si="0"/>
        <v>Included</v>
      </c>
      <c r="K59" s="261">
        <f t="shared" si="1"/>
        <v>0</v>
      </c>
      <c r="M59" s="224"/>
    </row>
    <row r="60" spans="1:13" s="234" customFormat="1" ht="28.8" x14ac:dyDescent="0.3">
      <c r="A60" s="257">
        <f>'Sch-1'!A60</f>
        <v>41</v>
      </c>
      <c r="B60" s="257">
        <f>'Sch-1'!B60</f>
        <v>7000024356</v>
      </c>
      <c r="C60" s="257">
        <f>'Sch-1'!C60</f>
        <v>390</v>
      </c>
      <c r="D60" s="257" t="str">
        <f>'Sch-1'!D60</f>
        <v xml:space="preserve">CONTROL CENTRE-HARDWARE                 </v>
      </c>
      <c r="E60" s="257">
        <f>'Sch-1'!E60</f>
        <v>1000063043</v>
      </c>
      <c r="F60" s="258" t="str">
        <f>'Sch-1'!J60</f>
        <v>SERVER RACK PANEL WITH KVM UNIT</v>
      </c>
      <c r="G60" s="258" t="str">
        <f>'Sch-1'!K60</f>
        <v xml:space="preserve">EA </v>
      </c>
      <c r="H60" s="258">
        <f>'Sch-1'!L60</f>
        <v>6</v>
      </c>
      <c r="I60" s="259"/>
      <c r="J60" s="262" t="str">
        <f t="shared" si="0"/>
        <v>Included</v>
      </c>
      <c r="K60" s="261">
        <f t="shared" si="1"/>
        <v>0</v>
      </c>
      <c r="M60" s="224"/>
    </row>
    <row r="61" spans="1:13" s="234" customFormat="1" ht="28.8" x14ac:dyDescent="0.3">
      <c r="A61" s="257">
        <f>'Sch-1'!A61</f>
        <v>42</v>
      </c>
      <c r="B61" s="257">
        <f>'Sch-1'!B61</f>
        <v>7000024356</v>
      </c>
      <c r="C61" s="257">
        <f>'Sch-1'!C61</f>
        <v>400</v>
      </c>
      <c r="D61" s="257" t="str">
        <f>'Sch-1'!D61</f>
        <v xml:space="preserve">CONTROL CENTRE-HARDWARE                 </v>
      </c>
      <c r="E61" s="257">
        <f>'Sch-1'!E61</f>
        <v>1000060447</v>
      </c>
      <c r="F61" s="258" t="str">
        <f>'Sch-1'!J61</f>
        <v>DIGITAL DISPLAY FOR DATE</v>
      </c>
      <c r="G61" s="258" t="str">
        <f>'Sch-1'!K61</f>
        <v xml:space="preserve">NO </v>
      </c>
      <c r="H61" s="258">
        <f>'Sch-1'!L61</f>
        <v>1</v>
      </c>
      <c r="I61" s="259"/>
      <c r="J61" s="262" t="str">
        <f t="shared" si="0"/>
        <v>Included</v>
      </c>
      <c r="K61" s="261">
        <f t="shared" si="1"/>
        <v>0</v>
      </c>
      <c r="M61" s="224"/>
    </row>
    <row r="62" spans="1:13" s="234" customFormat="1" ht="28.8" x14ac:dyDescent="0.3">
      <c r="A62" s="257">
        <f>'Sch-1'!A62</f>
        <v>43</v>
      </c>
      <c r="B62" s="257">
        <f>'Sch-1'!B62</f>
        <v>7000024356</v>
      </c>
      <c r="C62" s="257">
        <f>'Sch-1'!C62</f>
        <v>410</v>
      </c>
      <c r="D62" s="257" t="str">
        <f>'Sch-1'!D62</f>
        <v xml:space="preserve">CONTROL CENTRE-HARDWARE                 </v>
      </c>
      <c r="E62" s="257">
        <f>'Sch-1'!E62</f>
        <v>1000010620</v>
      </c>
      <c r="F62" s="258" t="str">
        <f>'Sch-1'!J62</f>
        <v>Computer System Hardware - Digital Display for Time</v>
      </c>
      <c r="G62" s="258" t="str">
        <f>'Sch-1'!K62</f>
        <v xml:space="preserve">EA </v>
      </c>
      <c r="H62" s="258">
        <f>'Sch-1'!L62</f>
        <v>1</v>
      </c>
      <c r="I62" s="259"/>
      <c r="J62" s="262" t="str">
        <f t="shared" si="0"/>
        <v>Included</v>
      </c>
      <c r="K62" s="261">
        <f t="shared" si="1"/>
        <v>0</v>
      </c>
      <c r="M62" s="224"/>
    </row>
    <row r="63" spans="1:13" s="234" customFormat="1" ht="28.8" x14ac:dyDescent="0.3">
      <c r="A63" s="257">
        <f>'Sch-1'!A63</f>
        <v>44</v>
      </c>
      <c r="B63" s="257">
        <f>'Sch-1'!B63</f>
        <v>7000024356</v>
      </c>
      <c r="C63" s="257">
        <f>'Sch-1'!C63</f>
        <v>420</v>
      </c>
      <c r="D63" s="257" t="str">
        <f>'Sch-1'!D63</f>
        <v xml:space="preserve">CONTROL CENTRE-HARDWARE                 </v>
      </c>
      <c r="E63" s="257">
        <f>'Sch-1'!E63</f>
        <v>1000010619</v>
      </c>
      <c r="F63" s="258" t="str">
        <f>'Sch-1'!J63</f>
        <v>Computer System Hardware - Digital Display for Frequency</v>
      </c>
      <c r="G63" s="258" t="str">
        <f>'Sch-1'!K63</f>
        <v xml:space="preserve">EA </v>
      </c>
      <c r="H63" s="258">
        <f>'Sch-1'!L63</f>
        <v>1</v>
      </c>
      <c r="I63" s="259"/>
      <c r="J63" s="262" t="str">
        <f t="shared" si="0"/>
        <v>Included</v>
      </c>
      <c r="K63" s="261">
        <f t="shared" si="1"/>
        <v>0</v>
      </c>
      <c r="M63" s="224"/>
    </row>
    <row r="64" spans="1:13" s="234" customFormat="1" ht="28.8" x14ac:dyDescent="0.3">
      <c r="A64" s="257">
        <f>'Sch-1'!A64</f>
        <v>45</v>
      </c>
      <c r="B64" s="257">
        <f>'Sch-1'!B64</f>
        <v>7000024356</v>
      </c>
      <c r="C64" s="257">
        <f>'Sch-1'!C64</f>
        <v>430</v>
      </c>
      <c r="D64" s="257" t="str">
        <f>'Sch-1'!D64</f>
        <v xml:space="preserve">CONTROL CENTRE-HARDWARE                 </v>
      </c>
      <c r="E64" s="257">
        <f>'Sch-1'!E64</f>
        <v>1000014475</v>
      </c>
      <c r="F64" s="258" t="str">
        <f>'Sch-1'!J64</f>
        <v>Computer System Hardware - Laptop for maintenance</v>
      </c>
      <c r="G64" s="258" t="str">
        <f>'Sch-1'!K64</f>
        <v xml:space="preserve">EA </v>
      </c>
      <c r="H64" s="258">
        <f>'Sch-1'!L64</f>
        <v>5</v>
      </c>
      <c r="I64" s="259"/>
      <c r="J64" s="262" t="str">
        <f t="shared" si="0"/>
        <v>Included</v>
      </c>
      <c r="K64" s="261">
        <f t="shared" si="1"/>
        <v>0</v>
      </c>
      <c r="M64" s="224"/>
    </row>
    <row r="65" spans="1:13" s="234" customFormat="1" ht="28.8" x14ac:dyDescent="0.3">
      <c r="A65" s="257">
        <f>'Sch-1'!A65</f>
        <v>46</v>
      </c>
      <c r="B65" s="257">
        <f>'Sch-1'!B65</f>
        <v>7000024356</v>
      </c>
      <c r="C65" s="257">
        <f>'Sch-1'!C65</f>
        <v>440</v>
      </c>
      <c r="D65" s="257" t="str">
        <f>'Sch-1'!D65</f>
        <v xml:space="preserve">CONTROL CENTRE-HARDWARE                 </v>
      </c>
      <c r="E65" s="257">
        <f>'Sch-1'!E65</f>
        <v>1000062966</v>
      </c>
      <c r="F65" s="258" t="str">
        <f>'Sch-1'!J65</f>
        <v>COLOUR LASER CUM MULTI-FUNCTION PRINTER</v>
      </c>
      <c r="G65" s="258" t="str">
        <f>'Sch-1'!K65</f>
        <v xml:space="preserve">EA </v>
      </c>
      <c r="H65" s="258">
        <f>'Sch-1'!L65</f>
        <v>1</v>
      </c>
      <c r="I65" s="259"/>
      <c r="J65" s="262" t="str">
        <f t="shared" si="0"/>
        <v>Included</v>
      </c>
      <c r="K65" s="261">
        <f t="shared" si="1"/>
        <v>0</v>
      </c>
      <c r="M65" s="224"/>
    </row>
    <row r="66" spans="1:13" s="234" customFormat="1" ht="72" x14ac:dyDescent="0.3">
      <c r="A66" s="257">
        <f>'Sch-1'!A66</f>
        <v>47</v>
      </c>
      <c r="B66" s="257">
        <f>'Sch-1'!B66</f>
        <v>7000024356</v>
      </c>
      <c r="C66" s="257">
        <f>'Sch-1'!C66</f>
        <v>460</v>
      </c>
      <c r="D66" s="257" t="str">
        <f>'Sch-1'!D66</f>
        <v xml:space="preserve">VIDEO PROJECTION SYSTEM                 </v>
      </c>
      <c r="E66" s="257">
        <f>'Sch-1'!E66</f>
        <v>1000060523</v>
      </c>
      <c r="F66" s="258" t="str">
        <f>'Sch-1'!J66</f>
        <v>REAR PROJECTION UNIT  LASER BASED HAVING CONTROLLERS INCLUDINGINTERFACED, HARDWARE &amp; SOFTWARE,   VIDEO PROJECTION SYSTEM (HAVINGCONFIGURATIONS WITH EACH MODULES OF 70" (4*3))</v>
      </c>
      <c r="G66" s="258" t="str">
        <f>'Sch-1'!K66</f>
        <v>SET</v>
      </c>
      <c r="H66" s="258">
        <f>'Sch-1'!L66</f>
        <v>4</v>
      </c>
      <c r="I66" s="259"/>
      <c r="J66" s="262" t="str">
        <f t="shared" si="0"/>
        <v>Included</v>
      </c>
      <c r="K66" s="261">
        <f t="shared" si="1"/>
        <v>0</v>
      </c>
      <c r="M66" s="224"/>
    </row>
    <row r="67" spans="1:13" s="234" customFormat="1" ht="72" x14ac:dyDescent="0.3">
      <c r="A67" s="257">
        <f>'Sch-1'!A67</f>
        <v>48</v>
      </c>
      <c r="B67" s="257">
        <f>'Sch-1'!B67</f>
        <v>7000024356</v>
      </c>
      <c r="C67" s="257">
        <f>'Sch-1'!C67</f>
        <v>470</v>
      </c>
      <c r="D67" s="257" t="str">
        <f>'Sch-1'!D67</f>
        <v xml:space="preserve">VIDEO PROJECTION SYSTEM                 </v>
      </c>
      <c r="E67" s="257">
        <f>'Sch-1'!E67</f>
        <v>1000060520</v>
      </c>
      <c r="F67" s="258" t="str">
        <f>'Sch-1'!J67</f>
        <v>REAR PROJECTION UNIT  LASER BASED HAVING CONTROLLERS INCLUDINGINTERFACED, HARDWARE &amp; SOFTWARE,   VIDEO PROJECTION SYSTEM (HAVINGCONFIGURATIONS WITH EACH MODULES OF 70" (2*2))</v>
      </c>
      <c r="G67" s="258" t="str">
        <f>'Sch-1'!K67</f>
        <v>SET</v>
      </c>
      <c r="H67" s="258">
        <f>'Sch-1'!L67</f>
        <v>1</v>
      </c>
      <c r="I67" s="259"/>
      <c r="J67" s="262" t="str">
        <f t="shared" si="0"/>
        <v>Included</v>
      </c>
      <c r="K67" s="261">
        <f t="shared" si="1"/>
        <v>0</v>
      </c>
      <c r="M67" s="224"/>
    </row>
    <row r="68" spans="1:13" s="234" customFormat="1" x14ac:dyDescent="0.3">
      <c r="A68" s="257">
        <f>'Sch-1'!A68</f>
        <v>49</v>
      </c>
      <c r="B68" s="257">
        <f>'Sch-1'!B68</f>
        <v>7000024356</v>
      </c>
      <c r="C68" s="257">
        <f>'Sch-1'!C68</f>
        <v>480</v>
      </c>
      <c r="D68" s="257" t="str">
        <f>'Sch-1'!D68</f>
        <v xml:space="preserve">LED SCREEN                              </v>
      </c>
      <c r="E68" s="257">
        <f>'Sch-1'!E68</f>
        <v>1000067691</v>
      </c>
      <c r="F68" s="258" t="str">
        <f>'Sch-1'!J68</f>
        <v>82" LED SCREEN</v>
      </c>
      <c r="G68" s="258" t="str">
        <f>'Sch-1'!K68</f>
        <v xml:space="preserve">EA </v>
      </c>
      <c r="H68" s="258">
        <f>'Sch-1'!L68</f>
        <v>1</v>
      </c>
      <c r="I68" s="259"/>
      <c r="J68" s="262" t="str">
        <f t="shared" si="0"/>
        <v>Included</v>
      </c>
      <c r="K68" s="261">
        <f t="shared" si="1"/>
        <v>0</v>
      </c>
      <c r="M68" s="224"/>
    </row>
    <row r="69" spans="1:13" s="234" customFormat="1" x14ac:dyDescent="0.3">
      <c r="A69" s="257">
        <f>'Sch-1'!A69</f>
        <v>50</v>
      </c>
      <c r="B69" s="257">
        <f>'Sch-1'!B69</f>
        <v>7000024356</v>
      </c>
      <c r="C69" s="257">
        <f>'Sch-1'!C69</f>
        <v>490</v>
      </c>
      <c r="D69" s="257" t="str">
        <f>'Sch-1'!D69</f>
        <v xml:space="preserve">FURNITURE                               </v>
      </c>
      <c r="E69" s="257">
        <f>'Sch-1'!E69</f>
        <v>1000016830</v>
      </c>
      <c r="F69" s="258" t="str">
        <f>'Sch-1'!J69</f>
        <v>FURNITURE - Operator Workstations desk</v>
      </c>
      <c r="G69" s="258" t="str">
        <f>'Sch-1'!K69</f>
        <v xml:space="preserve">EA </v>
      </c>
      <c r="H69" s="258">
        <f>'Sch-1'!L69</f>
        <v>4</v>
      </c>
      <c r="I69" s="259"/>
      <c r="J69" s="262" t="str">
        <f t="shared" si="0"/>
        <v>Included</v>
      </c>
      <c r="K69" s="261">
        <f t="shared" si="1"/>
        <v>0</v>
      </c>
      <c r="M69" s="224"/>
    </row>
    <row r="70" spans="1:13" s="234" customFormat="1" x14ac:dyDescent="0.3">
      <c r="A70" s="257">
        <f>'Sch-1'!A70</f>
        <v>51</v>
      </c>
      <c r="B70" s="257">
        <f>'Sch-1'!B70</f>
        <v>7000024356</v>
      </c>
      <c r="C70" s="257">
        <f>'Sch-1'!C70</f>
        <v>500</v>
      </c>
      <c r="D70" s="257" t="str">
        <f>'Sch-1'!D70</f>
        <v xml:space="preserve">FURNITURE                               </v>
      </c>
      <c r="E70" s="257">
        <f>'Sch-1'!E70</f>
        <v>1000067709</v>
      </c>
      <c r="F70" s="258" t="str">
        <f>'Sch-1'!J70</f>
        <v>WORKSTATION DESK FOR SHIFT INCHARGE</v>
      </c>
      <c r="G70" s="258" t="str">
        <f>'Sch-1'!K70</f>
        <v xml:space="preserve">EA </v>
      </c>
      <c r="H70" s="258">
        <f>'Sch-1'!L70</f>
        <v>1</v>
      </c>
      <c r="I70" s="259"/>
      <c r="J70" s="260" t="str">
        <f>IF(I70=0, "Included",IF(ISERROR(H70*I70), I70, H70*I70))</f>
        <v>Included</v>
      </c>
      <c r="K70" s="261">
        <f>+H70*I70</f>
        <v>0</v>
      </c>
      <c r="M70" s="224"/>
    </row>
    <row r="71" spans="1:13" s="234" customFormat="1" x14ac:dyDescent="0.3">
      <c r="A71" s="257">
        <f>'Sch-1'!A71</f>
        <v>52</v>
      </c>
      <c r="B71" s="257">
        <f>'Sch-1'!B71</f>
        <v>7000024356</v>
      </c>
      <c r="C71" s="257">
        <f>'Sch-1'!C71</f>
        <v>510</v>
      </c>
      <c r="D71" s="257" t="str">
        <f>'Sch-1'!D71</f>
        <v xml:space="preserve">FURNITURE                               </v>
      </c>
      <c r="E71" s="257">
        <f>'Sch-1'!E71</f>
        <v>1000067708</v>
      </c>
      <c r="F71" s="258" t="str">
        <f>'Sch-1'!J71</f>
        <v>WORKSTATION DESK FOR EXPERT</v>
      </c>
      <c r="G71" s="258" t="str">
        <f>'Sch-1'!K71</f>
        <v xml:space="preserve">EA </v>
      </c>
      <c r="H71" s="258">
        <f>'Sch-1'!L71</f>
        <v>3</v>
      </c>
      <c r="I71" s="259"/>
      <c r="J71" s="262" t="str">
        <f>IF(I71=0, "Included",IF(ISERROR(H71*I71), I71, H71*I71))</f>
        <v>Included</v>
      </c>
      <c r="K71" s="261">
        <f>+H71*I71</f>
        <v>0</v>
      </c>
      <c r="M71" s="224"/>
    </row>
    <row r="72" spans="1:13" s="234" customFormat="1" x14ac:dyDescent="0.3">
      <c r="A72" s="257">
        <f>'Sch-1'!A72</f>
        <v>53</v>
      </c>
      <c r="B72" s="257">
        <f>'Sch-1'!B72</f>
        <v>7000024356</v>
      </c>
      <c r="C72" s="257">
        <f>'Sch-1'!C72</f>
        <v>520</v>
      </c>
      <c r="D72" s="257" t="str">
        <f>'Sch-1'!D72</f>
        <v xml:space="preserve">FURNITURE                               </v>
      </c>
      <c r="E72" s="257">
        <f>'Sch-1'!E72</f>
        <v>1000063253</v>
      </c>
      <c r="F72" s="258" t="str">
        <f>'Sch-1'!J72</f>
        <v>OPERATOR CHAIRS</v>
      </c>
      <c r="G72" s="258" t="str">
        <f>'Sch-1'!K72</f>
        <v xml:space="preserve">EA </v>
      </c>
      <c r="H72" s="258">
        <f>'Sch-1'!L72</f>
        <v>12</v>
      </c>
      <c r="I72" s="259"/>
      <c r="J72" s="262" t="str">
        <f t="shared" ref="J72:J108" si="2">IF(I72=0, "Included",IF(ISERROR(H72*I72), I72, H72*I72))</f>
        <v>Included</v>
      </c>
      <c r="K72" s="261">
        <f t="shared" ref="K72:K108" si="3">+H72*I72</f>
        <v>0</v>
      </c>
      <c r="M72" s="224"/>
    </row>
    <row r="73" spans="1:13" s="234" customFormat="1" x14ac:dyDescent="0.3">
      <c r="A73" s="257">
        <f>'Sch-1'!A73</f>
        <v>54</v>
      </c>
      <c r="B73" s="257">
        <f>'Sch-1'!B73</f>
        <v>7000024356</v>
      </c>
      <c r="C73" s="257">
        <f>'Sch-1'!C73</f>
        <v>530</v>
      </c>
      <c r="D73" s="257" t="str">
        <f>'Sch-1'!D73</f>
        <v xml:space="preserve">FURNITURE                               </v>
      </c>
      <c r="E73" s="257">
        <f>'Sch-1'!E73</f>
        <v>1000012075</v>
      </c>
      <c r="F73" s="258" t="str">
        <f>'Sch-1'!J73</f>
        <v>FURNITURE - Fireproof Software storage box</v>
      </c>
      <c r="G73" s="258" t="str">
        <f>'Sch-1'!K73</f>
        <v xml:space="preserve">EA </v>
      </c>
      <c r="H73" s="258">
        <f>'Sch-1'!L73</f>
        <v>1</v>
      </c>
      <c r="I73" s="259"/>
      <c r="J73" s="262" t="str">
        <f t="shared" si="2"/>
        <v>Included</v>
      </c>
      <c r="K73" s="261">
        <f t="shared" si="3"/>
        <v>0</v>
      </c>
      <c r="M73" s="224"/>
    </row>
    <row r="74" spans="1:13" s="234" customFormat="1" ht="28.8" x14ac:dyDescent="0.3">
      <c r="A74" s="257">
        <f>'Sch-1'!A74</f>
        <v>55</v>
      </c>
      <c r="B74" s="257">
        <f>'Sch-1'!B74</f>
        <v>7000024356</v>
      </c>
      <c r="C74" s="257">
        <f>'Sch-1'!C74</f>
        <v>540</v>
      </c>
      <c r="D74" s="257" t="str">
        <f>'Sch-1'!D74</f>
        <v xml:space="preserve">AUXILIARY POWER SUPPLY                  </v>
      </c>
      <c r="E74" s="257">
        <f>'Sch-1'!E74</f>
        <v>1000022026</v>
      </c>
      <c r="F74" s="258" t="str">
        <f>'Sch-1'!J74</f>
        <v>Uninterrupted Power supply - 60 kVA (48kW at 0.8 pf) UPS running inparallel</v>
      </c>
      <c r="G74" s="258" t="str">
        <f>'Sch-1'!K74</f>
        <v xml:space="preserve">EA </v>
      </c>
      <c r="H74" s="258">
        <f>'Sch-1'!L74</f>
        <v>2</v>
      </c>
      <c r="I74" s="259"/>
      <c r="J74" s="262" t="str">
        <f t="shared" si="2"/>
        <v>Included</v>
      </c>
      <c r="K74" s="261">
        <f t="shared" si="3"/>
        <v>0</v>
      </c>
      <c r="M74" s="224"/>
    </row>
    <row r="75" spans="1:13" s="234" customFormat="1" ht="28.8" x14ac:dyDescent="0.3">
      <c r="A75" s="257">
        <f>'Sch-1'!A75</f>
        <v>56</v>
      </c>
      <c r="B75" s="257">
        <f>'Sch-1'!B75</f>
        <v>7000024356</v>
      </c>
      <c r="C75" s="257">
        <f>'Sch-1'!C75</f>
        <v>550</v>
      </c>
      <c r="D75" s="257" t="str">
        <f>'Sch-1'!D75</f>
        <v xml:space="preserve">AUXILIARY POWER SUPPLY                  </v>
      </c>
      <c r="E75" s="257">
        <f>'Sch-1'!E75</f>
        <v>1000022283</v>
      </c>
      <c r="F75" s="258" t="str">
        <f>'Sch-1'!J75</f>
        <v>VRLA type Battery banks for UPS (eachbank of atleast 115.2 kVAH)</v>
      </c>
      <c r="G75" s="258" t="str">
        <f>'Sch-1'!K75</f>
        <v xml:space="preserve">EA </v>
      </c>
      <c r="H75" s="258">
        <f>'Sch-1'!L75</f>
        <v>2</v>
      </c>
      <c r="I75" s="259"/>
      <c r="J75" s="262" t="str">
        <f t="shared" si="2"/>
        <v>Included</v>
      </c>
      <c r="K75" s="261">
        <f t="shared" si="3"/>
        <v>0</v>
      </c>
      <c r="M75" s="224"/>
    </row>
    <row r="76" spans="1:13" s="234" customFormat="1" x14ac:dyDescent="0.3">
      <c r="A76" s="257">
        <f>'Sch-1'!A76</f>
        <v>57</v>
      </c>
      <c r="B76" s="257">
        <f>'Sch-1'!B76</f>
        <v>7000024356</v>
      </c>
      <c r="C76" s="257">
        <f>'Sch-1'!C76</f>
        <v>560</v>
      </c>
      <c r="D76" s="257" t="str">
        <f>'Sch-1'!D76</f>
        <v xml:space="preserve">AUXILIARY POWER SUPPLY                  </v>
      </c>
      <c r="E76" s="257">
        <f>'Sch-1'!E76</f>
        <v>1000022028</v>
      </c>
      <c r="F76" s="258" t="str">
        <f>'Sch-1'!J76</f>
        <v>UPS Monitoring System</v>
      </c>
      <c r="G76" s="258" t="str">
        <f>'Sch-1'!K76</f>
        <v>LOT</v>
      </c>
      <c r="H76" s="258">
        <f>'Sch-1'!L76</f>
        <v>1</v>
      </c>
      <c r="I76" s="259"/>
      <c r="J76" s="262" t="str">
        <f t="shared" si="2"/>
        <v>Included</v>
      </c>
      <c r="K76" s="261">
        <f t="shared" si="3"/>
        <v>0</v>
      </c>
      <c r="M76" s="224"/>
    </row>
    <row r="77" spans="1:13" s="234" customFormat="1" x14ac:dyDescent="0.3">
      <c r="A77" s="257">
        <f>'Sch-1'!A77</f>
        <v>58</v>
      </c>
      <c r="B77" s="257">
        <f>'Sch-1'!B77</f>
        <v>7000024356</v>
      </c>
      <c r="C77" s="257">
        <f>'Sch-1'!C77</f>
        <v>570</v>
      </c>
      <c r="D77" s="257" t="str">
        <f>'Sch-1'!D77</f>
        <v xml:space="preserve">AUXILIARY POWER SUPPLY                  </v>
      </c>
      <c r="E77" s="257">
        <f>'Sch-1'!E77</f>
        <v>1000013910</v>
      </c>
      <c r="F77" s="258" t="str">
        <f>'Sch-1'!J77</f>
        <v>Input ACDB (minimum 250kVA rating)</v>
      </c>
      <c r="G77" s="258" t="str">
        <f>'Sch-1'!K77</f>
        <v xml:space="preserve">EA </v>
      </c>
      <c r="H77" s="258">
        <f>'Sch-1'!L77</f>
        <v>1</v>
      </c>
      <c r="I77" s="259"/>
      <c r="J77" s="262" t="str">
        <f t="shared" si="2"/>
        <v>Included</v>
      </c>
      <c r="K77" s="261">
        <f t="shared" si="3"/>
        <v>0</v>
      </c>
      <c r="M77" s="224"/>
    </row>
    <row r="78" spans="1:13" s="234" customFormat="1" x14ac:dyDescent="0.3">
      <c r="A78" s="257">
        <f>'Sch-1'!A78</f>
        <v>59</v>
      </c>
      <c r="B78" s="257">
        <f>'Sch-1'!B78</f>
        <v>7000024356</v>
      </c>
      <c r="C78" s="257">
        <f>'Sch-1'!C78</f>
        <v>580</v>
      </c>
      <c r="D78" s="257" t="str">
        <f>'Sch-1'!D78</f>
        <v xml:space="preserve">AUXILIARY POWER SUPPLY                  </v>
      </c>
      <c r="E78" s="257">
        <f>'Sch-1'!E78</f>
        <v>1000016858</v>
      </c>
      <c r="F78" s="258" t="str">
        <f>'Sch-1'!J78</f>
        <v>Output ACDB (minimum 200kVA rating)</v>
      </c>
      <c r="G78" s="258" t="str">
        <f>'Sch-1'!K78</f>
        <v xml:space="preserve">EA </v>
      </c>
      <c r="H78" s="258">
        <f>'Sch-1'!L78</f>
        <v>1</v>
      </c>
      <c r="I78" s="259"/>
      <c r="J78" s="262" t="str">
        <f t="shared" si="2"/>
        <v>Included</v>
      </c>
      <c r="K78" s="261">
        <f t="shared" si="3"/>
        <v>0</v>
      </c>
      <c r="M78" s="224"/>
    </row>
    <row r="79" spans="1:13" s="234" customFormat="1" x14ac:dyDescent="0.3">
      <c r="A79" s="257">
        <f>'Sch-1'!A79</f>
        <v>60</v>
      </c>
      <c r="B79" s="257">
        <f>'Sch-1'!B79</f>
        <v>7000024356</v>
      </c>
      <c r="C79" s="257">
        <f>'Sch-1'!C79</f>
        <v>590</v>
      </c>
      <c r="D79" s="257" t="str">
        <f>'Sch-1'!D79</f>
        <v xml:space="preserve">CABLES                                  </v>
      </c>
      <c r="E79" s="257">
        <f>'Sch-1'!E79</f>
        <v>1000028314</v>
      </c>
      <c r="F79" s="258" t="str">
        <f>'Sch-1'!J79</f>
        <v>POWER CABLE (XLPE &amp; PVC INSULATED)</v>
      </c>
      <c r="G79" s="258" t="str">
        <f>'Sch-1'!K79</f>
        <v>LOT</v>
      </c>
      <c r="H79" s="258">
        <f>'Sch-1'!L79</f>
        <v>1</v>
      </c>
      <c r="I79" s="259"/>
      <c r="J79" s="262" t="str">
        <f t="shared" si="2"/>
        <v>Included</v>
      </c>
      <c r="K79" s="261">
        <f t="shared" si="3"/>
        <v>0</v>
      </c>
      <c r="M79" s="224"/>
    </row>
    <row r="80" spans="1:13" s="234" customFormat="1" x14ac:dyDescent="0.3">
      <c r="A80" s="257">
        <f>'Sch-1'!A80</f>
        <v>61</v>
      </c>
      <c r="B80" s="257">
        <f>'Sch-1'!B80</f>
        <v>7000024356</v>
      </c>
      <c r="C80" s="257">
        <f>'Sch-1'!C80</f>
        <v>600</v>
      </c>
      <c r="D80" s="257" t="str">
        <f>'Sch-1'!D80</f>
        <v xml:space="preserve">CABLES                                  </v>
      </c>
      <c r="E80" s="257">
        <f>'Sch-1'!E80</f>
        <v>1000062967</v>
      </c>
      <c r="F80" s="258" t="str">
        <f>'Sch-1'!J80</f>
        <v>COMMUNICATION CABLES</v>
      </c>
      <c r="G80" s="258" t="str">
        <f>'Sch-1'!K80</f>
        <v>LOT</v>
      </c>
      <c r="H80" s="258">
        <f>'Sch-1'!L80</f>
        <v>1</v>
      </c>
      <c r="I80" s="259"/>
      <c r="J80" s="262" t="str">
        <f t="shared" si="2"/>
        <v>Included</v>
      </c>
      <c r="K80" s="261">
        <f t="shared" si="3"/>
        <v>0</v>
      </c>
      <c r="M80" s="224"/>
    </row>
    <row r="81" spans="1:13" s="234" customFormat="1" ht="28.8" x14ac:dyDescent="0.3">
      <c r="A81" s="257">
        <f>'Sch-1'!A81</f>
        <v>62</v>
      </c>
      <c r="B81" s="257">
        <f>'Sch-1'!B81</f>
        <v>7000024356</v>
      </c>
      <c r="C81" s="257">
        <f>'Sch-1'!C81</f>
        <v>610</v>
      </c>
      <c r="D81" s="257" t="str">
        <f>'Sch-1'!D81</f>
        <v xml:space="preserve">CONTROL CENTRE-SOFTWARE                 </v>
      </c>
      <c r="E81" s="257">
        <f>'Sch-1'!E81</f>
        <v>1000063040</v>
      </c>
      <c r="F81" s="258" t="str">
        <f>'Sch-1'!J81</f>
        <v>SCADA APPLICATION SOFTWARE</v>
      </c>
      <c r="G81" s="258" t="str">
        <f>'Sch-1'!K81</f>
        <v>LOT</v>
      </c>
      <c r="H81" s="258">
        <f>'Sch-1'!L81</f>
        <v>1</v>
      </c>
      <c r="I81" s="259"/>
      <c r="J81" s="262" t="str">
        <f t="shared" si="2"/>
        <v>Included</v>
      </c>
      <c r="K81" s="261">
        <f t="shared" si="3"/>
        <v>0</v>
      </c>
      <c r="M81" s="224"/>
    </row>
    <row r="82" spans="1:13" s="234" customFormat="1" ht="28.8" x14ac:dyDescent="0.3">
      <c r="A82" s="257">
        <f>'Sch-1'!A82</f>
        <v>63</v>
      </c>
      <c r="B82" s="257">
        <f>'Sch-1'!B82</f>
        <v>7000024356</v>
      </c>
      <c r="C82" s="257">
        <f>'Sch-1'!C82</f>
        <v>620</v>
      </c>
      <c r="D82" s="257" t="str">
        <f>'Sch-1'!D82</f>
        <v xml:space="preserve">CONTROL CENTRE-SOFTWARE                 </v>
      </c>
      <c r="E82" s="257">
        <f>'Sch-1'!E82</f>
        <v>1000019870</v>
      </c>
      <c r="F82" s="258" t="str">
        <f>'Sch-1'!J82</f>
        <v>Application Software - CFE Communication</v>
      </c>
      <c r="G82" s="258" t="str">
        <f>'Sch-1'!K82</f>
        <v>LOT</v>
      </c>
      <c r="H82" s="258">
        <f>'Sch-1'!L82</f>
        <v>1</v>
      </c>
      <c r="I82" s="259"/>
      <c r="J82" s="262" t="str">
        <f t="shared" si="2"/>
        <v>Included</v>
      </c>
      <c r="K82" s="261">
        <f t="shared" si="3"/>
        <v>0</v>
      </c>
      <c r="M82" s="224"/>
    </row>
    <row r="83" spans="1:13" s="234" customFormat="1" ht="28.8" x14ac:dyDescent="0.3">
      <c r="A83" s="257">
        <f>'Sch-1'!A83</f>
        <v>64</v>
      </c>
      <c r="B83" s="257">
        <f>'Sch-1'!B83</f>
        <v>7000024356</v>
      </c>
      <c r="C83" s="257">
        <f>'Sch-1'!C83</f>
        <v>630</v>
      </c>
      <c r="D83" s="257" t="str">
        <f>'Sch-1'!D83</f>
        <v xml:space="preserve">CONTROL CENTRE-SOFTWARE                 </v>
      </c>
      <c r="E83" s="257">
        <f>'Sch-1'!E83</f>
        <v>1000052637</v>
      </c>
      <c r="F83" s="258" t="str">
        <f>'Sch-1'!J83</f>
        <v>IDENTITY MANAGEMENT SOFTWARE</v>
      </c>
      <c r="G83" s="258" t="str">
        <f>'Sch-1'!K83</f>
        <v>LOT</v>
      </c>
      <c r="H83" s="258">
        <f>'Sch-1'!L83</f>
        <v>1</v>
      </c>
      <c r="I83" s="259"/>
      <c r="J83" s="262" t="str">
        <f t="shared" si="2"/>
        <v>Included</v>
      </c>
      <c r="K83" s="261">
        <f t="shared" si="3"/>
        <v>0</v>
      </c>
      <c r="M83" s="224"/>
    </row>
    <row r="84" spans="1:13" s="234" customFormat="1" ht="28.8" x14ac:dyDescent="0.3">
      <c r="A84" s="257">
        <f>'Sch-1'!A84</f>
        <v>65</v>
      </c>
      <c r="B84" s="257">
        <f>'Sch-1'!B84</f>
        <v>7000024356</v>
      </c>
      <c r="C84" s="257">
        <f>'Sch-1'!C84</f>
        <v>640</v>
      </c>
      <c r="D84" s="257" t="str">
        <f>'Sch-1'!D84</f>
        <v xml:space="preserve">CONTROL CENTRE-SOFTWARE                 </v>
      </c>
      <c r="E84" s="257">
        <f>'Sch-1'!E84</f>
        <v>1000026407</v>
      </c>
      <c r="F84" s="258" t="str">
        <f>'Sch-1'!J84</f>
        <v>Development System Application</v>
      </c>
      <c r="G84" s="258" t="str">
        <f>'Sch-1'!K84</f>
        <v>LOT</v>
      </c>
      <c r="H84" s="258">
        <f>'Sch-1'!L84</f>
        <v>1</v>
      </c>
      <c r="I84" s="259"/>
      <c r="J84" s="262" t="str">
        <f t="shared" si="2"/>
        <v>Included</v>
      </c>
      <c r="K84" s="261">
        <f t="shared" si="3"/>
        <v>0</v>
      </c>
      <c r="M84" s="224"/>
    </row>
    <row r="85" spans="1:13" s="234" customFormat="1" ht="28.8" x14ac:dyDescent="0.3">
      <c r="A85" s="257">
        <f>'Sch-1'!A85</f>
        <v>66</v>
      </c>
      <c r="B85" s="257">
        <f>'Sch-1'!B85</f>
        <v>7000024356</v>
      </c>
      <c r="C85" s="257">
        <f>'Sch-1'!C85</f>
        <v>650</v>
      </c>
      <c r="D85" s="257" t="str">
        <f>'Sch-1'!D85</f>
        <v xml:space="preserve">CONTROL CENTRE-SOFTWARE                 </v>
      </c>
      <c r="E85" s="257">
        <f>'Sch-1'!E85</f>
        <v>1000063255</v>
      </c>
      <c r="F85" s="258" t="str">
        <f>'Sch-1'!J85</f>
        <v>SOFTWARE FOR HOSTING CUSTOM APPLICATION</v>
      </c>
      <c r="G85" s="258" t="str">
        <f>'Sch-1'!K85</f>
        <v>LOT</v>
      </c>
      <c r="H85" s="258">
        <f>'Sch-1'!L85</f>
        <v>1</v>
      </c>
      <c r="I85" s="259"/>
      <c r="J85" s="262" t="str">
        <f t="shared" si="2"/>
        <v>Included</v>
      </c>
      <c r="K85" s="261">
        <f t="shared" si="3"/>
        <v>0</v>
      </c>
      <c r="M85" s="224"/>
    </row>
    <row r="86" spans="1:13" s="234" customFormat="1" ht="28.8" x14ac:dyDescent="0.3">
      <c r="A86" s="257">
        <f>'Sch-1'!A86</f>
        <v>67</v>
      </c>
      <c r="B86" s="257">
        <f>'Sch-1'!B86</f>
        <v>7000024356</v>
      </c>
      <c r="C86" s="257">
        <f>'Sch-1'!C86</f>
        <v>660</v>
      </c>
      <c r="D86" s="257" t="str">
        <f>'Sch-1'!D86</f>
        <v xml:space="preserve">CONTROL CENTRE-SOFTWARE                 </v>
      </c>
      <c r="E86" s="257">
        <f>'Sch-1'!E86</f>
        <v>1000063021</v>
      </c>
      <c r="F86" s="258" t="str">
        <f>'Sch-1'!J86</f>
        <v>E-MAIL APPLICATION</v>
      </c>
      <c r="G86" s="258" t="str">
        <f>'Sch-1'!K86</f>
        <v>LOT</v>
      </c>
      <c r="H86" s="258">
        <f>'Sch-1'!L86</f>
        <v>1</v>
      </c>
      <c r="I86" s="259"/>
      <c r="J86" s="262" t="str">
        <f t="shared" si="2"/>
        <v>Included</v>
      </c>
      <c r="K86" s="261">
        <f t="shared" si="3"/>
        <v>0</v>
      </c>
      <c r="M86" s="224"/>
    </row>
    <row r="87" spans="1:13" s="234" customFormat="1" ht="28.8" x14ac:dyDescent="0.3">
      <c r="A87" s="257">
        <f>'Sch-1'!A87</f>
        <v>68</v>
      </c>
      <c r="B87" s="257">
        <f>'Sch-1'!B87</f>
        <v>7000024356</v>
      </c>
      <c r="C87" s="257">
        <f>'Sch-1'!C87</f>
        <v>670</v>
      </c>
      <c r="D87" s="257" t="str">
        <f>'Sch-1'!D87</f>
        <v xml:space="preserve">CONTROL CENTRE-SOFTWARE                 </v>
      </c>
      <c r="E87" s="257">
        <f>'Sch-1'!E87</f>
        <v>1000026408</v>
      </c>
      <c r="F87" s="258" t="str">
        <f>'Sch-1'!J87</f>
        <v>Network Management System</v>
      </c>
      <c r="G87" s="258" t="str">
        <f>'Sch-1'!K87</f>
        <v>LOT</v>
      </c>
      <c r="H87" s="258">
        <f>'Sch-1'!L87</f>
        <v>1</v>
      </c>
      <c r="I87" s="259"/>
      <c r="J87" s="262" t="str">
        <f t="shared" si="2"/>
        <v>Included</v>
      </c>
      <c r="K87" s="261">
        <f t="shared" si="3"/>
        <v>0</v>
      </c>
      <c r="M87" s="224"/>
    </row>
    <row r="88" spans="1:13" s="234" customFormat="1" ht="28.8" x14ac:dyDescent="0.3">
      <c r="A88" s="257">
        <f>'Sch-1'!A88</f>
        <v>69</v>
      </c>
      <c r="B88" s="257">
        <f>'Sch-1'!B88</f>
        <v>7000024356</v>
      </c>
      <c r="C88" s="257">
        <f>'Sch-1'!C88</f>
        <v>680</v>
      </c>
      <c r="D88" s="257" t="str">
        <f>'Sch-1'!D88</f>
        <v xml:space="preserve">CONTROL CENTRE-SOFTWARE                 </v>
      </c>
      <c r="E88" s="257">
        <f>'Sch-1'!E88</f>
        <v>1000019871</v>
      </c>
      <c r="F88" s="258" t="str">
        <f>'Sch-1'!J88</f>
        <v>Information Storage &amp; Retrivel System - Data Historian Software</v>
      </c>
      <c r="G88" s="258" t="str">
        <f>'Sch-1'!K88</f>
        <v>LOT</v>
      </c>
      <c r="H88" s="258">
        <f>'Sch-1'!L88</f>
        <v>1</v>
      </c>
      <c r="I88" s="259"/>
      <c r="J88" s="262" t="str">
        <f t="shared" si="2"/>
        <v>Included</v>
      </c>
      <c r="K88" s="261">
        <f t="shared" si="3"/>
        <v>0</v>
      </c>
      <c r="M88" s="224"/>
    </row>
    <row r="89" spans="1:13" s="234" customFormat="1" ht="28.8" x14ac:dyDescent="0.3">
      <c r="A89" s="257">
        <f>'Sch-1'!A89</f>
        <v>70</v>
      </c>
      <c r="B89" s="257">
        <f>'Sch-1'!B89</f>
        <v>7000024356</v>
      </c>
      <c r="C89" s="257">
        <f>'Sch-1'!C89</f>
        <v>690</v>
      </c>
      <c r="D89" s="257" t="str">
        <f>'Sch-1'!D89</f>
        <v xml:space="preserve">CONTROL CENTRE-SOFTWARE                 </v>
      </c>
      <c r="E89" s="257">
        <f>'Sch-1'!E89</f>
        <v>1000063069</v>
      </c>
      <c r="F89" s="258" t="str">
        <f>'Sch-1'!J89</f>
        <v>ARCHIVAL &amp; CONFIGURATION APPLICATION SOFTWARE</v>
      </c>
      <c r="G89" s="258" t="str">
        <f>'Sch-1'!K89</f>
        <v>LOT</v>
      </c>
      <c r="H89" s="258">
        <f>'Sch-1'!L89</f>
        <v>1</v>
      </c>
      <c r="I89" s="259"/>
      <c r="J89" s="262" t="str">
        <f t="shared" si="2"/>
        <v>Included</v>
      </c>
      <c r="K89" s="261">
        <f t="shared" si="3"/>
        <v>0</v>
      </c>
      <c r="M89" s="224"/>
    </row>
    <row r="90" spans="1:13" s="234" customFormat="1" ht="28.8" x14ac:dyDescent="0.3">
      <c r="A90" s="257">
        <f>'Sch-1'!A90</f>
        <v>71</v>
      </c>
      <c r="B90" s="257">
        <f>'Sch-1'!B90</f>
        <v>7000024356</v>
      </c>
      <c r="C90" s="257">
        <f>'Sch-1'!C90</f>
        <v>700</v>
      </c>
      <c r="D90" s="257" t="str">
        <f>'Sch-1'!D90</f>
        <v xml:space="preserve">CONTROL CENTRE-SOFTWARE                 </v>
      </c>
      <c r="E90" s="257">
        <f>'Sch-1'!E90</f>
        <v>1000063254</v>
      </c>
      <c r="F90" s="258" t="str">
        <f>'Sch-1'!J90</f>
        <v>OTS SOFTWARE</v>
      </c>
      <c r="G90" s="258" t="str">
        <f>'Sch-1'!K90</f>
        <v>LOT</v>
      </c>
      <c r="H90" s="258">
        <f>'Sch-1'!L90</f>
        <v>1</v>
      </c>
      <c r="I90" s="259"/>
      <c r="J90" s="262" t="str">
        <f t="shared" si="2"/>
        <v>Included</v>
      </c>
      <c r="K90" s="261">
        <f t="shared" si="3"/>
        <v>0</v>
      </c>
      <c r="M90" s="224"/>
    </row>
    <row r="91" spans="1:13" s="234" customFormat="1" ht="28.8" x14ac:dyDescent="0.3">
      <c r="A91" s="257">
        <f>'Sch-1'!A91</f>
        <v>72</v>
      </c>
      <c r="B91" s="257">
        <f>'Sch-1'!B91</f>
        <v>7000024356</v>
      </c>
      <c r="C91" s="257">
        <f>'Sch-1'!C91</f>
        <v>710</v>
      </c>
      <c r="D91" s="257" t="str">
        <f>'Sch-1'!D91</f>
        <v xml:space="preserve">CONTROL CENTRE-SOFTWARE                 </v>
      </c>
      <c r="E91" s="257">
        <f>'Sch-1'!E91</f>
        <v>1000019872</v>
      </c>
      <c r="F91" s="258" t="str">
        <f>'Sch-1'!J91</f>
        <v>Application Software - ICCP Communication</v>
      </c>
      <c r="G91" s="258" t="str">
        <f>'Sch-1'!K91</f>
        <v>LOT</v>
      </c>
      <c r="H91" s="258">
        <f>'Sch-1'!L91</f>
        <v>1</v>
      </c>
      <c r="I91" s="259"/>
      <c r="J91" s="262" t="str">
        <f t="shared" si="2"/>
        <v>Included</v>
      </c>
      <c r="K91" s="261">
        <f t="shared" si="3"/>
        <v>0</v>
      </c>
      <c r="M91" s="224"/>
    </row>
    <row r="92" spans="1:13" s="234" customFormat="1" ht="28.8" x14ac:dyDescent="0.3">
      <c r="A92" s="257">
        <f>'Sch-1'!A92</f>
        <v>73</v>
      </c>
      <c r="B92" s="257">
        <f>'Sch-1'!B92</f>
        <v>7000024356</v>
      </c>
      <c r="C92" s="257">
        <f>'Sch-1'!C92</f>
        <v>720</v>
      </c>
      <c r="D92" s="257" t="str">
        <f>'Sch-1'!D92</f>
        <v xml:space="preserve">CONTROL CENTRE-SOFTWARE                 </v>
      </c>
      <c r="E92" s="257">
        <f>'Sch-1'!E92</f>
        <v>1000065438</v>
      </c>
      <c r="F92" s="258" t="str">
        <f>'Sch-1'!J92</f>
        <v>RAS SOFTWARE FOR DR ACQUISITION</v>
      </c>
      <c r="G92" s="258" t="str">
        <f>'Sch-1'!K92</f>
        <v>LOT</v>
      </c>
      <c r="H92" s="258">
        <f>'Sch-1'!L92</f>
        <v>1</v>
      </c>
      <c r="I92" s="259"/>
      <c r="J92" s="262" t="str">
        <f t="shared" si="2"/>
        <v>Included</v>
      </c>
      <c r="K92" s="261">
        <f t="shared" si="3"/>
        <v>0</v>
      </c>
      <c r="M92" s="224"/>
    </row>
    <row r="93" spans="1:13" s="234" customFormat="1" ht="28.8" x14ac:dyDescent="0.3">
      <c r="A93" s="257">
        <f>'Sch-1'!A93</f>
        <v>74</v>
      </c>
      <c r="B93" s="257">
        <f>'Sch-1'!B93</f>
        <v>7000024356</v>
      </c>
      <c r="C93" s="257">
        <f>'Sch-1'!C93</f>
        <v>730</v>
      </c>
      <c r="D93" s="257" t="str">
        <f>'Sch-1'!D93</f>
        <v xml:space="preserve">CONTROL CENTRE-SOFTWARE                 </v>
      </c>
      <c r="E93" s="257">
        <f>'Sch-1'!E93</f>
        <v>1000063039</v>
      </c>
      <c r="F93" s="258" t="str">
        <f>'Sch-1'!J93</f>
        <v>RAS SOFTWARE FOR REMOTE PARAMETERIZATION</v>
      </c>
      <c r="G93" s="258" t="str">
        <f>'Sch-1'!K93</f>
        <v>LOT</v>
      </c>
      <c r="H93" s="258">
        <f>'Sch-1'!L93</f>
        <v>1</v>
      </c>
      <c r="I93" s="259"/>
      <c r="J93" s="262" t="str">
        <f t="shared" si="2"/>
        <v>Included</v>
      </c>
      <c r="K93" s="261">
        <f t="shared" si="3"/>
        <v>0</v>
      </c>
      <c r="M93" s="224"/>
    </row>
    <row r="94" spans="1:13" s="234" customFormat="1" ht="28.8" x14ac:dyDescent="0.3">
      <c r="A94" s="257">
        <f>'Sch-1'!A94</f>
        <v>75</v>
      </c>
      <c r="B94" s="257">
        <f>'Sch-1'!B94</f>
        <v>7000024356</v>
      </c>
      <c r="C94" s="257">
        <f>'Sch-1'!C94</f>
        <v>740</v>
      </c>
      <c r="D94" s="257" t="str">
        <f>'Sch-1'!D94</f>
        <v xml:space="preserve">CONTROL CENTRE-SOFTWARE                 </v>
      </c>
      <c r="E94" s="257">
        <f>'Sch-1'!E94</f>
        <v>1000026406</v>
      </c>
      <c r="F94" s="258" t="str">
        <f>'Sch-1'!J94</f>
        <v>Application software-Automated fault Analysis System</v>
      </c>
      <c r="G94" s="258" t="str">
        <f>'Sch-1'!K94</f>
        <v>LOT</v>
      </c>
      <c r="H94" s="258">
        <f>'Sch-1'!L94</f>
        <v>1</v>
      </c>
      <c r="I94" s="259"/>
      <c r="J94" s="262" t="str">
        <f t="shared" si="2"/>
        <v>Included</v>
      </c>
      <c r="K94" s="261">
        <f t="shared" si="3"/>
        <v>0</v>
      </c>
      <c r="M94" s="224"/>
    </row>
    <row r="95" spans="1:13" s="234" customFormat="1" ht="28.8" x14ac:dyDescent="0.3">
      <c r="A95" s="257">
        <f>'Sch-1'!A95</f>
        <v>76</v>
      </c>
      <c r="B95" s="257">
        <f>'Sch-1'!B95</f>
        <v>7000024356</v>
      </c>
      <c r="C95" s="257">
        <f>'Sch-1'!C95</f>
        <v>750</v>
      </c>
      <c r="D95" s="257" t="str">
        <f>'Sch-1'!D95</f>
        <v xml:space="preserve">CONTROL CENTRE-SOFTWARE                 </v>
      </c>
      <c r="E95" s="257">
        <f>'Sch-1'!E95</f>
        <v>1000026433</v>
      </c>
      <c r="F95" s="258" t="str">
        <f>'Sch-1'!J95</f>
        <v>Video Management server application software</v>
      </c>
      <c r="G95" s="258" t="str">
        <f>'Sch-1'!K95</f>
        <v>LOT</v>
      </c>
      <c r="H95" s="258">
        <f>'Sch-1'!L95</f>
        <v>1</v>
      </c>
      <c r="I95" s="259"/>
      <c r="J95" s="262" t="str">
        <f t="shared" si="2"/>
        <v>Included</v>
      </c>
      <c r="K95" s="261">
        <f t="shared" si="3"/>
        <v>0</v>
      </c>
      <c r="M95" s="224"/>
    </row>
    <row r="96" spans="1:13" s="234" customFormat="1" ht="28.8" x14ac:dyDescent="0.3">
      <c r="A96" s="257">
        <f>'Sch-1'!A96</f>
        <v>77</v>
      </c>
      <c r="B96" s="257">
        <f>'Sch-1'!B96</f>
        <v>7000024356</v>
      </c>
      <c r="C96" s="257">
        <f>'Sch-1'!C96</f>
        <v>760</v>
      </c>
      <c r="D96" s="257" t="str">
        <f>'Sch-1'!D96</f>
        <v xml:space="preserve">CONTROL CENTRE-SOFTWARE                 </v>
      </c>
      <c r="E96" s="257">
        <f>'Sch-1'!E96</f>
        <v>1000026315</v>
      </c>
      <c r="F96" s="258" t="str">
        <f>'Sch-1'!J96</f>
        <v>CAMERA LICENSES VMS</v>
      </c>
      <c r="G96" s="258" t="str">
        <f>'Sch-1'!K96</f>
        <v xml:space="preserve">EA </v>
      </c>
      <c r="H96" s="258">
        <f>'Sch-1'!L96</f>
        <v>840</v>
      </c>
      <c r="I96" s="259"/>
      <c r="J96" s="262" t="str">
        <f t="shared" si="2"/>
        <v>Included</v>
      </c>
      <c r="K96" s="261">
        <f t="shared" si="3"/>
        <v>0</v>
      </c>
      <c r="M96" s="224"/>
    </row>
    <row r="97" spans="1:13" s="234" customFormat="1" ht="28.8" x14ac:dyDescent="0.3">
      <c r="A97" s="257">
        <f>'Sch-1'!A97</f>
        <v>78</v>
      </c>
      <c r="B97" s="257">
        <f>'Sch-1'!B97</f>
        <v>7000024356</v>
      </c>
      <c r="C97" s="257">
        <f>'Sch-1'!C97</f>
        <v>770</v>
      </c>
      <c r="D97" s="257" t="str">
        <f>'Sch-1'!D97</f>
        <v xml:space="preserve">CONTROL CENTRE-SOFTWARE                 </v>
      </c>
      <c r="E97" s="257">
        <f>'Sch-1'!E97</f>
        <v>1000063028</v>
      </c>
      <c r="F97" s="258" t="str">
        <f>'Sch-1'!J97</f>
        <v>HIDS APPLICATION SOFTWARE</v>
      </c>
      <c r="G97" s="258" t="str">
        <f>'Sch-1'!K97</f>
        <v>LOT</v>
      </c>
      <c r="H97" s="258">
        <f>'Sch-1'!L97</f>
        <v>1</v>
      </c>
      <c r="I97" s="259"/>
      <c r="J97" s="262" t="str">
        <f t="shared" si="2"/>
        <v>Included</v>
      </c>
      <c r="K97" s="261">
        <f t="shared" si="3"/>
        <v>0</v>
      </c>
      <c r="M97" s="224"/>
    </row>
    <row r="98" spans="1:13" s="234" customFormat="1" ht="28.8" x14ac:dyDescent="0.3">
      <c r="A98" s="257">
        <f>'Sch-1'!A98</f>
        <v>79</v>
      </c>
      <c r="B98" s="257">
        <f>'Sch-1'!B98</f>
        <v>7000024356</v>
      </c>
      <c r="C98" s="257">
        <f>'Sch-1'!C98</f>
        <v>780</v>
      </c>
      <c r="D98" s="257" t="str">
        <f>'Sch-1'!D98</f>
        <v xml:space="preserve">CONTROL CENTRE-SOFTWARE                 </v>
      </c>
      <c r="E98" s="257">
        <f>'Sch-1'!E98</f>
        <v>1000006784</v>
      </c>
      <c r="F98" s="258" t="str">
        <f>'Sch-1'!J98</f>
        <v>Antivirus Software</v>
      </c>
      <c r="G98" s="258" t="str">
        <f>'Sch-1'!K98</f>
        <v>LOT</v>
      </c>
      <c r="H98" s="258">
        <f>'Sch-1'!L98</f>
        <v>1</v>
      </c>
      <c r="I98" s="259"/>
      <c r="J98" s="262" t="str">
        <f t="shared" si="2"/>
        <v>Included</v>
      </c>
      <c r="K98" s="261">
        <f t="shared" si="3"/>
        <v>0</v>
      </c>
      <c r="M98" s="224"/>
    </row>
    <row r="99" spans="1:13" s="234" customFormat="1" ht="28.8" x14ac:dyDescent="0.3">
      <c r="A99" s="257">
        <f>'Sch-1'!A99</f>
        <v>80</v>
      </c>
      <c r="B99" s="257">
        <f>'Sch-1'!B99</f>
        <v>7000024356</v>
      </c>
      <c r="C99" s="257">
        <f>'Sch-1'!C99</f>
        <v>790</v>
      </c>
      <c r="D99" s="257" t="str">
        <f>'Sch-1'!D99</f>
        <v xml:space="preserve">CONTROL CENTRE-SOFTWARE                 </v>
      </c>
      <c r="E99" s="257">
        <f>'Sch-1'!E99</f>
        <v>1000063022</v>
      </c>
      <c r="F99" s="258" t="str">
        <f>'Sch-1'!J99</f>
        <v>ENDPOINT DETECTION &amp; RESPONSE SOLUTION</v>
      </c>
      <c r="G99" s="258" t="str">
        <f>'Sch-1'!K99</f>
        <v>LOT</v>
      </c>
      <c r="H99" s="258">
        <f>'Sch-1'!L99</f>
        <v>1</v>
      </c>
      <c r="I99" s="259"/>
      <c r="J99" s="262" t="str">
        <f t="shared" si="2"/>
        <v>Included</v>
      </c>
      <c r="K99" s="261">
        <f t="shared" si="3"/>
        <v>0</v>
      </c>
      <c r="M99" s="224"/>
    </row>
    <row r="100" spans="1:13" s="234" customFormat="1" ht="28.8" x14ac:dyDescent="0.3">
      <c r="A100" s="257">
        <f>'Sch-1'!A100</f>
        <v>81</v>
      </c>
      <c r="B100" s="257">
        <f>'Sch-1'!B100</f>
        <v>7000024356</v>
      </c>
      <c r="C100" s="257">
        <f>'Sch-1'!C100</f>
        <v>800</v>
      </c>
      <c r="D100" s="257" t="str">
        <f>'Sch-1'!D100</f>
        <v xml:space="preserve">CONTROL CENTRE-SOFTWARE                 </v>
      </c>
      <c r="E100" s="257">
        <f>'Sch-1'!E100</f>
        <v>1000063049</v>
      </c>
      <c r="F100" s="258" t="str">
        <f>'Sch-1'!J100</f>
        <v>VOIP APPLICATION SOFTWARE</v>
      </c>
      <c r="G100" s="258" t="str">
        <f>'Sch-1'!K100</f>
        <v>LOT</v>
      </c>
      <c r="H100" s="258">
        <f>'Sch-1'!L100</f>
        <v>1</v>
      </c>
      <c r="I100" s="259"/>
      <c r="J100" s="262" t="str">
        <f t="shared" si="2"/>
        <v>Included</v>
      </c>
      <c r="K100" s="261">
        <f t="shared" si="3"/>
        <v>0</v>
      </c>
      <c r="M100" s="224"/>
    </row>
    <row r="101" spans="1:13" s="234" customFormat="1" ht="28.8" x14ac:dyDescent="0.3">
      <c r="A101" s="257">
        <f>'Sch-1'!A101</f>
        <v>82</v>
      </c>
      <c r="B101" s="257">
        <f>'Sch-1'!B101</f>
        <v>7000024356</v>
      </c>
      <c r="C101" s="257">
        <f>'Sch-1'!C101</f>
        <v>810</v>
      </c>
      <c r="D101" s="257" t="str">
        <f>'Sch-1'!D101</f>
        <v xml:space="preserve">CONTROL CENTRE-SOFTWARE                 </v>
      </c>
      <c r="E101" s="257">
        <f>'Sch-1'!E101</f>
        <v>1000063048</v>
      </c>
      <c r="F101" s="258" t="str">
        <f>'Sch-1'!J101</f>
        <v>VOICE RECORDING SOFTWARE</v>
      </c>
      <c r="G101" s="258" t="str">
        <f>'Sch-1'!K101</f>
        <v>LOT</v>
      </c>
      <c r="H101" s="258">
        <f>'Sch-1'!L101</f>
        <v>1</v>
      </c>
      <c r="I101" s="259"/>
      <c r="J101" s="262" t="str">
        <f t="shared" si="2"/>
        <v>Included</v>
      </c>
      <c r="K101" s="261">
        <f t="shared" si="3"/>
        <v>0</v>
      </c>
      <c r="M101" s="224"/>
    </row>
    <row r="102" spans="1:13" s="234" customFormat="1" ht="28.8" x14ac:dyDescent="0.3">
      <c r="A102" s="257">
        <f>'Sch-1'!A102</f>
        <v>83</v>
      </c>
      <c r="B102" s="257">
        <f>'Sch-1'!B102</f>
        <v>7000024356</v>
      </c>
      <c r="C102" s="257">
        <f>'Sch-1'!C102</f>
        <v>820</v>
      </c>
      <c r="D102" s="257" t="str">
        <f>'Sch-1'!D102</f>
        <v xml:space="preserve">CONTROL CENTRE-SOFTWARE                 </v>
      </c>
      <c r="E102" s="257">
        <f>'Sch-1'!E102</f>
        <v>1000017495</v>
      </c>
      <c r="F102" s="258" t="str">
        <f>'Sch-1'!J102</f>
        <v>Application Software - Patch Management Software</v>
      </c>
      <c r="G102" s="258" t="str">
        <f>'Sch-1'!K102</f>
        <v>LOT</v>
      </c>
      <c r="H102" s="258">
        <f>'Sch-1'!L102</f>
        <v>1</v>
      </c>
      <c r="I102" s="259"/>
      <c r="J102" s="262" t="str">
        <f t="shared" si="2"/>
        <v>Included</v>
      </c>
      <c r="K102" s="261">
        <f t="shared" si="3"/>
        <v>0</v>
      </c>
      <c r="M102" s="224"/>
    </row>
    <row r="103" spans="1:13" s="234" customFormat="1" ht="18" x14ac:dyDescent="0.3">
      <c r="A103" s="814" t="str">
        <f>'Sch-1'!A103</f>
        <v>(B)</v>
      </c>
      <c r="B103" s="815" t="str">
        <f>'Sch-1'!B103</f>
        <v>BACK UP STAMC CUM WEST ZONE RTAMC</v>
      </c>
      <c r="C103" s="815"/>
      <c r="D103" s="815"/>
      <c r="E103" s="816"/>
      <c r="F103" s="816"/>
      <c r="G103" s="816"/>
      <c r="H103" s="816"/>
      <c r="I103" s="816"/>
      <c r="J103" s="816"/>
      <c r="K103" s="261">
        <f t="shared" si="3"/>
        <v>0</v>
      </c>
      <c r="M103" s="224"/>
    </row>
    <row r="104" spans="1:13" s="234" customFormat="1" ht="28.8" x14ac:dyDescent="0.3">
      <c r="A104" s="257">
        <f>'Sch-1'!A104</f>
        <v>84</v>
      </c>
      <c r="B104" s="257">
        <f>'Sch-1'!B104</f>
        <v>7000024356</v>
      </c>
      <c r="C104" s="257">
        <f>'Sch-1'!C104</f>
        <v>870</v>
      </c>
      <c r="D104" s="257" t="str">
        <f>'Sch-1'!D104</f>
        <v xml:space="preserve">CONTROL CENTRE-HARDWARE                 </v>
      </c>
      <c r="E104" s="257">
        <f>'Sch-1'!E104</f>
        <v>1000064782</v>
      </c>
      <c r="F104" s="258" t="str">
        <f>'Sch-1'!J104</f>
        <v>TYPE-1 ROUTER AS PER TS</v>
      </c>
      <c r="G104" s="258" t="str">
        <f>'Sch-1'!K104</f>
        <v xml:space="preserve">EA </v>
      </c>
      <c r="H104" s="258">
        <f>'Sch-1'!L104</f>
        <v>4</v>
      </c>
      <c r="I104" s="259"/>
      <c r="J104" s="262" t="str">
        <f t="shared" si="2"/>
        <v>Included</v>
      </c>
      <c r="K104" s="261">
        <f t="shared" si="3"/>
        <v>0</v>
      </c>
      <c r="M104" s="224"/>
    </row>
    <row r="105" spans="1:13" s="234" customFormat="1" ht="28.8" x14ac:dyDescent="0.3">
      <c r="A105" s="257">
        <f>'Sch-1'!A105</f>
        <v>85</v>
      </c>
      <c r="B105" s="257">
        <f>'Sch-1'!B105</f>
        <v>7000024356</v>
      </c>
      <c r="C105" s="257">
        <f>'Sch-1'!C105</f>
        <v>880</v>
      </c>
      <c r="D105" s="257" t="str">
        <f>'Sch-1'!D105</f>
        <v xml:space="preserve">CONTROL CENTRE-HARDWARE                 </v>
      </c>
      <c r="E105" s="257">
        <f>'Sch-1'!E105</f>
        <v>1000063031</v>
      </c>
      <c r="F105" s="258" t="str">
        <f>'Sch-1'!J105</f>
        <v>MANAGED LAN L3 TYPE-1</v>
      </c>
      <c r="G105" s="258" t="str">
        <f>'Sch-1'!K105</f>
        <v xml:space="preserve">EA </v>
      </c>
      <c r="H105" s="258">
        <f>'Sch-1'!L105</f>
        <v>24</v>
      </c>
      <c r="I105" s="259"/>
      <c r="J105" s="262" t="str">
        <f t="shared" si="2"/>
        <v>Included</v>
      </c>
      <c r="K105" s="261">
        <f t="shared" si="3"/>
        <v>0</v>
      </c>
      <c r="M105" s="224"/>
    </row>
    <row r="106" spans="1:13" s="234" customFormat="1" ht="28.8" x14ac:dyDescent="0.3">
      <c r="A106" s="257">
        <f>'Sch-1'!A106</f>
        <v>86</v>
      </c>
      <c r="B106" s="257">
        <f>'Sch-1'!B106</f>
        <v>7000024356</v>
      </c>
      <c r="C106" s="257">
        <f>'Sch-1'!C106</f>
        <v>890</v>
      </c>
      <c r="D106" s="257" t="str">
        <f>'Sch-1'!D106</f>
        <v xml:space="preserve">CONTROL CENTRE-HARDWARE                 </v>
      </c>
      <c r="E106" s="257">
        <f>'Sch-1'!E106</f>
        <v>1000063032</v>
      </c>
      <c r="F106" s="258" t="str">
        <f>'Sch-1'!J106</f>
        <v>MANAGED LAN L3 TYPE-2</v>
      </c>
      <c r="G106" s="258" t="str">
        <f>'Sch-1'!K106</f>
        <v xml:space="preserve">EA </v>
      </c>
      <c r="H106" s="258">
        <f>'Sch-1'!L106</f>
        <v>4</v>
      </c>
      <c r="I106" s="259"/>
      <c r="J106" s="262" t="str">
        <f t="shared" si="2"/>
        <v>Included</v>
      </c>
      <c r="K106" s="261">
        <f t="shared" si="3"/>
        <v>0</v>
      </c>
      <c r="M106" s="224"/>
    </row>
    <row r="107" spans="1:13" s="234" customFormat="1" ht="28.8" x14ac:dyDescent="0.3">
      <c r="A107" s="257">
        <f>'Sch-1'!A107</f>
        <v>87</v>
      </c>
      <c r="B107" s="257">
        <f>'Sch-1'!B107</f>
        <v>7000024356</v>
      </c>
      <c r="C107" s="257">
        <f>'Sch-1'!C107</f>
        <v>900</v>
      </c>
      <c r="D107" s="257" t="str">
        <f>'Sch-1'!D107</f>
        <v xml:space="preserve">CONTROL CENTRE-HARDWARE                 </v>
      </c>
      <c r="E107" s="257">
        <f>'Sch-1'!E107</f>
        <v>1000063024</v>
      </c>
      <c r="F107" s="258" t="str">
        <f>'Sch-1'!J107</f>
        <v>FIREWALL TYPE-I AS PER TS</v>
      </c>
      <c r="G107" s="258" t="str">
        <f>'Sch-1'!K107</f>
        <v xml:space="preserve">EA </v>
      </c>
      <c r="H107" s="258">
        <f>'Sch-1'!L107</f>
        <v>2</v>
      </c>
      <c r="I107" s="259"/>
      <c r="J107" s="262" t="str">
        <f t="shared" si="2"/>
        <v>Included</v>
      </c>
      <c r="K107" s="261">
        <f t="shared" si="3"/>
        <v>0</v>
      </c>
      <c r="M107" s="224"/>
    </row>
    <row r="108" spans="1:13" s="234" customFormat="1" ht="28.8" x14ac:dyDescent="0.3">
      <c r="A108" s="257">
        <f>'Sch-1'!A108</f>
        <v>88</v>
      </c>
      <c r="B108" s="257">
        <f>'Sch-1'!B108</f>
        <v>7000024356</v>
      </c>
      <c r="C108" s="257">
        <f>'Sch-1'!C108</f>
        <v>910</v>
      </c>
      <c r="D108" s="257" t="str">
        <f>'Sch-1'!D108</f>
        <v xml:space="preserve">CONTROL CENTRE-HARDWARE                 </v>
      </c>
      <c r="E108" s="257">
        <f>'Sch-1'!E108</f>
        <v>1000063025</v>
      </c>
      <c r="F108" s="258" t="str">
        <f>'Sch-1'!J108</f>
        <v>FIREWALL TYPE-II AS PER TS</v>
      </c>
      <c r="G108" s="258" t="str">
        <f>'Sch-1'!K108</f>
        <v xml:space="preserve">EA </v>
      </c>
      <c r="H108" s="258">
        <f>'Sch-1'!L108</f>
        <v>2</v>
      </c>
      <c r="I108" s="259"/>
      <c r="J108" s="262" t="str">
        <f t="shared" si="2"/>
        <v>Included</v>
      </c>
      <c r="K108" s="261">
        <f t="shared" si="3"/>
        <v>0</v>
      </c>
      <c r="M108" s="224"/>
    </row>
    <row r="109" spans="1:13" s="234" customFormat="1" ht="28.8" x14ac:dyDescent="0.3">
      <c r="A109" s="257">
        <f>'Sch-1'!A109</f>
        <v>89</v>
      </c>
      <c r="B109" s="257">
        <f>'Sch-1'!B109</f>
        <v>7000024356</v>
      </c>
      <c r="C109" s="257">
        <f>'Sch-1'!C109</f>
        <v>920</v>
      </c>
      <c r="D109" s="257" t="str">
        <f>'Sch-1'!D109</f>
        <v xml:space="preserve">CONTROL CENTRE-HARDWARE                 </v>
      </c>
      <c r="E109" s="257">
        <f>'Sch-1'!E109</f>
        <v>1000063026</v>
      </c>
      <c r="F109" s="258" t="str">
        <f>'Sch-1'!J109</f>
        <v>FIREWALL TYPE-III AS PER TS</v>
      </c>
      <c r="G109" s="258" t="str">
        <f>'Sch-1'!K109</f>
        <v xml:space="preserve">EA </v>
      </c>
      <c r="H109" s="258">
        <f>'Sch-1'!L109</f>
        <v>2</v>
      </c>
      <c r="I109" s="259"/>
      <c r="J109" s="262" t="str">
        <f>IF(I109=0, "Included",IF(ISERROR(H109*I109), I109, H109*I109))</f>
        <v>Included</v>
      </c>
      <c r="K109" s="261">
        <f>+H109*I109</f>
        <v>0</v>
      </c>
      <c r="M109" s="224"/>
    </row>
    <row r="110" spans="1:13" ht="16.5" customHeight="1" x14ac:dyDescent="0.3">
      <c r="A110" s="257">
        <f>'Sch-1'!A110</f>
        <v>90</v>
      </c>
      <c r="B110" s="257">
        <f>'Sch-1'!B110</f>
        <v>7000024356</v>
      </c>
      <c r="C110" s="257">
        <f>'Sch-1'!C110</f>
        <v>930</v>
      </c>
      <c r="D110" s="257" t="str">
        <f>'Sch-1'!D110</f>
        <v xml:space="preserve">CONTROL CENTRE-HARDWARE                 </v>
      </c>
      <c r="E110" s="257">
        <f>'Sch-1'!E110</f>
        <v>1000063023</v>
      </c>
      <c r="F110" s="258" t="str">
        <f>'Sch-1'!J110</f>
        <v>FIREWALL MANAGEMENT SERVER</v>
      </c>
      <c r="G110" s="258" t="str">
        <f>'Sch-1'!K110</f>
        <v xml:space="preserve">EA </v>
      </c>
      <c r="H110" s="258">
        <f>'Sch-1'!L110</f>
        <v>2</v>
      </c>
      <c r="I110" s="259"/>
      <c r="J110" s="262" t="str">
        <f>IF(I110=0, "Included",IF(ISERROR(H110*I110), I110, H110*I110))</f>
        <v>Included</v>
      </c>
      <c r="K110" s="261">
        <f>+H110*I110</f>
        <v>0</v>
      </c>
    </row>
    <row r="111" spans="1:13" s="234" customFormat="1" ht="28.8" x14ac:dyDescent="0.3">
      <c r="A111" s="257">
        <f>'Sch-1'!A111</f>
        <v>91</v>
      </c>
      <c r="B111" s="257">
        <f>'Sch-1'!B111</f>
        <v>7000024356</v>
      </c>
      <c r="C111" s="257">
        <f>'Sch-1'!C111</f>
        <v>940</v>
      </c>
      <c r="D111" s="257" t="str">
        <f>'Sch-1'!D111</f>
        <v xml:space="preserve">CONTROL CENTRE-HARDWARE                 </v>
      </c>
      <c r="E111" s="257">
        <f>'Sch-1'!E111</f>
        <v>1000063251</v>
      </c>
      <c r="F111" s="258" t="str">
        <f>'Sch-1'!J111</f>
        <v>IDENTITY MANAGEMENT SERVER</v>
      </c>
      <c r="G111" s="258" t="str">
        <f>'Sch-1'!K111</f>
        <v xml:space="preserve">EA </v>
      </c>
      <c r="H111" s="258">
        <f>'Sch-1'!L111</f>
        <v>2</v>
      </c>
      <c r="I111" s="259"/>
      <c r="J111" s="262" t="str">
        <f t="shared" ref="J111:J158" si="4">IF(I111=0, "Included",IF(ISERROR(H111*I111), I111, H111*I111))</f>
        <v>Included</v>
      </c>
      <c r="K111" s="261">
        <f t="shared" ref="K111:K158" si="5">+H111*I111</f>
        <v>0</v>
      </c>
      <c r="M111" s="224"/>
    </row>
    <row r="112" spans="1:13" s="234" customFormat="1" ht="28.8" x14ac:dyDescent="0.3">
      <c r="A112" s="257">
        <f>'Sch-1'!A112</f>
        <v>92</v>
      </c>
      <c r="B112" s="257">
        <f>'Sch-1'!B112</f>
        <v>7000024356</v>
      </c>
      <c r="C112" s="257">
        <f>'Sch-1'!C112</f>
        <v>950</v>
      </c>
      <c r="D112" s="257" t="str">
        <f>'Sch-1'!D112</f>
        <v xml:space="preserve">CONTROL CENTRE-HARDWARE                 </v>
      </c>
      <c r="E112" s="257">
        <f>'Sch-1'!E112</f>
        <v>1000063041</v>
      </c>
      <c r="F112" s="258" t="str">
        <f>'Sch-1'!J112</f>
        <v>SCADA DATA SERVER</v>
      </c>
      <c r="G112" s="258" t="str">
        <f>'Sch-1'!K112</f>
        <v xml:space="preserve">EA </v>
      </c>
      <c r="H112" s="258">
        <f>'Sch-1'!L112</f>
        <v>2</v>
      </c>
      <c r="I112" s="259"/>
      <c r="J112" s="262" t="str">
        <f t="shared" si="4"/>
        <v>Included</v>
      </c>
      <c r="K112" s="261">
        <f t="shared" si="5"/>
        <v>0</v>
      </c>
      <c r="M112" s="224"/>
    </row>
    <row r="113" spans="1:13" s="234" customFormat="1" ht="28.8" x14ac:dyDescent="0.3">
      <c r="A113" s="257">
        <f>'Sch-1'!A113</f>
        <v>93</v>
      </c>
      <c r="B113" s="257">
        <f>'Sch-1'!B113</f>
        <v>7000024356</v>
      </c>
      <c r="C113" s="257">
        <f>'Sch-1'!C113</f>
        <v>960</v>
      </c>
      <c r="D113" s="257" t="str">
        <f>'Sch-1'!D113</f>
        <v xml:space="preserve">CONTROL CENTRE-HARDWARE                 </v>
      </c>
      <c r="E113" s="257">
        <f>'Sch-1'!E113</f>
        <v>1000009307</v>
      </c>
      <c r="F113" s="258" t="str">
        <f>'Sch-1'!J113</f>
        <v>Computer System Hardware - Communication Front End (CFE)</v>
      </c>
      <c r="G113" s="258" t="str">
        <f>'Sch-1'!K113</f>
        <v xml:space="preserve">EA </v>
      </c>
      <c r="H113" s="258">
        <f>'Sch-1'!L113</f>
        <v>8</v>
      </c>
      <c r="I113" s="259"/>
      <c r="J113" s="262" t="str">
        <f t="shared" si="4"/>
        <v>Included</v>
      </c>
      <c r="K113" s="261">
        <f t="shared" si="5"/>
        <v>0</v>
      </c>
      <c r="M113" s="224"/>
    </row>
    <row r="114" spans="1:13" s="234" customFormat="1" ht="28.8" x14ac:dyDescent="0.3">
      <c r="A114" s="257">
        <f>'Sch-1'!A114</f>
        <v>94</v>
      </c>
      <c r="B114" s="257">
        <f>'Sch-1'!B114</f>
        <v>7000024356</v>
      </c>
      <c r="C114" s="257">
        <f>'Sch-1'!C114</f>
        <v>970</v>
      </c>
      <c r="D114" s="257" t="str">
        <f>'Sch-1'!D114</f>
        <v xml:space="preserve">CONTROL CENTRE-HARDWARE                 </v>
      </c>
      <c r="E114" s="257">
        <f>'Sch-1'!E114</f>
        <v>1000010548</v>
      </c>
      <c r="F114" s="258" t="str">
        <f>'Sch-1'!J114</f>
        <v>Data Replica Server</v>
      </c>
      <c r="G114" s="258" t="str">
        <f>'Sch-1'!K114</f>
        <v xml:space="preserve">EA </v>
      </c>
      <c r="H114" s="258">
        <f>'Sch-1'!L114</f>
        <v>1</v>
      </c>
      <c r="I114" s="259"/>
      <c r="J114" s="262" t="str">
        <f t="shared" si="4"/>
        <v>Included</v>
      </c>
      <c r="K114" s="261">
        <f t="shared" si="5"/>
        <v>0</v>
      </c>
      <c r="M114" s="224"/>
    </row>
    <row r="115" spans="1:13" s="234" customFormat="1" ht="28.8" x14ac:dyDescent="0.3">
      <c r="A115" s="257">
        <f>'Sch-1'!A115</f>
        <v>95</v>
      </c>
      <c r="B115" s="257">
        <f>'Sch-1'!B115</f>
        <v>7000024356</v>
      </c>
      <c r="C115" s="257">
        <f>'Sch-1'!C115</f>
        <v>980</v>
      </c>
      <c r="D115" s="257" t="str">
        <f>'Sch-1'!D115</f>
        <v xml:space="preserve">CONTROL CENTRE-HARDWARE                 </v>
      </c>
      <c r="E115" s="257">
        <f>'Sch-1'!E115</f>
        <v>1000026352</v>
      </c>
      <c r="F115" s="258" t="str">
        <f>'Sch-1'!J115</f>
        <v>Computer System Hardware-E-Mail Server</v>
      </c>
      <c r="G115" s="258" t="str">
        <f>'Sch-1'!K115</f>
        <v xml:space="preserve">EA </v>
      </c>
      <c r="H115" s="258">
        <f>'Sch-1'!L115</f>
        <v>1</v>
      </c>
      <c r="I115" s="259"/>
      <c r="J115" s="262" t="str">
        <f t="shared" si="4"/>
        <v>Included</v>
      </c>
      <c r="K115" s="261">
        <f t="shared" si="5"/>
        <v>0</v>
      </c>
      <c r="M115" s="224"/>
    </row>
    <row r="116" spans="1:13" s="234" customFormat="1" ht="28.8" x14ac:dyDescent="0.3">
      <c r="A116" s="257">
        <f>'Sch-1'!A116</f>
        <v>96</v>
      </c>
      <c r="B116" s="257">
        <f>'Sch-1'!B116</f>
        <v>7000024356</v>
      </c>
      <c r="C116" s="257">
        <f>'Sch-1'!C116</f>
        <v>990</v>
      </c>
      <c r="D116" s="257" t="str">
        <f>'Sch-1'!D116</f>
        <v xml:space="preserve">CONTROL CENTRE-HARDWARE                 </v>
      </c>
      <c r="E116" s="257">
        <f>'Sch-1'!E116</f>
        <v>1000015824</v>
      </c>
      <c r="F116" s="258" t="str">
        <f>'Sch-1'!J116</f>
        <v>Computer System Hardware - NMS server</v>
      </c>
      <c r="G116" s="258" t="str">
        <f>'Sch-1'!K116</f>
        <v xml:space="preserve">EA </v>
      </c>
      <c r="H116" s="258">
        <f>'Sch-1'!L116</f>
        <v>1</v>
      </c>
      <c r="I116" s="259"/>
      <c r="J116" s="262" t="str">
        <f t="shared" si="4"/>
        <v>Included</v>
      </c>
      <c r="K116" s="261">
        <f t="shared" si="5"/>
        <v>0</v>
      </c>
      <c r="M116" s="224"/>
    </row>
    <row r="117" spans="1:13" s="234" customFormat="1" ht="28.8" x14ac:dyDescent="0.3">
      <c r="A117" s="257">
        <f>'Sch-1'!A117</f>
        <v>97</v>
      </c>
      <c r="B117" s="257">
        <f>'Sch-1'!B117</f>
        <v>7000024356</v>
      </c>
      <c r="C117" s="257">
        <f>'Sch-1'!C117</f>
        <v>1000</v>
      </c>
      <c r="D117" s="257" t="str">
        <f>'Sch-1'!D117</f>
        <v xml:space="preserve">CONTROL CENTRE-HARDWARE                 </v>
      </c>
      <c r="E117" s="257">
        <f>'Sch-1'!E117</f>
        <v>1000026306</v>
      </c>
      <c r="F117" s="258" t="str">
        <f>'Sch-1'!J117</f>
        <v>Archive  and Configuration system- Archive and configuration server</v>
      </c>
      <c r="G117" s="258" t="str">
        <f>'Sch-1'!K117</f>
        <v xml:space="preserve">EA </v>
      </c>
      <c r="H117" s="258">
        <f>'Sch-1'!L117</f>
        <v>1</v>
      </c>
      <c r="I117" s="259"/>
      <c r="J117" s="262" t="str">
        <f t="shared" si="4"/>
        <v>Included</v>
      </c>
      <c r="K117" s="261">
        <f t="shared" si="5"/>
        <v>0</v>
      </c>
      <c r="M117" s="224"/>
    </row>
    <row r="118" spans="1:13" s="234" customFormat="1" ht="28.8" x14ac:dyDescent="0.3">
      <c r="A118" s="257">
        <f>'Sch-1'!A118</f>
        <v>98</v>
      </c>
      <c r="B118" s="257">
        <f>'Sch-1'!B118</f>
        <v>7000024356</v>
      </c>
      <c r="C118" s="257">
        <f>'Sch-1'!C118</f>
        <v>1010</v>
      </c>
      <c r="D118" s="257" t="str">
        <f>'Sch-1'!D118</f>
        <v xml:space="preserve">CONTROL CENTRE-HARDWARE                 </v>
      </c>
      <c r="E118" s="257">
        <f>'Sch-1'!E118</f>
        <v>1000015807</v>
      </c>
      <c r="F118" s="258" t="str">
        <f>'Sch-1'!J118</f>
        <v>NETWORK AREA STORAGE (NAS)</v>
      </c>
      <c r="G118" s="258" t="str">
        <f>'Sch-1'!K118</f>
        <v xml:space="preserve">EA </v>
      </c>
      <c r="H118" s="258">
        <f>'Sch-1'!L118</f>
        <v>1</v>
      </c>
      <c r="I118" s="259"/>
      <c r="J118" s="262" t="str">
        <f t="shared" si="4"/>
        <v>Included</v>
      </c>
      <c r="K118" s="261">
        <f t="shared" si="5"/>
        <v>0</v>
      </c>
      <c r="M118" s="224"/>
    </row>
    <row r="119" spans="1:13" s="234" customFormat="1" ht="28.8" x14ac:dyDescent="0.3">
      <c r="A119" s="257">
        <f>'Sch-1'!A119</f>
        <v>99</v>
      </c>
      <c r="B119" s="257">
        <f>'Sch-1'!B119</f>
        <v>7000024356</v>
      </c>
      <c r="C119" s="257">
        <f>'Sch-1'!C119</f>
        <v>1020</v>
      </c>
      <c r="D119" s="257" t="str">
        <f>'Sch-1'!D119</f>
        <v xml:space="preserve">CONTROL CENTRE-HARDWARE                 </v>
      </c>
      <c r="E119" s="257">
        <f>'Sch-1'!E119</f>
        <v>1000017494</v>
      </c>
      <c r="F119" s="258" t="str">
        <f>'Sch-1'!J119</f>
        <v>Computer System Hardware -Patch Management Server</v>
      </c>
      <c r="G119" s="258" t="str">
        <f>'Sch-1'!K119</f>
        <v xml:space="preserve">EA </v>
      </c>
      <c r="H119" s="258">
        <f>'Sch-1'!L119</f>
        <v>1</v>
      </c>
      <c r="I119" s="259"/>
      <c r="J119" s="262" t="str">
        <f t="shared" si="4"/>
        <v>Included</v>
      </c>
      <c r="K119" s="261">
        <f t="shared" si="5"/>
        <v>0</v>
      </c>
      <c r="M119" s="224"/>
    </row>
    <row r="120" spans="1:13" s="234" customFormat="1" ht="28.8" x14ac:dyDescent="0.3">
      <c r="A120" s="257">
        <f>'Sch-1'!A120</f>
        <v>100</v>
      </c>
      <c r="B120" s="257">
        <f>'Sch-1'!B120</f>
        <v>7000024356</v>
      </c>
      <c r="C120" s="257">
        <f>'Sch-1'!C120</f>
        <v>1030</v>
      </c>
      <c r="D120" s="257" t="str">
        <f>'Sch-1'!D120</f>
        <v xml:space="preserve">CONTROL CENTRE-HARDWARE                 </v>
      </c>
      <c r="E120" s="257">
        <f>'Sch-1'!E120</f>
        <v>1000010546</v>
      </c>
      <c r="F120" s="258" t="str">
        <f>'Sch-1'!J120</f>
        <v>Data Historian Server</v>
      </c>
      <c r="G120" s="258" t="str">
        <f>'Sch-1'!K120</f>
        <v xml:space="preserve">EA </v>
      </c>
      <c r="H120" s="258">
        <f>'Sch-1'!L120</f>
        <v>2</v>
      </c>
      <c r="I120" s="259"/>
      <c r="J120" s="262" t="str">
        <f t="shared" si="4"/>
        <v>Included</v>
      </c>
      <c r="K120" s="261">
        <f t="shared" si="5"/>
        <v>0</v>
      </c>
      <c r="M120" s="224"/>
    </row>
    <row r="121" spans="1:13" s="234" customFormat="1" ht="28.8" x14ac:dyDescent="0.3">
      <c r="A121" s="257">
        <f>'Sch-1'!A121</f>
        <v>101</v>
      </c>
      <c r="B121" s="257">
        <f>'Sch-1'!B121</f>
        <v>7000024356</v>
      </c>
      <c r="C121" s="257">
        <f>'Sch-1'!C121</f>
        <v>1040</v>
      </c>
      <c r="D121" s="257" t="str">
        <f>'Sch-1'!D121</f>
        <v xml:space="preserve">CONTROL CENTRE-HARDWARE                 </v>
      </c>
      <c r="E121" s="257">
        <f>'Sch-1'!E121</f>
        <v>1000063029</v>
      </c>
      <c r="F121" s="258" t="str">
        <f>'Sch-1'!J121</f>
        <v>HIDS SERVER</v>
      </c>
      <c r="G121" s="258" t="str">
        <f>'Sch-1'!K121</f>
        <v xml:space="preserve">EA </v>
      </c>
      <c r="H121" s="258">
        <f>'Sch-1'!L121</f>
        <v>1</v>
      </c>
      <c r="I121" s="259"/>
      <c r="J121" s="262" t="str">
        <f t="shared" si="4"/>
        <v>Included</v>
      </c>
      <c r="K121" s="261">
        <f t="shared" si="5"/>
        <v>0</v>
      </c>
      <c r="M121" s="224"/>
    </row>
    <row r="122" spans="1:13" s="234" customFormat="1" ht="28.8" x14ac:dyDescent="0.3">
      <c r="A122" s="257">
        <f>'Sch-1'!A122</f>
        <v>102</v>
      </c>
      <c r="B122" s="257">
        <f>'Sch-1'!B122</f>
        <v>7000024356</v>
      </c>
      <c r="C122" s="257">
        <f>'Sch-1'!C122</f>
        <v>1050</v>
      </c>
      <c r="D122" s="257" t="str">
        <f>'Sch-1'!D122</f>
        <v xml:space="preserve">CONTROL CENTRE-HARDWARE                 </v>
      </c>
      <c r="E122" s="257">
        <f>'Sch-1'!E122</f>
        <v>1000063046</v>
      </c>
      <c r="F122" s="258" t="str">
        <f>'Sch-1'!J122</f>
        <v>VIDEO MONITORING SYSTEM SERVER</v>
      </c>
      <c r="G122" s="258" t="str">
        <f>'Sch-1'!K122</f>
        <v xml:space="preserve">EA </v>
      </c>
      <c r="H122" s="258">
        <f>'Sch-1'!L122</f>
        <v>2</v>
      </c>
      <c r="I122" s="259"/>
      <c r="J122" s="262" t="str">
        <f t="shared" si="4"/>
        <v>Included</v>
      </c>
      <c r="K122" s="261">
        <f t="shared" si="5"/>
        <v>0</v>
      </c>
      <c r="M122" s="224"/>
    </row>
    <row r="123" spans="1:13" s="234" customFormat="1" ht="28.8" x14ac:dyDescent="0.3">
      <c r="A123" s="257">
        <f>'Sch-1'!A123</f>
        <v>103</v>
      </c>
      <c r="B123" s="257">
        <f>'Sch-1'!B123</f>
        <v>7000024356</v>
      </c>
      <c r="C123" s="257">
        <f>'Sch-1'!C123</f>
        <v>1060</v>
      </c>
      <c r="D123" s="257" t="str">
        <f>'Sch-1'!D123</f>
        <v xml:space="preserve">CONTROL CENTRE-HARDWARE                 </v>
      </c>
      <c r="E123" s="257">
        <f>'Sch-1'!E123</f>
        <v>1000026353</v>
      </c>
      <c r="F123" s="258" t="str">
        <f>'Sch-1'!J123</f>
        <v>Hardware-Substation equipment Remote Accessibility System Server</v>
      </c>
      <c r="G123" s="258" t="str">
        <f>'Sch-1'!K123</f>
        <v xml:space="preserve">EA </v>
      </c>
      <c r="H123" s="258">
        <f>'Sch-1'!L123</f>
        <v>2</v>
      </c>
      <c r="I123" s="259"/>
      <c r="J123" s="262" t="str">
        <f t="shared" si="4"/>
        <v>Included</v>
      </c>
      <c r="K123" s="261">
        <f t="shared" si="5"/>
        <v>0</v>
      </c>
      <c r="M123" s="224"/>
    </row>
    <row r="124" spans="1:13" s="234" customFormat="1" ht="28.8" x14ac:dyDescent="0.3">
      <c r="A124" s="257">
        <f>'Sch-1'!A124</f>
        <v>104</v>
      </c>
      <c r="B124" s="257">
        <f>'Sch-1'!B124</f>
        <v>7000024356</v>
      </c>
      <c r="C124" s="257">
        <f>'Sch-1'!C124</f>
        <v>1070</v>
      </c>
      <c r="D124" s="257" t="str">
        <f>'Sch-1'!D124</f>
        <v xml:space="preserve">CONTROL CENTRE-HARDWARE                 </v>
      </c>
      <c r="E124" s="257">
        <f>'Sch-1'!E124</f>
        <v>1000026349</v>
      </c>
      <c r="F124" s="258" t="str">
        <f>'Sch-1'!J124</f>
        <v>Hardware- Automated Fault Analysis Server</v>
      </c>
      <c r="G124" s="258" t="str">
        <f>'Sch-1'!K124</f>
        <v xml:space="preserve">EA </v>
      </c>
      <c r="H124" s="258">
        <f>'Sch-1'!L124</f>
        <v>2</v>
      </c>
      <c r="I124" s="259"/>
      <c r="J124" s="262" t="str">
        <f t="shared" si="4"/>
        <v>Included</v>
      </c>
      <c r="K124" s="261">
        <f t="shared" si="5"/>
        <v>0</v>
      </c>
      <c r="M124" s="224"/>
    </row>
    <row r="125" spans="1:13" s="234" customFormat="1" ht="28.8" x14ac:dyDescent="0.3">
      <c r="A125" s="257">
        <f>'Sch-1'!A125</f>
        <v>105</v>
      </c>
      <c r="B125" s="257">
        <f>'Sch-1'!B125</f>
        <v>7000024356</v>
      </c>
      <c r="C125" s="257">
        <f>'Sch-1'!C125</f>
        <v>1080</v>
      </c>
      <c r="D125" s="257" t="str">
        <f>'Sch-1'!D125</f>
        <v xml:space="preserve">CONTROL CENTRE-HARDWARE                 </v>
      </c>
      <c r="E125" s="257">
        <f>'Sch-1'!E125</f>
        <v>1000063044</v>
      </c>
      <c r="F125" s="258" t="str">
        <f>'Sch-1'!J125</f>
        <v>SIEM CORRELATION ENGINE</v>
      </c>
      <c r="G125" s="258" t="str">
        <f>'Sch-1'!K125</f>
        <v xml:space="preserve">EA </v>
      </c>
      <c r="H125" s="258">
        <f>'Sch-1'!L125</f>
        <v>1</v>
      </c>
      <c r="I125" s="259"/>
      <c r="J125" s="262" t="str">
        <f t="shared" si="4"/>
        <v>Included</v>
      </c>
      <c r="K125" s="261">
        <f t="shared" si="5"/>
        <v>0</v>
      </c>
      <c r="M125" s="224"/>
    </row>
    <row r="126" spans="1:13" s="234" customFormat="1" ht="28.8" x14ac:dyDescent="0.3">
      <c r="A126" s="257">
        <f>'Sch-1'!A126</f>
        <v>106</v>
      </c>
      <c r="B126" s="257">
        <f>'Sch-1'!B126</f>
        <v>7000024356</v>
      </c>
      <c r="C126" s="257">
        <f>'Sch-1'!C126</f>
        <v>1090</v>
      </c>
      <c r="D126" s="257" t="str">
        <f>'Sch-1'!D126</f>
        <v xml:space="preserve">CONTROL CENTRE-HARDWARE                 </v>
      </c>
      <c r="E126" s="257">
        <f>'Sch-1'!E126</f>
        <v>1000062968</v>
      </c>
      <c r="F126" s="258" t="str">
        <f>'Sch-1'!J126</f>
        <v>CONNECTOR SERVER (SYSLOG)</v>
      </c>
      <c r="G126" s="258" t="str">
        <f>'Sch-1'!K126</f>
        <v xml:space="preserve">EA </v>
      </c>
      <c r="H126" s="258">
        <f>'Sch-1'!L126</f>
        <v>1</v>
      </c>
      <c r="I126" s="259"/>
      <c r="J126" s="262" t="str">
        <f t="shared" si="4"/>
        <v>Included</v>
      </c>
      <c r="K126" s="261">
        <f t="shared" si="5"/>
        <v>0</v>
      </c>
      <c r="M126" s="224"/>
    </row>
    <row r="127" spans="1:13" s="234" customFormat="1" ht="28.8" x14ac:dyDescent="0.3">
      <c r="A127" s="257">
        <f>'Sch-1'!A127</f>
        <v>107</v>
      </c>
      <c r="B127" s="257">
        <f>'Sch-1'!B127</f>
        <v>7000024356</v>
      </c>
      <c r="C127" s="257">
        <f>'Sch-1'!C127</f>
        <v>1100</v>
      </c>
      <c r="D127" s="257" t="str">
        <f>'Sch-1'!D127</f>
        <v xml:space="preserve">CONTROL CENTRE-HARDWARE                 </v>
      </c>
      <c r="E127" s="257">
        <f>'Sch-1'!E127</f>
        <v>1000026447</v>
      </c>
      <c r="F127" s="258" t="str">
        <f>'Sch-1'!J127</f>
        <v>VoIP systems-VoIP communication server to manage VoIP connection</v>
      </c>
      <c r="G127" s="258" t="str">
        <f>'Sch-1'!K127</f>
        <v xml:space="preserve">EA </v>
      </c>
      <c r="H127" s="258">
        <f>'Sch-1'!L127</f>
        <v>1</v>
      </c>
      <c r="I127" s="259"/>
      <c r="J127" s="262" t="str">
        <f t="shared" si="4"/>
        <v>Included</v>
      </c>
      <c r="K127" s="261">
        <f t="shared" si="5"/>
        <v>0</v>
      </c>
      <c r="M127" s="224"/>
    </row>
    <row r="128" spans="1:13" s="234" customFormat="1" ht="28.8" x14ac:dyDescent="0.3">
      <c r="A128" s="257">
        <f>'Sch-1'!A128</f>
        <v>108</v>
      </c>
      <c r="B128" s="257">
        <f>'Sch-1'!B128</f>
        <v>7000024356</v>
      </c>
      <c r="C128" s="257">
        <f>'Sch-1'!C128</f>
        <v>1110</v>
      </c>
      <c r="D128" s="257" t="str">
        <f>'Sch-1'!D128</f>
        <v xml:space="preserve">CONTROL CENTRE-HARDWARE                 </v>
      </c>
      <c r="E128" s="257">
        <f>'Sch-1'!E128</f>
        <v>1000063047</v>
      </c>
      <c r="F128" s="258" t="str">
        <f>'Sch-1'!J128</f>
        <v>VOICE RECORDER</v>
      </c>
      <c r="G128" s="258" t="str">
        <f>'Sch-1'!K128</f>
        <v xml:space="preserve">EA </v>
      </c>
      <c r="H128" s="258">
        <f>'Sch-1'!L128</f>
        <v>1</v>
      </c>
      <c r="I128" s="259"/>
      <c r="J128" s="262" t="str">
        <f t="shared" si="4"/>
        <v>Included</v>
      </c>
      <c r="K128" s="261">
        <f t="shared" si="5"/>
        <v>0</v>
      </c>
      <c r="M128" s="224"/>
    </row>
    <row r="129" spans="1:13" s="234" customFormat="1" ht="28.8" x14ac:dyDescent="0.3">
      <c r="A129" s="257">
        <f>'Sch-1'!A129</f>
        <v>109</v>
      </c>
      <c r="B129" s="257">
        <f>'Sch-1'!B129</f>
        <v>7000024356</v>
      </c>
      <c r="C129" s="257">
        <f>'Sch-1'!C129</f>
        <v>1120</v>
      </c>
      <c r="D129" s="257" t="str">
        <f>'Sch-1'!D129</f>
        <v xml:space="preserve">CONTROL CENTRE-HARDWARE                 </v>
      </c>
      <c r="E129" s="257">
        <f>'Sch-1'!E129</f>
        <v>1000063042</v>
      </c>
      <c r="F129" s="258" t="str">
        <f>'Sch-1'!J129</f>
        <v>SERVER FOR HOSTING CUSTOM APPLICATION</v>
      </c>
      <c r="G129" s="258" t="str">
        <f>'Sch-1'!K129</f>
        <v xml:space="preserve">EA </v>
      </c>
      <c r="H129" s="258">
        <f>'Sch-1'!L129</f>
        <v>1</v>
      </c>
      <c r="I129" s="259"/>
      <c r="J129" s="262" t="str">
        <f t="shared" si="4"/>
        <v>Included</v>
      </c>
      <c r="K129" s="261">
        <f t="shared" si="5"/>
        <v>0</v>
      </c>
      <c r="M129" s="224"/>
    </row>
    <row r="130" spans="1:13" s="234" customFormat="1" ht="28.8" x14ac:dyDescent="0.3">
      <c r="A130" s="257">
        <f>'Sch-1'!A130</f>
        <v>110</v>
      </c>
      <c r="B130" s="257">
        <f>'Sch-1'!B130</f>
        <v>7000024356</v>
      </c>
      <c r="C130" s="257">
        <f>'Sch-1'!C130</f>
        <v>1130</v>
      </c>
      <c r="D130" s="257" t="str">
        <f>'Sch-1'!D130</f>
        <v xml:space="preserve">CONTROL CENTRE-HARDWARE                 </v>
      </c>
      <c r="E130" s="257">
        <f>'Sch-1'!E130</f>
        <v>1000013599</v>
      </c>
      <c r="F130" s="258" t="str">
        <f>'Sch-1'!J130</f>
        <v>Computer System Hardware - ICCP server</v>
      </c>
      <c r="G130" s="258" t="str">
        <f>'Sch-1'!K130</f>
        <v xml:space="preserve">EA </v>
      </c>
      <c r="H130" s="258">
        <f>'Sch-1'!L130</f>
        <v>2</v>
      </c>
      <c r="I130" s="259"/>
      <c r="J130" s="262" t="str">
        <f t="shared" si="4"/>
        <v>Included</v>
      </c>
      <c r="K130" s="261">
        <f t="shared" si="5"/>
        <v>0</v>
      </c>
      <c r="M130" s="224"/>
    </row>
    <row r="131" spans="1:13" s="234" customFormat="1" ht="28.8" x14ac:dyDescent="0.3">
      <c r="A131" s="257">
        <f>'Sch-1'!A131</f>
        <v>111</v>
      </c>
      <c r="B131" s="257">
        <f>'Sch-1'!B131</f>
        <v>7000024356</v>
      </c>
      <c r="C131" s="257">
        <f>'Sch-1'!C131</f>
        <v>1140</v>
      </c>
      <c r="D131" s="257" t="str">
        <f>'Sch-1'!D131</f>
        <v xml:space="preserve">CONTROL CENTRE-HARDWARE                 </v>
      </c>
      <c r="E131" s="257">
        <f>'Sch-1'!E131</f>
        <v>1000063045</v>
      </c>
      <c r="F131" s="258" t="str">
        <f>'Sch-1'!J131</f>
        <v>STORAGE SERVER SAN</v>
      </c>
      <c r="G131" s="258" t="str">
        <f>'Sch-1'!K131</f>
        <v xml:space="preserve">EA </v>
      </c>
      <c r="H131" s="258">
        <f>'Sch-1'!L131</f>
        <v>1</v>
      </c>
      <c r="I131" s="259"/>
      <c r="J131" s="262" t="str">
        <f t="shared" si="4"/>
        <v>Included</v>
      </c>
      <c r="K131" s="261">
        <f t="shared" si="5"/>
        <v>0</v>
      </c>
      <c r="M131" s="224"/>
    </row>
    <row r="132" spans="1:13" s="234" customFormat="1" ht="28.8" x14ac:dyDescent="0.3">
      <c r="A132" s="257">
        <f>'Sch-1'!A132</f>
        <v>112</v>
      </c>
      <c r="B132" s="257">
        <f>'Sch-1'!B132</f>
        <v>7000024356</v>
      </c>
      <c r="C132" s="257">
        <f>'Sch-1'!C132</f>
        <v>1150</v>
      </c>
      <c r="D132" s="257" t="str">
        <f>'Sch-1'!D132</f>
        <v xml:space="preserve">CONTROL CENTRE-HARDWARE                 </v>
      </c>
      <c r="E132" s="257">
        <f>'Sch-1'!E132</f>
        <v>1000060300</v>
      </c>
      <c r="F132" s="258" t="str">
        <f>'Sch-1'!J132</f>
        <v>TIME &amp; FREQUENCY SYSTEM NAVIC BASED (WITH FAILBACK TO GPS)</v>
      </c>
      <c r="G132" s="258" t="str">
        <f>'Sch-1'!K132</f>
        <v>LOT</v>
      </c>
      <c r="H132" s="258">
        <f>'Sch-1'!L132</f>
        <v>1</v>
      </c>
      <c r="I132" s="259"/>
      <c r="J132" s="262" t="str">
        <f t="shared" si="4"/>
        <v>Included</v>
      </c>
      <c r="K132" s="261">
        <f t="shared" si="5"/>
        <v>0</v>
      </c>
      <c r="M132" s="224"/>
    </row>
    <row r="133" spans="1:13" s="234" customFormat="1" ht="28.8" x14ac:dyDescent="0.3">
      <c r="A133" s="257">
        <f>'Sch-1'!A133</f>
        <v>113</v>
      </c>
      <c r="B133" s="257">
        <f>'Sch-1'!B133</f>
        <v>7000024356</v>
      </c>
      <c r="C133" s="257">
        <f>'Sch-1'!C133</f>
        <v>1160</v>
      </c>
      <c r="D133" s="257" t="str">
        <f>'Sch-1'!D133</f>
        <v xml:space="preserve">CONTROL CENTRE-HARDWARE                 </v>
      </c>
      <c r="E133" s="257">
        <f>'Sch-1'!E133</f>
        <v>1000063259</v>
      </c>
      <c r="F133" s="258" t="str">
        <f>'Sch-1'!J133</f>
        <v>WORKSTATION AS PER TS</v>
      </c>
      <c r="G133" s="258" t="str">
        <f>'Sch-1'!K133</f>
        <v xml:space="preserve">EA </v>
      </c>
      <c r="H133" s="258">
        <f>'Sch-1'!L133</f>
        <v>30</v>
      </c>
      <c r="I133" s="259"/>
      <c r="J133" s="262" t="str">
        <f t="shared" si="4"/>
        <v>Included</v>
      </c>
      <c r="K133" s="261">
        <f t="shared" si="5"/>
        <v>0</v>
      </c>
      <c r="M133" s="224"/>
    </row>
    <row r="134" spans="1:13" s="234" customFormat="1" ht="28.8" x14ac:dyDescent="0.3">
      <c r="A134" s="257">
        <f>'Sch-1'!A134</f>
        <v>114</v>
      </c>
      <c r="B134" s="257">
        <f>'Sch-1'!B134</f>
        <v>7000024356</v>
      </c>
      <c r="C134" s="257">
        <f>'Sch-1'!C134</f>
        <v>1170</v>
      </c>
      <c r="D134" s="257" t="str">
        <f>'Sch-1'!D134</f>
        <v xml:space="preserve">CONTROL CENTRE-HARDWARE                 </v>
      </c>
      <c r="E134" s="257">
        <f>'Sch-1'!E134</f>
        <v>1000063256</v>
      </c>
      <c r="F134" s="258" t="str">
        <f>'Sch-1'!J134</f>
        <v>TYPE-1 TFT MONITOR WITH STAND ON WHEELS</v>
      </c>
      <c r="G134" s="258" t="str">
        <f>'Sch-1'!K134</f>
        <v xml:space="preserve">EA </v>
      </c>
      <c r="H134" s="258">
        <f>'Sch-1'!L134</f>
        <v>4</v>
      </c>
      <c r="I134" s="259"/>
      <c r="J134" s="262" t="str">
        <f t="shared" si="4"/>
        <v>Included</v>
      </c>
      <c r="K134" s="261">
        <f t="shared" si="5"/>
        <v>0</v>
      </c>
      <c r="M134" s="224"/>
    </row>
    <row r="135" spans="1:13" s="234" customFormat="1" ht="28.8" x14ac:dyDescent="0.3">
      <c r="A135" s="257">
        <f>'Sch-1'!A135</f>
        <v>115</v>
      </c>
      <c r="B135" s="257">
        <f>'Sch-1'!B135</f>
        <v>7000024356</v>
      </c>
      <c r="C135" s="257">
        <f>'Sch-1'!C135</f>
        <v>1180</v>
      </c>
      <c r="D135" s="257" t="str">
        <f>'Sch-1'!D135</f>
        <v xml:space="preserve">CONTROL CENTRE-HARDWARE                 </v>
      </c>
      <c r="E135" s="257">
        <f>'Sch-1'!E135</f>
        <v>1000063257</v>
      </c>
      <c r="F135" s="258" t="str">
        <f>'Sch-1'!J135</f>
        <v>TYPE-2 TFT MONITOR AS PER TS</v>
      </c>
      <c r="G135" s="258" t="str">
        <f>'Sch-1'!K135</f>
        <v xml:space="preserve">EA </v>
      </c>
      <c r="H135" s="258">
        <f>'Sch-1'!L135</f>
        <v>6</v>
      </c>
      <c r="I135" s="259"/>
      <c r="J135" s="262" t="str">
        <f t="shared" si="4"/>
        <v>Included</v>
      </c>
      <c r="K135" s="261">
        <f t="shared" si="5"/>
        <v>0</v>
      </c>
      <c r="M135" s="224"/>
    </row>
    <row r="136" spans="1:13" s="234" customFormat="1" ht="28.8" x14ac:dyDescent="0.3">
      <c r="A136" s="257">
        <f>'Sch-1'!A136</f>
        <v>116</v>
      </c>
      <c r="B136" s="257">
        <f>'Sch-1'!B136</f>
        <v>7000024356</v>
      </c>
      <c r="C136" s="257">
        <f>'Sch-1'!C136</f>
        <v>1190</v>
      </c>
      <c r="D136" s="257" t="str">
        <f>'Sch-1'!D136</f>
        <v xml:space="preserve">CONTROL CENTRE-HARDWARE                 </v>
      </c>
      <c r="E136" s="257">
        <f>'Sch-1'!E136</f>
        <v>1000063258</v>
      </c>
      <c r="F136" s="258" t="str">
        <f>'Sch-1'!J136</f>
        <v>TYPE-3 TFT MONITOR AS PER TS</v>
      </c>
      <c r="G136" s="258" t="str">
        <f>'Sch-1'!K136</f>
        <v xml:space="preserve">EA </v>
      </c>
      <c r="H136" s="258">
        <f>'Sch-1'!L136</f>
        <v>56</v>
      </c>
      <c r="I136" s="259"/>
      <c r="J136" s="262" t="str">
        <f t="shared" si="4"/>
        <v>Included</v>
      </c>
      <c r="K136" s="261">
        <f t="shared" si="5"/>
        <v>0</v>
      </c>
      <c r="M136" s="224"/>
    </row>
    <row r="137" spans="1:13" s="234" customFormat="1" ht="28.8" x14ac:dyDescent="0.3">
      <c r="A137" s="257">
        <f>'Sch-1'!A137</f>
        <v>117</v>
      </c>
      <c r="B137" s="257">
        <f>'Sch-1'!B137</f>
        <v>7000024356</v>
      </c>
      <c r="C137" s="257">
        <f>'Sch-1'!C137</f>
        <v>1200</v>
      </c>
      <c r="D137" s="257" t="str">
        <f>'Sch-1'!D137</f>
        <v xml:space="preserve">CONTROL CENTRE-HARDWARE                 </v>
      </c>
      <c r="E137" s="257">
        <f>'Sch-1'!E137</f>
        <v>1000026358</v>
      </c>
      <c r="F137" s="258" t="str">
        <f>'Sch-1'!J137</f>
        <v>VoIP systems-High end VoIP phone</v>
      </c>
      <c r="G137" s="258" t="str">
        <f>'Sch-1'!K137</f>
        <v xml:space="preserve">EA </v>
      </c>
      <c r="H137" s="258">
        <f>'Sch-1'!L137</f>
        <v>10</v>
      </c>
      <c r="I137" s="259"/>
      <c r="J137" s="262" t="str">
        <f t="shared" si="4"/>
        <v>Included</v>
      </c>
      <c r="K137" s="261">
        <f t="shared" si="5"/>
        <v>0</v>
      </c>
      <c r="M137" s="224"/>
    </row>
    <row r="138" spans="1:13" s="234" customFormat="1" ht="28.8" x14ac:dyDescent="0.3">
      <c r="A138" s="257">
        <f>'Sch-1'!A138</f>
        <v>118</v>
      </c>
      <c r="B138" s="257">
        <f>'Sch-1'!B138</f>
        <v>7000024356</v>
      </c>
      <c r="C138" s="257">
        <f>'Sch-1'!C138</f>
        <v>1210</v>
      </c>
      <c r="D138" s="257" t="str">
        <f>'Sch-1'!D138</f>
        <v xml:space="preserve">CONTROL CENTRE-HARDWARE                 </v>
      </c>
      <c r="E138" s="257">
        <f>'Sch-1'!E138</f>
        <v>1000026373</v>
      </c>
      <c r="F138" s="258" t="str">
        <f>'Sch-1'!J138</f>
        <v>VoIP systems-Low end VoIP phone</v>
      </c>
      <c r="G138" s="258" t="str">
        <f>'Sch-1'!K138</f>
        <v xml:space="preserve">EA </v>
      </c>
      <c r="H138" s="258">
        <f>'Sch-1'!L138</f>
        <v>20</v>
      </c>
      <c r="I138" s="259"/>
      <c r="J138" s="262" t="str">
        <f t="shared" si="4"/>
        <v>Included</v>
      </c>
      <c r="K138" s="261">
        <f t="shared" si="5"/>
        <v>0</v>
      </c>
      <c r="M138" s="224"/>
    </row>
    <row r="139" spans="1:13" s="234" customFormat="1" ht="28.8" x14ac:dyDescent="0.3">
      <c r="A139" s="257">
        <f>'Sch-1'!A139</f>
        <v>119</v>
      </c>
      <c r="B139" s="257">
        <f>'Sch-1'!B139</f>
        <v>7000024356</v>
      </c>
      <c r="C139" s="257">
        <f>'Sch-1'!C139</f>
        <v>1300</v>
      </c>
      <c r="D139" s="257" t="str">
        <f>'Sch-1'!D139</f>
        <v xml:space="preserve">CONTROL CENTRE-HARDWARE                 </v>
      </c>
      <c r="E139" s="257">
        <f>'Sch-1'!E139</f>
        <v>1000068241</v>
      </c>
      <c r="F139" s="258" t="str">
        <f>'Sch-1'!J139</f>
        <v>TAPE LIBRARY AS PER TS</v>
      </c>
      <c r="G139" s="258" t="str">
        <f>'Sch-1'!K139</f>
        <v>LOT</v>
      </c>
      <c r="H139" s="258">
        <f>'Sch-1'!L139</f>
        <v>1</v>
      </c>
      <c r="I139" s="259"/>
      <c r="J139" s="262" t="str">
        <f t="shared" si="4"/>
        <v>Included</v>
      </c>
      <c r="K139" s="261">
        <f t="shared" si="5"/>
        <v>0</v>
      </c>
      <c r="M139" s="224"/>
    </row>
    <row r="140" spans="1:13" s="234" customFormat="1" ht="28.8" x14ac:dyDescent="0.3">
      <c r="A140" s="257">
        <f>'Sch-1'!A140</f>
        <v>120</v>
      </c>
      <c r="B140" s="257">
        <f>'Sch-1'!B140</f>
        <v>7000024356</v>
      </c>
      <c r="C140" s="257">
        <f>'Sch-1'!C140</f>
        <v>1220</v>
      </c>
      <c r="D140" s="257" t="str">
        <f>'Sch-1'!D140</f>
        <v xml:space="preserve">CONTROL CENTRE-HARDWARE                 </v>
      </c>
      <c r="E140" s="257">
        <f>'Sch-1'!E140</f>
        <v>1000063034</v>
      </c>
      <c r="F140" s="258" t="str">
        <f>'Sch-1'!J140</f>
        <v>NETWORK PANEL</v>
      </c>
      <c r="G140" s="258" t="str">
        <f>'Sch-1'!K140</f>
        <v xml:space="preserve">EA </v>
      </c>
      <c r="H140" s="258">
        <f>'Sch-1'!L140</f>
        <v>2</v>
      </c>
      <c r="I140" s="259"/>
      <c r="J140" s="262" t="str">
        <f t="shared" si="4"/>
        <v>Included</v>
      </c>
      <c r="K140" s="261">
        <f t="shared" si="5"/>
        <v>0</v>
      </c>
      <c r="M140" s="224"/>
    </row>
    <row r="141" spans="1:13" s="234" customFormat="1" ht="28.8" x14ac:dyDescent="0.3">
      <c r="A141" s="257">
        <f>'Sch-1'!A141</f>
        <v>121</v>
      </c>
      <c r="B141" s="257">
        <f>'Sch-1'!B141</f>
        <v>7000024356</v>
      </c>
      <c r="C141" s="257">
        <f>'Sch-1'!C141</f>
        <v>1230</v>
      </c>
      <c r="D141" s="257" t="str">
        <f>'Sch-1'!D141</f>
        <v xml:space="preserve">CONTROL CENTRE-HARDWARE                 </v>
      </c>
      <c r="E141" s="257">
        <f>'Sch-1'!E141</f>
        <v>1000063043</v>
      </c>
      <c r="F141" s="258" t="str">
        <f>'Sch-1'!J141</f>
        <v>SERVER RACK PANEL WITH KVM UNIT</v>
      </c>
      <c r="G141" s="258" t="str">
        <f>'Sch-1'!K141</f>
        <v xml:space="preserve">EA </v>
      </c>
      <c r="H141" s="258">
        <f>'Sch-1'!L141</f>
        <v>6</v>
      </c>
      <c r="I141" s="259"/>
      <c r="J141" s="262" t="str">
        <f t="shared" si="4"/>
        <v>Included</v>
      </c>
      <c r="K141" s="261">
        <f t="shared" si="5"/>
        <v>0</v>
      </c>
      <c r="M141" s="224"/>
    </row>
    <row r="142" spans="1:13" s="234" customFormat="1" ht="28.8" x14ac:dyDescent="0.3">
      <c r="A142" s="257">
        <f>'Sch-1'!A142</f>
        <v>122</v>
      </c>
      <c r="B142" s="257">
        <f>'Sch-1'!B142</f>
        <v>7000024356</v>
      </c>
      <c r="C142" s="257">
        <f>'Sch-1'!C142</f>
        <v>1240</v>
      </c>
      <c r="D142" s="257" t="str">
        <f>'Sch-1'!D142</f>
        <v xml:space="preserve">CONTROL CENTRE-HARDWARE                 </v>
      </c>
      <c r="E142" s="257">
        <f>'Sch-1'!E142</f>
        <v>1000060447</v>
      </c>
      <c r="F142" s="258" t="str">
        <f>'Sch-1'!J142</f>
        <v>DIGITAL DISPLAY FOR DATE</v>
      </c>
      <c r="G142" s="258" t="str">
        <f>'Sch-1'!K142</f>
        <v xml:space="preserve">NO </v>
      </c>
      <c r="H142" s="258">
        <f>'Sch-1'!L142</f>
        <v>1</v>
      </c>
      <c r="I142" s="259"/>
      <c r="J142" s="262" t="str">
        <f t="shared" si="4"/>
        <v>Included</v>
      </c>
      <c r="K142" s="261">
        <f t="shared" si="5"/>
        <v>0</v>
      </c>
      <c r="M142" s="224"/>
    </row>
    <row r="143" spans="1:13" s="234" customFormat="1" ht="28.8" x14ac:dyDescent="0.3">
      <c r="A143" s="257">
        <f>'Sch-1'!A143</f>
        <v>123</v>
      </c>
      <c r="B143" s="257">
        <f>'Sch-1'!B143</f>
        <v>7000024356</v>
      </c>
      <c r="C143" s="257">
        <f>'Sch-1'!C143</f>
        <v>1250</v>
      </c>
      <c r="D143" s="257" t="str">
        <f>'Sch-1'!D143</f>
        <v xml:space="preserve">CONTROL CENTRE-HARDWARE                 </v>
      </c>
      <c r="E143" s="257">
        <f>'Sch-1'!E143</f>
        <v>1000010620</v>
      </c>
      <c r="F143" s="258" t="str">
        <f>'Sch-1'!J143</f>
        <v>Computer System Hardware - Digital Display for Time</v>
      </c>
      <c r="G143" s="258" t="str">
        <f>'Sch-1'!K143</f>
        <v xml:space="preserve">EA </v>
      </c>
      <c r="H143" s="258">
        <f>'Sch-1'!L143</f>
        <v>1</v>
      </c>
      <c r="I143" s="259"/>
      <c r="J143" s="262" t="str">
        <f t="shared" si="4"/>
        <v>Included</v>
      </c>
      <c r="K143" s="261">
        <f t="shared" si="5"/>
        <v>0</v>
      </c>
      <c r="M143" s="224"/>
    </row>
    <row r="144" spans="1:13" s="234" customFormat="1" ht="28.8" x14ac:dyDescent="0.3">
      <c r="A144" s="257">
        <f>'Sch-1'!A144</f>
        <v>124</v>
      </c>
      <c r="B144" s="257">
        <f>'Sch-1'!B144</f>
        <v>7000024356</v>
      </c>
      <c r="C144" s="257">
        <f>'Sch-1'!C144</f>
        <v>1260</v>
      </c>
      <c r="D144" s="257" t="str">
        <f>'Sch-1'!D144</f>
        <v xml:space="preserve">CONTROL CENTRE-HARDWARE                 </v>
      </c>
      <c r="E144" s="257">
        <f>'Sch-1'!E144</f>
        <v>1000010619</v>
      </c>
      <c r="F144" s="258" t="str">
        <f>'Sch-1'!J144</f>
        <v>Computer System Hardware - Digital Display for Frequency</v>
      </c>
      <c r="G144" s="258" t="str">
        <f>'Sch-1'!K144</f>
        <v xml:space="preserve">EA </v>
      </c>
      <c r="H144" s="258">
        <f>'Sch-1'!L144</f>
        <v>1</v>
      </c>
      <c r="I144" s="259"/>
      <c r="J144" s="262" t="str">
        <f t="shared" si="4"/>
        <v>Included</v>
      </c>
      <c r="K144" s="261">
        <f t="shared" si="5"/>
        <v>0</v>
      </c>
      <c r="M144" s="224"/>
    </row>
    <row r="145" spans="1:13" s="234" customFormat="1" ht="28.8" x14ac:dyDescent="0.3">
      <c r="A145" s="257">
        <f>'Sch-1'!A145</f>
        <v>125</v>
      </c>
      <c r="B145" s="257">
        <f>'Sch-1'!B145</f>
        <v>7000024356</v>
      </c>
      <c r="C145" s="257">
        <f>'Sch-1'!C145</f>
        <v>1270</v>
      </c>
      <c r="D145" s="257" t="str">
        <f>'Sch-1'!D145</f>
        <v xml:space="preserve">CONTROL CENTRE-HARDWARE                 </v>
      </c>
      <c r="E145" s="257">
        <f>'Sch-1'!E145</f>
        <v>1000014475</v>
      </c>
      <c r="F145" s="258" t="str">
        <f>'Sch-1'!J145</f>
        <v>Computer System Hardware - Laptop for maintenance</v>
      </c>
      <c r="G145" s="258" t="str">
        <f>'Sch-1'!K145</f>
        <v xml:space="preserve">EA </v>
      </c>
      <c r="H145" s="258">
        <f>'Sch-1'!L145</f>
        <v>5</v>
      </c>
      <c r="I145" s="259"/>
      <c r="J145" s="262" t="str">
        <f t="shared" si="4"/>
        <v>Included</v>
      </c>
      <c r="K145" s="261">
        <f t="shared" si="5"/>
        <v>0</v>
      </c>
      <c r="M145" s="224"/>
    </row>
    <row r="146" spans="1:13" s="234" customFormat="1" ht="28.8" x14ac:dyDescent="0.3">
      <c r="A146" s="257">
        <f>'Sch-1'!A146</f>
        <v>126</v>
      </c>
      <c r="B146" s="257">
        <f>'Sch-1'!B146</f>
        <v>7000024356</v>
      </c>
      <c r="C146" s="257">
        <f>'Sch-1'!C146</f>
        <v>1280</v>
      </c>
      <c r="D146" s="257" t="str">
        <f>'Sch-1'!D146</f>
        <v xml:space="preserve">CONTROL CENTRE-HARDWARE                 </v>
      </c>
      <c r="E146" s="257">
        <f>'Sch-1'!E146</f>
        <v>1000062966</v>
      </c>
      <c r="F146" s="258" t="str">
        <f>'Sch-1'!J146</f>
        <v>COLOUR LASER CUM MULTI-FUNCTION PRINTER</v>
      </c>
      <c r="G146" s="258" t="str">
        <f>'Sch-1'!K146</f>
        <v xml:space="preserve">EA </v>
      </c>
      <c r="H146" s="258">
        <f>'Sch-1'!L146</f>
        <v>1</v>
      </c>
      <c r="I146" s="259"/>
      <c r="J146" s="262" t="str">
        <f t="shared" si="4"/>
        <v>Included</v>
      </c>
      <c r="K146" s="261">
        <f t="shared" si="5"/>
        <v>0</v>
      </c>
      <c r="M146" s="224"/>
    </row>
    <row r="147" spans="1:13" s="234" customFormat="1" ht="28.8" x14ac:dyDescent="0.3">
      <c r="A147" s="257">
        <f>'Sch-1'!A147</f>
        <v>127</v>
      </c>
      <c r="B147" s="257">
        <f>'Sch-1'!B147</f>
        <v>7000024356</v>
      </c>
      <c r="C147" s="257">
        <f>'Sch-1'!C147</f>
        <v>1290</v>
      </c>
      <c r="D147" s="257" t="str">
        <f>'Sch-1'!D147</f>
        <v xml:space="preserve">CONTROL CENTRE-HARDWARE                 </v>
      </c>
      <c r="E147" s="257">
        <f>'Sch-1'!E147</f>
        <v>1000063250</v>
      </c>
      <c r="F147" s="258" t="str">
        <f>'Sch-1'!J147</f>
        <v>FAILOVER NVR ALONG WITH SOFTWARE</v>
      </c>
      <c r="G147" s="258" t="str">
        <f>'Sch-1'!K147</f>
        <v xml:space="preserve">EA </v>
      </c>
      <c r="H147" s="258">
        <f>'Sch-1'!L147</f>
        <v>1</v>
      </c>
      <c r="I147" s="259"/>
      <c r="J147" s="262" t="str">
        <f t="shared" si="4"/>
        <v>Included</v>
      </c>
      <c r="K147" s="261">
        <f t="shared" si="5"/>
        <v>0</v>
      </c>
      <c r="M147" s="224"/>
    </row>
    <row r="148" spans="1:13" s="234" customFormat="1" ht="72" x14ac:dyDescent="0.3">
      <c r="A148" s="257">
        <f>'Sch-1'!A148</f>
        <v>128</v>
      </c>
      <c r="B148" s="257">
        <f>'Sch-1'!B148</f>
        <v>7000024356</v>
      </c>
      <c r="C148" s="257">
        <f>'Sch-1'!C148</f>
        <v>1310</v>
      </c>
      <c r="D148" s="257" t="str">
        <f>'Sch-1'!D148</f>
        <v xml:space="preserve">VIDEO PROJECTION SYSTEM                 </v>
      </c>
      <c r="E148" s="257">
        <f>'Sch-1'!E148</f>
        <v>1000060521</v>
      </c>
      <c r="F148" s="258" t="str">
        <f>'Sch-1'!J148</f>
        <v>REAR PROJECTION UNIT  LASER BASED HAVING CONTROLLERS INCLUDINGINTERFACED, HARDWARE &amp; SOFTWARE, VIDEO PROJECTION SYSTEM (HAVINGCONFIGURATIONS WITH EACH MODULES OF 70" (3*2))</v>
      </c>
      <c r="G148" s="258" t="str">
        <f>'Sch-1'!K148</f>
        <v>SET</v>
      </c>
      <c r="H148" s="258">
        <f>'Sch-1'!L148</f>
        <v>1</v>
      </c>
      <c r="I148" s="259"/>
      <c r="J148" s="262" t="str">
        <f t="shared" si="4"/>
        <v>Included</v>
      </c>
      <c r="K148" s="261">
        <f t="shared" si="5"/>
        <v>0</v>
      </c>
      <c r="M148" s="224"/>
    </row>
    <row r="149" spans="1:13" s="234" customFormat="1" x14ac:dyDescent="0.3">
      <c r="A149" s="257">
        <f>'Sch-1'!A149</f>
        <v>129</v>
      </c>
      <c r="B149" s="257">
        <f>'Sch-1'!B149</f>
        <v>7000024356</v>
      </c>
      <c r="C149" s="257">
        <f>'Sch-1'!C149</f>
        <v>1320</v>
      </c>
      <c r="D149" s="257" t="str">
        <f>'Sch-1'!D149</f>
        <v xml:space="preserve">FURNITURE                               </v>
      </c>
      <c r="E149" s="257">
        <f>'Sch-1'!E149</f>
        <v>1000016830</v>
      </c>
      <c r="F149" s="258" t="str">
        <f>'Sch-1'!J149</f>
        <v>FURNITURE - Operator Workstations desk</v>
      </c>
      <c r="G149" s="258" t="str">
        <f>'Sch-1'!K149</f>
        <v xml:space="preserve">EA </v>
      </c>
      <c r="H149" s="258">
        <f>'Sch-1'!L149</f>
        <v>4</v>
      </c>
      <c r="I149" s="259"/>
      <c r="J149" s="262" t="str">
        <f t="shared" si="4"/>
        <v>Included</v>
      </c>
      <c r="K149" s="261">
        <f t="shared" si="5"/>
        <v>0</v>
      </c>
      <c r="M149" s="224"/>
    </row>
    <row r="150" spans="1:13" s="234" customFormat="1" x14ac:dyDescent="0.3">
      <c r="A150" s="257">
        <f>'Sch-1'!A150</f>
        <v>130</v>
      </c>
      <c r="B150" s="257">
        <f>'Sch-1'!B150</f>
        <v>7000024356</v>
      </c>
      <c r="C150" s="257">
        <f>'Sch-1'!C150</f>
        <v>1330</v>
      </c>
      <c r="D150" s="257" t="str">
        <f>'Sch-1'!D150</f>
        <v xml:space="preserve">FURNITURE                               </v>
      </c>
      <c r="E150" s="257">
        <f>'Sch-1'!E150</f>
        <v>1000067709</v>
      </c>
      <c r="F150" s="258" t="str">
        <f>'Sch-1'!J150</f>
        <v>WORKSTATION DESK FOR SHIFT INCHARGE</v>
      </c>
      <c r="G150" s="258" t="str">
        <f>'Sch-1'!K150</f>
        <v xml:space="preserve">EA </v>
      </c>
      <c r="H150" s="258">
        <f>'Sch-1'!L150</f>
        <v>1</v>
      </c>
      <c r="I150" s="259"/>
      <c r="J150" s="262" t="str">
        <f t="shared" si="4"/>
        <v>Included</v>
      </c>
      <c r="K150" s="261">
        <f t="shared" si="5"/>
        <v>0</v>
      </c>
      <c r="M150" s="224"/>
    </row>
    <row r="151" spans="1:13" s="234" customFormat="1" x14ac:dyDescent="0.3">
      <c r="A151" s="257">
        <f>'Sch-1'!A151</f>
        <v>131</v>
      </c>
      <c r="B151" s="257">
        <f>'Sch-1'!B151</f>
        <v>7000024356</v>
      </c>
      <c r="C151" s="257">
        <f>'Sch-1'!C151</f>
        <v>1340</v>
      </c>
      <c r="D151" s="257" t="str">
        <f>'Sch-1'!D151</f>
        <v xml:space="preserve">FURNITURE                               </v>
      </c>
      <c r="E151" s="257">
        <f>'Sch-1'!E151</f>
        <v>1000067708</v>
      </c>
      <c r="F151" s="258" t="str">
        <f>'Sch-1'!J151</f>
        <v>WORKSTATION DESK FOR EXPERT</v>
      </c>
      <c r="G151" s="258" t="str">
        <f>'Sch-1'!K151</f>
        <v xml:space="preserve">EA </v>
      </c>
      <c r="H151" s="258">
        <f>'Sch-1'!L151</f>
        <v>3</v>
      </c>
      <c r="I151" s="259"/>
      <c r="J151" s="262" t="str">
        <f t="shared" si="4"/>
        <v>Included</v>
      </c>
      <c r="K151" s="261">
        <f t="shared" si="5"/>
        <v>0</v>
      </c>
      <c r="M151" s="224"/>
    </row>
    <row r="152" spans="1:13" s="234" customFormat="1" x14ac:dyDescent="0.3">
      <c r="A152" s="257">
        <f>'Sch-1'!A152</f>
        <v>132</v>
      </c>
      <c r="B152" s="257">
        <f>'Sch-1'!B152</f>
        <v>7000024356</v>
      </c>
      <c r="C152" s="257">
        <f>'Sch-1'!C152</f>
        <v>1350</v>
      </c>
      <c r="D152" s="257" t="str">
        <f>'Sch-1'!D152</f>
        <v xml:space="preserve">FURNITURE                               </v>
      </c>
      <c r="E152" s="257">
        <f>'Sch-1'!E152</f>
        <v>1000063253</v>
      </c>
      <c r="F152" s="258" t="str">
        <f>'Sch-1'!J152</f>
        <v>OPERATOR CHAIRS</v>
      </c>
      <c r="G152" s="258" t="str">
        <f>'Sch-1'!K152</f>
        <v xml:space="preserve">EA </v>
      </c>
      <c r="H152" s="258">
        <f>'Sch-1'!L152</f>
        <v>12</v>
      </c>
      <c r="I152" s="259"/>
      <c r="J152" s="262" t="str">
        <f t="shared" si="4"/>
        <v>Included</v>
      </c>
      <c r="K152" s="261">
        <f t="shared" si="5"/>
        <v>0</v>
      </c>
      <c r="M152" s="224"/>
    </row>
    <row r="153" spans="1:13" s="234" customFormat="1" x14ac:dyDescent="0.3">
      <c r="A153" s="257">
        <f>'Sch-1'!A153</f>
        <v>133</v>
      </c>
      <c r="B153" s="257">
        <f>'Sch-1'!B153</f>
        <v>7000024356</v>
      </c>
      <c r="C153" s="257">
        <f>'Sch-1'!C153</f>
        <v>1360</v>
      </c>
      <c r="D153" s="257" t="str">
        <f>'Sch-1'!D153</f>
        <v xml:space="preserve">FURNITURE                               </v>
      </c>
      <c r="E153" s="257">
        <f>'Sch-1'!E153</f>
        <v>1000012075</v>
      </c>
      <c r="F153" s="258" t="str">
        <f>'Sch-1'!J153</f>
        <v>FURNITURE - Fireproof Software storage box</v>
      </c>
      <c r="G153" s="258" t="str">
        <f>'Sch-1'!K153</f>
        <v xml:space="preserve">EA </v>
      </c>
      <c r="H153" s="258">
        <f>'Sch-1'!L153</f>
        <v>1</v>
      </c>
      <c r="I153" s="259"/>
      <c r="J153" s="262" t="str">
        <f t="shared" si="4"/>
        <v>Included</v>
      </c>
      <c r="K153" s="261">
        <f t="shared" si="5"/>
        <v>0</v>
      </c>
      <c r="M153" s="224"/>
    </row>
    <row r="154" spans="1:13" s="234" customFormat="1" ht="28.8" x14ac:dyDescent="0.3">
      <c r="A154" s="257">
        <f>'Sch-1'!A154</f>
        <v>134</v>
      </c>
      <c r="B154" s="257">
        <f>'Sch-1'!B154</f>
        <v>7000024356</v>
      </c>
      <c r="C154" s="257">
        <f>'Sch-1'!C154</f>
        <v>1370</v>
      </c>
      <c r="D154" s="257" t="str">
        <f>'Sch-1'!D154</f>
        <v xml:space="preserve">AUXILIARY POWER SUPPLY                  </v>
      </c>
      <c r="E154" s="257">
        <f>'Sch-1'!E154</f>
        <v>1000022026</v>
      </c>
      <c r="F154" s="258" t="str">
        <f>'Sch-1'!J154</f>
        <v>Uninterrupted Power supply - 60 kVA (48kW at 0.8 pf) UPS running inparallel</v>
      </c>
      <c r="G154" s="258" t="str">
        <f>'Sch-1'!K154</f>
        <v xml:space="preserve">EA </v>
      </c>
      <c r="H154" s="258">
        <f>'Sch-1'!L154</f>
        <v>2</v>
      </c>
      <c r="I154" s="259"/>
      <c r="J154" s="262" t="str">
        <f t="shared" si="4"/>
        <v>Included</v>
      </c>
      <c r="K154" s="261">
        <f t="shared" si="5"/>
        <v>0</v>
      </c>
      <c r="M154" s="224"/>
    </row>
    <row r="155" spans="1:13" s="234" customFormat="1" ht="28.8" x14ac:dyDescent="0.3">
      <c r="A155" s="257">
        <f>'Sch-1'!A155</f>
        <v>135</v>
      </c>
      <c r="B155" s="257">
        <f>'Sch-1'!B155</f>
        <v>7000024356</v>
      </c>
      <c r="C155" s="257">
        <f>'Sch-1'!C155</f>
        <v>1380</v>
      </c>
      <c r="D155" s="257" t="str">
        <f>'Sch-1'!D155</f>
        <v xml:space="preserve">AUXILIARY POWER SUPPLY                  </v>
      </c>
      <c r="E155" s="257">
        <f>'Sch-1'!E155</f>
        <v>1000022283</v>
      </c>
      <c r="F155" s="258" t="str">
        <f>'Sch-1'!J155</f>
        <v>VRLA type Battery banks for UPS (eachbank of atleast 115.2 kVAH)</v>
      </c>
      <c r="G155" s="258" t="str">
        <f>'Sch-1'!K155</f>
        <v xml:space="preserve">EA </v>
      </c>
      <c r="H155" s="258">
        <f>'Sch-1'!L155</f>
        <v>2</v>
      </c>
      <c r="I155" s="259"/>
      <c r="J155" s="262" t="str">
        <f t="shared" si="4"/>
        <v>Included</v>
      </c>
      <c r="K155" s="261">
        <f t="shared" si="5"/>
        <v>0</v>
      </c>
      <c r="M155" s="224"/>
    </row>
    <row r="156" spans="1:13" s="234" customFormat="1" x14ac:dyDescent="0.3">
      <c r="A156" s="257">
        <f>'Sch-1'!A156</f>
        <v>136</v>
      </c>
      <c r="B156" s="257">
        <f>'Sch-1'!B156</f>
        <v>7000024356</v>
      </c>
      <c r="C156" s="257">
        <f>'Sch-1'!C156</f>
        <v>1390</v>
      </c>
      <c r="D156" s="257" t="str">
        <f>'Sch-1'!D156</f>
        <v xml:space="preserve">AUXILIARY POWER SUPPLY                  </v>
      </c>
      <c r="E156" s="257">
        <f>'Sch-1'!E156</f>
        <v>1000022028</v>
      </c>
      <c r="F156" s="258" t="str">
        <f>'Sch-1'!J156</f>
        <v>UPS Monitoring System</v>
      </c>
      <c r="G156" s="258" t="str">
        <f>'Sch-1'!K156</f>
        <v>LOT</v>
      </c>
      <c r="H156" s="258">
        <f>'Sch-1'!L156</f>
        <v>1</v>
      </c>
      <c r="I156" s="259"/>
      <c r="J156" s="262" t="str">
        <f t="shared" si="4"/>
        <v>Included</v>
      </c>
      <c r="K156" s="261">
        <f t="shared" si="5"/>
        <v>0</v>
      </c>
      <c r="M156" s="224"/>
    </row>
    <row r="157" spans="1:13" s="234" customFormat="1" x14ac:dyDescent="0.3">
      <c r="A157" s="257">
        <f>'Sch-1'!A157</f>
        <v>137</v>
      </c>
      <c r="B157" s="257">
        <f>'Sch-1'!B157</f>
        <v>7000024356</v>
      </c>
      <c r="C157" s="257">
        <f>'Sch-1'!C157</f>
        <v>1400</v>
      </c>
      <c r="D157" s="257" t="str">
        <f>'Sch-1'!D157</f>
        <v xml:space="preserve">AUXILIARY POWER SUPPLY                  </v>
      </c>
      <c r="E157" s="257">
        <f>'Sch-1'!E157</f>
        <v>1000013910</v>
      </c>
      <c r="F157" s="258" t="str">
        <f>'Sch-1'!J157</f>
        <v>Input ACDB (minimum 250kVA rating)</v>
      </c>
      <c r="G157" s="258" t="str">
        <f>'Sch-1'!K157</f>
        <v xml:space="preserve">EA </v>
      </c>
      <c r="H157" s="258">
        <f>'Sch-1'!L157</f>
        <v>1</v>
      </c>
      <c r="I157" s="259"/>
      <c r="J157" s="262" t="str">
        <f t="shared" si="4"/>
        <v>Included</v>
      </c>
      <c r="K157" s="261">
        <f t="shared" si="5"/>
        <v>0</v>
      </c>
      <c r="M157" s="224"/>
    </row>
    <row r="158" spans="1:13" s="234" customFormat="1" x14ac:dyDescent="0.3">
      <c r="A158" s="257">
        <f>'Sch-1'!A158</f>
        <v>138</v>
      </c>
      <c r="B158" s="257">
        <f>'Sch-1'!B158</f>
        <v>7000024356</v>
      </c>
      <c r="C158" s="257">
        <f>'Sch-1'!C158</f>
        <v>1410</v>
      </c>
      <c r="D158" s="257" t="str">
        <f>'Sch-1'!D158</f>
        <v xml:space="preserve">AUXILIARY POWER SUPPLY                  </v>
      </c>
      <c r="E158" s="257">
        <f>'Sch-1'!E158</f>
        <v>1000016858</v>
      </c>
      <c r="F158" s="258" t="str">
        <f>'Sch-1'!J158</f>
        <v>Output ACDB (minimum 200kVA rating)</v>
      </c>
      <c r="G158" s="258" t="str">
        <f>'Sch-1'!K158</f>
        <v xml:space="preserve">EA </v>
      </c>
      <c r="H158" s="258">
        <f>'Sch-1'!L158</f>
        <v>1</v>
      </c>
      <c r="I158" s="259"/>
      <c r="J158" s="262" t="str">
        <f t="shared" si="4"/>
        <v>Included</v>
      </c>
      <c r="K158" s="261">
        <f t="shared" si="5"/>
        <v>0</v>
      </c>
      <c r="M158" s="224"/>
    </row>
    <row r="159" spans="1:13" s="234" customFormat="1" x14ac:dyDescent="0.3">
      <c r="A159" s="257">
        <f>'Sch-1'!A159</f>
        <v>139</v>
      </c>
      <c r="B159" s="257">
        <f>'Sch-1'!B159</f>
        <v>7000024356</v>
      </c>
      <c r="C159" s="257">
        <f>'Sch-1'!C159</f>
        <v>1420</v>
      </c>
      <c r="D159" s="257" t="str">
        <f>'Sch-1'!D159</f>
        <v xml:space="preserve">CABLES                                  </v>
      </c>
      <c r="E159" s="257">
        <f>'Sch-1'!E159</f>
        <v>1000028314</v>
      </c>
      <c r="F159" s="258" t="str">
        <f>'Sch-1'!J159</f>
        <v>POWER CABLE (XLPE &amp; PVC INSULATED)</v>
      </c>
      <c r="G159" s="258" t="str">
        <f>'Sch-1'!K159</f>
        <v>LOT</v>
      </c>
      <c r="H159" s="258">
        <f>'Sch-1'!L159</f>
        <v>1</v>
      </c>
      <c r="I159" s="259"/>
      <c r="J159" s="260" t="str">
        <f>IF(I159=0, "Included",IF(ISERROR(H159*I159), I159, H159*I159))</f>
        <v>Included</v>
      </c>
      <c r="K159" s="261">
        <f>+H159*I159</f>
        <v>0</v>
      </c>
      <c r="M159" s="224"/>
    </row>
    <row r="160" spans="1:13" s="234" customFormat="1" x14ac:dyDescent="0.3">
      <c r="A160" s="257">
        <f>'Sch-1'!A160</f>
        <v>140</v>
      </c>
      <c r="B160" s="257">
        <f>'Sch-1'!B160</f>
        <v>7000024356</v>
      </c>
      <c r="C160" s="257">
        <f>'Sch-1'!C160</f>
        <v>1430</v>
      </c>
      <c r="D160" s="257" t="str">
        <f>'Sch-1'!D160</f>
        <v xml:space="preserve">CABLES                                  </v>
      </c>
      <c r="E160" s="257">
        <f>'Sch-1'!E160</f>
        <v>1000062967</v>
      </c>
      <c r="F160" s="258" t="str">
        <f>'Sch-1'!J160</f>
        <v>COMMUNICATION CABLES</v>
      </c>
      <c r="G160" s="258" t="str">
        <f>'Sch-1'!K160</f>
        <v>LOT</v>
      </c>
      <c r="H160" s="258">
        <f>'Sch-1'!L160</f>
        <v>1</v>
      </c>
      <c r="I160" s="259"/>
      <c r="J160" s="262" t="str">
        <f>IF(I160=0, "Included",IF(ISERROR(H160*I160), I160, H160*I160))</f>
        <v>Included</v>
      </c>
      <c r="K160" s="261">
        <f>+H160*I160</f>
        <v>0</v>
      </c>
      <c r="M160" s="224"/>
    </row>
    <row r="161" spans="1:13" s="234" customFormat="1" ht="28.8" x14ac:dyDescent="0.3">
      <c r="A161" s="257">
        <f>'Sch-1'!A161</f>
        <v>141</v>
      </c>
      <c r="B161" s="257">
        <f>'Sch-1'!B161</f>
        <v>7000024356</v>
      </c>
      <c r="C161" s="257">
        <f>'Sch-1'!C161</f>
        <v>1440</v>
      </c>
      <c r="D161" s="257" t="str">
        <f>'Sch-1'!D161</f>
        <v xml:space="preserve">CONTROL CENTRE-SOFTWARE                 </v>
      </c>
      <c r="E161" s="257">
        <f>'Sch-1'!E161</f>
        <v>1000063040</v>
      </c>
      <c r="F161" s="258" t="str">
        <f>'Sch-1'!J161</f>
        <v>SCADA APPLICATION SOFTWARE</v>
      </c>
      <c r="G161" s="258" t="str">
        <f>'Sch-1'!K161</f>
        <v>LOT</v>
      </c>
      <c r="H161" s="258">
        <f>'Sch-1'!L161</f>
        <v>1</v>
      </c>
      <c r="I161" s="259"/>
      <c r="J161" s="262" t="str">
        <f t="shared" ref="J161:J162" si="6">IF(I161=0, "Included",IF(ISERROR(H161*I161), I161, H161*I161))</f>
        <v>Included</v>
      </c>
      <c r="K161" s="261">
        <f t="shared" ref="K161:K162" si="7">+H161*I161</f>
        <v>0</v>
      </c>
      <c r="M161" s="224"/>
    </row>
    <row r="162" spans="1:13" s="234" customFormat="1" ht="28.8" x14ac:dyDescent="0.3">
      <c r="A162" s="257">
        <f>'Sch-1'!A162</f>
        <v>142</v>
      </c>
      <c r="B162" s="257">
        <f>'Sch-1'!B162</f>
        <v>7000024356</v>
      </c>
      <c r="C162" s="257">
        <f>'Sch-1'!C162</f>
        <v>1450</v>
      </c>
      <c r="D162" s="257" t="str">
        <f>'Sch-1'!D162</f>
        <v xml:space="preserve">CONTROL CENTRE-SOFTWARE                 </v>
      </c>
      <c r="E162" s="257">
        <f>'Sch-1'!E162</f>
        <v>1000019870</v>
      </c>
      <c r="F162" s="258" t="str">
        <f>'Sch-1'!J162</f>
        <v>Application Software - CFE Communication</v>
      </c>
      <c r="G162" s="258" t="str">
        <f>'Sch-1'!K162</f>
        <v>LOT</v>
      </c>
      <c r="H162" s="258">
        <f>'Sch-1'!L162</f>
        <v>1</v>
      </c>
      <c r="I162" s="259"/>
      <c r="J162" s="262" t="str">
        <f t="shared" si="6"/>
        <v>Included</v>
      </c>
      <c r="K162" s="261">
        <f t="shared" si="7"/>
        <v>0</v>
      </c>
      <c r="M162" s="224"/>
    </row>
    <row r="163" spans="1:13" s="234" customFormat="1" ht="28.8" x14ac:dyDescent="0.3">
      <c r="A163" s="257">
        <f>'Sch-1'!A163</f>
        <v>143</v>
      </c>
      <c r="B163" s="257">
        <f>'Sch-1'!B163</f>
        <v>7000024356</v>
      </c>
      <c r="C163" s="257">
        <f>'Sch-1'!C163</f>
        <v>1460</v>
      </c>
      <c r="D163" s="257" t="str">
        <f>'Sch-1'!D163</f>
        <v xml:space="preserve">CONTROL CENTRE-SOFTWARE                 </v>
      </c>
      <c r="E163" s="257">
        <f>'Sch-1'!E163</f>
        <v>1000052637</v>
      </c>
      <c r="F163" s="258" t="str">
        <f>'Sch-1'!J163</f>
        <v>IDENTITY MANAGEMENT SOFTWARE</v>
      </c>
      <c r="G163" s="258" t="str">
        <f>'Sch-1'!K163</f>
        <v>LOT</v>
      </c>
      <c r="H163" s="258">
        <f>'Sch-1'!L163</f>
        <v>1</v>
      </c>
      <c r="I163" s="259"/>
      <c r="J163" s="260" t="str">
        <f>IF(I163=0, "Included",IF(ISERROR(H163*I163), I163, H163*I163))</f>
        <v>Included</v>
      </c>
      <c r="K163" s="261">
        <f>+H163*I163</f>
        <v>0</v>
      </c>
      <c r="M163" s="224"/>
    </row>
    <row r="164" spans="1:13" s="234" customFormat="1" ht="28.8" x14ac:dyDescent="0.3">
      <c r="A164" s="257">
        <f>'Sch-1'!A164</f>
        <v>144</v>
      </c>
      <c r="B164" s="257">
        <f>'Sch-1'!B164</f>
        <v>7000024356</v>
      </c>
      <c r="C164" s="257">
        <f>'Sch-1'!C164</f>
        <v>1470</v>
      </c>
      <c r="D164" s="257" t="str">
        <f>'Sch-1'!D164</f>
        <v xml:space="preserve">CONTROL CENTRE-SOFTWARE                 </v>
      </c>
      <c r="E164" s="257">
        <f>'Sch-1'!E164</f>
        <v>1000063255</v>
      </c>
      <c r="F164" s="258" t="str">
        <f>'Sch-1'!J164</f>
        <v>SOFTWARE FOR HOSTING CUSTOM APPLICATION</v>
      </c>
      <c r="G164" s="258" t="str">
        <f>'Sch-1'!K164</f>
        <v>LOT</v>
      </c>
      <c r="H164" s="258">
        <f>'Sch-1'!L164</f>
        <v>1</v>
      </c>
      <c r="I164" s="259"/>
      <c r="J164" s="262" t="str">
        <f>IF(I164=0, "Included",IF(ISERROR(H164*I164), I164, H164*I164))</f>
        <v>Included</v>
      </c>
      <c r="K164" s="261">
        <f>+H164*I164</f>
        <v>0</v>
      </c>
      <c r="M164" s="224"/>
    </row>
    <row r="165" spans="1:13" s="234" customFormat="1" ht="28.8" x14ac:dyDescent="0.3">
      <c r="A165" s="257">
        <f>'Sch-1'!A165</f>
        <v>145</v>
      </c>
      <c r="B165" s="257">
        <f>'Sch-1'!B165</f>
        <v>7000024356</v>
      </c>
      <c r="C165" s="257">
        <f>'Sch-1'!C165</f>
        <v>1480</v>
      </c>
      <c r="D165" s="257" t="str">
        <f>'Sch-1'!D165</f>
        <v xml:space="preserve">CONTROL CENTRE-SOFTWARE                 </v>
      </c>
      <c r="E165" s="257">
        <f>'Sch-1'!E165</f>
        <v>1000063021</v>
      </c>
      <c r="F165" s="258" t="str">
        <f>'Sch-1'!J165</f>
        <v>E-MAIL APPLICATION</v>
      </c>
      <c r="G165" s="258" t="str">
        <f>'Sch-1'!K165</f>
        <v>LOT</v>
      </c>
      <c r="H165" s="258">
        <f>'Sch-1'!L165</f>
        <v>1</v>
      </c>
      <c r="I165" s="259"/>
      <c r="J165" s="262" t="str">
        <f t="shared" ref="J165:J177" si="8">IF(I165=0, "Included",IF(ISERROR(H165*I165), I165, H165*I165))</f>
        <v>Included</v>
      </c>
      <c r="K165" s="261">
        <f t="shared" ref="K165:K177" si="9">+H165*I165</f>
        <v>0</v>
      </c>
      <c r="M165" s="224"/>
    </row>
    <row r="166" spans="1:13" s="234" customFormat="1" ht="28.8" x14ac:dyDescent="0.3">
      <c r="A166" s="257">
        <f>'Sch-1'!A166</f>
        <v>146</v>
      </c>
      <c r="B166" s="257">
        <f>'Sch-1'!B166</f>
        <v>7000024356</v>
      </c>
      <c r="C166" s="257">
        <f>'Sch-1'!C166</f>
        <v>1490</v>
      </c>
      <c r="D166" s="257" t="str">
        <f>'Sch-1'!D166</f>
        <v xml:space="preserve">CONTROL CENTRE-SOFTWARE                 </v>
      </c>
      <c r="E166" s="257">
        <f>'Sch-1'!E166</f>
        <v>1000026408</v>
      </c>
      <c r="F166" s="258" t="str">
        <f>'Sch-1'!J166</f>
        <v>Network Management System</v>
      </c>
      <c r="G166" s="258" t="str">
        <f>'Sch-1'!K166</f>
        <v>LOT</v>
      </c>
      <c r="H166" s="258">
        <f>'Sch-1'!L166</f>
        <v>1</v>
      </c>
      <c r="I166" s="259"/>
      <c r="J166" s="262" t="str">
        <f t="shared" si="8"/>
        <v>Included</v>
      </c>
      <c r="K166" s="261">
        <f t="shared" si="9"/>
        <v>0</v>
      </c>
      <c r="M166" s="224"/>
    </row>
    <row r="167" spans="1:13" s="234" customFormat="1" ht="28.8" x14ac:dyDescent="0.3">
      <c r="A167" s="257">
        <f>'Sch-1'!A167</f>
        <v>147</v>
      </c>
      <c r="B167" s="257">
        <f>'Sch-1'!B167</f>
        <v>7000024356</v>
      </c>
      <c r="C167" s="257">
        <f>'Sch-1'!C167</f>
        <v>1500</v>
      </c>
      <c r="D167" s="257" t="str">
        <f>'Sch-1'!D167</f>
        <v xml:space="preserve">CONTROL CENTRE-SOFTWARE                 </v>
      </c>
      <c r="E167" s="257">
        <f>'Sch-1'!E167</f>
        <v>1000019871</v>
      </c>
      <c r="F167" s="258" t="str">
        <f>'Sch-1'!J167</f>
        <v>Information Storage &amp; Retrivel System - Data Historian Software</v>
      </c>
      <c r="G167" s="258" t="str">
        <f>'Sch-1'!K167</f>
        <v>LOT</v>
      </c>
      <c r="H167" s="258">
        <f>'Sch-1'!L167</f>
        <v>1</v>
      </c>
      <c r="I167" s="259"/>
      <c r="J167" s="262" t="str">
        <f t="shared" si="8"/>
        <v>Included</v>
      </c>
      <c r="K167" s="261">
        <f t="shared" si="9"/>
        <v>0</v>
      </c>
      <c r="M167" s="224"/>
    </row>
    <row r="168" spans="1:13" s="234" customFormat="1" ht="28.8" x14ac:dyDescent="0.3">
      <c r="A168" s="257">
        <f>'Sch-1'!A168</f>
        <v>148</v>
      </c>
      <c r="B168" s="257">
        <f>'Sch-1'!B168</f>
        <v>7000024356</v>
      </c>
      <c r="C168" s="257">
        <f>'Sch-1'!C168</f>
        <v>1510</v>
      </c>
      <c r="D168" s="257" t="str">
        <f>'Sch-1'!D168</f>
        <v xml:space="preserve">CONTROL CENTRE-SOFTWARE                 </v>
      </c>
      <c r="E168" s="257">
        <f>'Sch-1'!E168</f>
        <v>1000063069</v>
      </c>
      <c r="F168" s="258" t="str">
        <f>'Sch-1'!J168</f>
        <v>ARCHIVAL &amp; CONFIGURATION APPLICATION SOFTWARE</v>
      </c>
      <c r="G168" s="258" t="str">
        <f>'Sch-1'!K168</f>
        <v>LOT</v>
      </c>
      <c r="H168" s="258">
        <f>'Sch-1'!L168</f>
        <v>1</v>
      </c>
      <c r="I168" s="259"/>
      <c r="J168" s="262" t="str">
        <f t="shared" si="8"/>
        <v>Included</v>
      </c>
      <c r="K168" s="261">
        <f t="shared" si="9"/>
        <v>0</v>
      </c>
      <c r="M168" s="224"/>
    </row>
    <row r="169" spans="1:13" s="234" customFormat="1" ht="28.8" x14ac:dyDescent="0.3">
      <c r="A169" s="257">
        <f>'Sch-1'!A169</f>
        <v>149</v>
      </c>
      <c r="B169" s="257">
        <f>'Sch-1'!B169</f>
        <v>7000024356</v>
      </c>
      <c r="C169" s="257">
        <f>'Sch-1'!C169</f>
        <v>1520</v>
      </c>
      <c r="D169" s="257" t="str">
        <f>'Sch-1'!D169</f>
        <v xml:space="preserve">CONTROL CENTRE-SOFTWARE                 </v>
      </c>
      <c r="E169" s="257">
        <f>'Sch-1'!E169</f>
        <v>1000019872</v>
      </c>
      <c r="F169" s="258" t="str">
        <f>'Sch-1'!J169</f>
        <v>Application Software - ICCP Communication</v>
      </c>
      <c r="G169" s="258" t="str">
        <f>'Sch-1'!K169</f>
        <v>LOT</v>
      </c>
      <c r="H169" s="258">
        <f>'Sch-1'!L169</f>
        <v>1</v>
      </c>
      <c r="I169" s="259"/>
      <c r="J169" s="262" t="str">
        <f t="shared" si="8"/>
        <v>Included</v>
      </c>
      <c r="K169" s="261">
        <f t="shared" si="9"/>
        <v>0</v>
      </c>
      <c r="M169" s="224"/>
    </row>
    <row r="170" spans="1:13" s="234" customFormat="1" ht="28.8" x14ac:dyDescent="0.3">
      <c r="A170" s="257">
        <f>'Sch-1'!A170</f>
        <v>150</v>
      </c>
      <c r="B170" s="257">
        <f>'Sch-1'!B170</f>
        <v>7000024356</v>
      </c>
      <c r="C170" s="257">
        <f>'Sch-1'!C170</f>
        <v>1530</v>
      </c>
      <c r="D170" s="257" t="str">
        <f>'Sch-1'!D170</f>
        <v xml:space="preserve">CONTROL CENTRE-SOFTWARE                 </v>
      </c>
      <c r="E170" s="257">
        <f>'Sch-1'!E170</f>
        <v>1000065438</v>
      </c>
      <c r="F170" s="258" t="str">
        <f>'Sch-1'!J170</f>
        <v>RAS SOFTWARE FOR DR ACQUISITION</v>
      </c>
      <c r="G170" s="258" t="str">
        <f>'Sch-1'!K170</f>
        <v>LOT</v>
      </c>
      <c r="H170" s="258">
        <f>'Sch-1'!L170</f>
        <v>1</v>
      </c>
      <c r="I170" s="259"/>
      <c r="J170" s="262" t="str">
        <f t="shared" si="8"/>
        <v>Included</v>
      </c>
      <c r="K170" s="261">
        <f t="shared" si="9"/>
        <v>0</v>
      </c>
      <c r="M170" s="224"/>
    </row>
    <row r="171" spans="1:13" s="234" customFormat="1" ht="28.8" x14ac:dyDescent="0.3">
      <c r="A171" s="257">
        <f>'Sch-1'!A171</f>
        <v>151</v>
      </c>
      <c r="B171" s="257">
        <f>'Sch-1'!B171</f>
        <v>7000024356</v>
      </c>
      <c r="C171" s="257">
        <f>'Sch-1'!C171</f>
        <v>1540</v>
      </c>
      <c r="D171" s="257" t="str">
        <f>'Sch-1'!D171</f>
        <v xml:space="preserve">CONTROL CENTRE-SOFTWARE                 </v>
      </c>
      <c r="E171" s="257">
        <f>'Sch-1'!E171</f>
        <v>1000063039</v>
      </c>
      <c r="F171" s="258" t="str">
        <f>'Sch-1'!J171</f>
        <v>RAS SOFTWARE FOR REMOTE PARAMETERIZATION</v>
      </c>
      <c r="G171" s="258" t="str">
        <f>'Sch-1'!K171</f>
        <v>LOT</v>
      </c>
      <c r="H171" s="258">
        <f>'Sch-1'!L171</f>
        <v>1</v>
      </c>
      <c r="I171" s="259"/>
      <c r="J171" s="262" t="str">
        <f t="shared" si="8"/>
        <v>Included</v>
      </c>
      <c r="K171" s="261">
        <f t="shared" si="9"/>
        <v>0</v>
      </c>
      <c r="M171" s="224"/>
    </row>
    <row r="172" spans="1:13" s="234" customFormat="1" ht="28.8" x14ac:dyDescent="0.3">
      <c r="A172" s="257">
        <f>'Sch-1'!A172</f>
        <v>152</v>
      </c>
      <c r="B172" s="257">
        <f>'Sch-1'!B172</f>
        <v>7000024356</v>
      </c>
      <c r="C172" s="257">
        <f>'Sch-1'!C172</f>
        <v>1550</v>
      </c>
      <c r="D172" s="257" t="str">
        <f>'Sch-1'!D172</f>
        <v xml:space="preserve">CONTROL CENTRE-SOFTWARE                 </v>
      </c>
      <c r="E172" s="257">
        <f>'Sch-1'!E172</f>
        <v>1000026406</v>
      </c>
      <c r="F172" s="258" t="str">
        <f>'Sch-1'!J172</f>
        <v>Application software-Automated fault Analysis System</v>
      </c>
      <c r="G172" s="258" t="str">
        <f>'Sch-1'!K172</f>
        <v>LOT</v>
      </c>
      <c r="H172" s="258">
        <f>'Sch-1'!L172</f>
        <v>1</v>
      </c>
      <c r="I172" s="259"/>
      <c r="J172" s="262" t="str">
        <f t="shared" si="8"/>
        <v>Included</v>
      </c>
      <c r="K172" s="261">
        <f t="shared" si="9"/>
        <v>0</v>
      </c>
      <c r="M172" s="224"/>
    </row>
    <row r="173" spans="1:13" s="234" customFormat="1" ht="28.8" x14ac:dyDescent="0.3">
      <c r="A173" s="257">
        <f>'Sch-1'!A173</f>
        <v>153</v>
      </c>
      <c r="B173" s="257">
        <f>'Sch-1'!B173</f>
        <v>7000024356</v>
      </c>
      <c r="C173" s="257">
        <f>'Sch-1'!C173</f>
        <v>1560</v>
      </c>
      <c r="D173" s="257" t="str">
        <f>'Sch-1'!D173</f>
        <v xml:space="preserve">CONTROL CENTRE-SOFTWARE                 </v>
      </c>
      <c r="E173" s="257">
        <f>'Sch-1'!E173</f>
        <v>1000026433</v>
      </c>
      <c r="F173" s="258" t="str">
        <f>'Sch-1'!J173</f>
        <v>Video Management server application software</v>
      </c>
      <c r="G173" s="258" t="str">
        <f>'Sch-1'!K173</f>
        <v>LOT</v>
      </c>
      <c r="H173" s="258">
        <f>'Sch-1'!L173</f>
        <v>1</v>
      </c>
      <c r="I173" s="259"/>
      <c r="J173" s="262" t="str">
        <f t="shared" si="8"/>
        <v>Included</v>
      </c>
      <c r="K173" s="261">
        <f t="shared" si="9"/>
        <v>0</v>
      </c>
      <c r="M173" s="224"/>
    </row>
    <row r="174" spans="1:13" s="234" customFormat="1" ht="28.8" x14ac:dyDescent="0.3">
      <c r="A174" s="257">
        <f>'Sch-1'!A174</f>
        <v>154</v>
      </c>
      <c r="B174" s="257">
        <f>'Sch-1'!B174</f>
        <v>7000024356</v>
      </c>
      <c r="C174" s="257">
        <f>'Sch-1'!C174</f>
        <v>1570</v>
      </c>
      <c r="D174" s="257" t="str">
        <f>'Sch-1'!D174</f>
        <v xml:space="preserve">CONTROL CENTRE-SOFTWARE                 </v>
      </c>
      <c r="E174" s="257">
        <f>'Sch-1'!E174</f>
        <v>1000063028</v>
      </c>
      <c r="F174" s="258" t="str">
        <f>'Sch-1'!J174</f>
        <v>HIDS APPLICATION SOFTWARE</v>
      </c>
      <c r="G174" s="258" t="str">
        <f>'Sch-1'!K174</f>
        <v>LOT</v>
      </c>
      <c r="H174" s="258">
        <f>'Sch-1'!L174</f>
        <v>1</v>
      </c>
      <c r="I174" s="259"/>
      <c r="J174" s="262" t="str">
        <f t="shared" si="8"/>
        <v>Included</v>
      </c>
      <c r="K174" s="261">
        <f t="shared" si="9"/>
        <v>0</v>
      </c>
      <c r="M174" s="224"/>
    </row>
    <row r="175" spans="1:13" s="234" customFormat="1" ht="28.8" x14ac:dyDescent="0.3">
      <c r="A175" s="257">
        <f>'Sch-1'!A175</f>
        <v>155</v>
      </c>
      <c r="B175" s="257">
        <f>'Sch-1'!B175</f>
        <v>7000024356</v>
      </c>
      <c r="C175" s="257">
        <f>'Sch-1'!C175</f>
        <v>1580</v>
      </c>
      <c r="D175" s="257" t="str">
        <f>'Sch-1'!D175</f>
        <v xml:space="preserve">CONTROL CENTRE-SOFTWARE                 </v>
      </c>
      <c r="E175" s="257">
        <f>'Sch-1'!E175</f>
        <v>1000006784</v>
      </c>
      <c r="F175" s="258" t="str">
        <f>'Sch-1'!J175</f>
        <v>Antivirus Software</v>
      </c>
      <c r="G175" s="258" t="str">
        <f>'Sch-1'!K175</f>
        <v>LOT</v>
      </c>
      <c r="H175" s="258">
        <f>'Sch-1'!L175</f>
        <v>1</v>
      </c>
      <c r="I175" s="259"/>
      <c r="J175" s="262" t="str">
        <f t="shared" si="8"/>
        <v>Included</v>
      </c>
      <c r="K175" s="261">
        <f t="shared" si="9"/>
        <v>0</v>
      </c>
      <c r="M175" s="224"/>
    </row>
    <row r="176" spans="1:13" s="234" customFormat="1" ht="28.8" x14ac:dyDescent="0.3">
      <c r="A176" s="257">
        <f>'Sch-1'!A176</f>
        <v>156</v>
      </c>
      <c r="B176" s="257">
        <f>'Sch-1'!B176</f>
        <v>7000024356</v>
      </c>
      <c r="C176" s="257">
        <f>'Sch-1'!C176</f>
        <v>1590</v>
      </c>
      <c r="D176" s="257" t="str">
        <f>'Sch-1'!D176</f>
        <v xml:space="preserve">CONTROL CENTRE-SOFTWARE                 </v>
      </c>
      <c r="E176" s="257">
        <f>'Sch-1'!E176</f>
        <v>1000063022</v>
      </c>
      <c r="F176" s="258" t="str">
        <f>'Sch-1'!J176</f>
        <v>ENDPOINT DETECTION &amp; RESPONSE SOLUTION</v>
      </c>
      <c r="G176" s="258" t="str">
        <f>'Sch-1'!K176</f>
        <v>LOT</v>
      </c>
      <c r="H176" s="258">
        <f>'Sch-1'!L176</f>
        <v>1</v>
      </c>
      <c r="I176" s="259"/>
      <c r="J176" s="262" t="str">
        <f t="shared" si="8"/>
        <v>Included</v>
      </c>
      <c r="K176" s="261">
        <f t="shared" si="9"/>
        <v>0</v>
      </c>
      <c r="M176" s="224"/>
    </row>
    <row r="177" spans="1:13" s="234" customFormat="1" ht="28.8" x14ac:dyDescent="0.3">
      <c r="A177" s="257">
        <f>'Sch-1'!A177</f>
        <v>157</v>
      </c>
      <c r="B177" s="257">
        <f>'Sch-1'!B177</f>
        <v>7000024356</v>
      </c>
      <c r="C177" s="257">
        <f>'Sch-1'!C177</f>
        <v>1600</v>
      </c>
      <c r="D177" s="257" t="str">
        <f>'Sch-1'!D177</f>
        <v xml:space="preserve">CONTROL CENTRE-SOFTWARE                 </v>
      </c>
      <c r="E177" s="257">
        <f>'Sch-1'!E177</f>
        <v>1000063049</v>
      </c>
      <c r="F177" s="258" t="str">
        <f>'Sch-1'!J177</f>
        <v>VOIP APPLICATION SOFTWARE</v>
      </c>
      <c r="G177" s="258" t="str">
        <f>'Sch-1'!K177</f>
        <v>LOT</v>
      </c>
      <c r="H177" s="258">
        <f>'Sch-1'!L177</f>
        <v>1</v>
      </c>
      <c r="I177" s="259"/>
      <c r="J177" s="262" t="str">
        <f t="shared" si="8"/>
        <v>Included</v>
      </c>
      <c r="K177" s="261">
        <f t="shared" si="9"/>
        <v>0</v>
      </c>
      <c r="M177" s="224"/>
    </row>
    <row r="178" spans="1:13" s="234" customFormat="1" ht="28.8" x14ac:dyDescent="0.3">
      <c r="A178" s="257">
        <f>'Sch-1'!A178</f>
        <v>158</v>
      </c>
      <c r="B178" s="257">
        <f>'Sch-1'!B178</f>
        <v>7000024356</v>
      </c>
      <c r="C178" s="257">
        <f>'Sch-1'!C178</f>
        <v>1610</v>
      </c>
      <c r="D178" s="257" t="str">
        <f>'Sch-1'!D178</f>
        <v xml:space="preserve">CONTROL CENTRE-SOFTWARE                 </v>
      </c>
      <c r="E178" s="257">
        <f>'Sch-1'!E178</f>
        <v>1000063048</v>
      </c>
      <c r="F178" s="258" t="str">
        <f>'Sch-1'!J178</f>
        <v>VOICE RECORDING SOFTWARE</v>
      </c>
      <c r="G178" s="258" t="str">
        <f>'Sch-1'!K178</f>
        <v>LOT</v>
      </c>
      <c r="H178" s="258">
        <f>'Sch-1'!L178</f>
        <v>1</v>
      </c>
      <c r="I178" s="259"/>
      <c r="J178" s="260" t="str">
        <f>IF(I178=0, "Included",IF(ISERROR(H178*I178), I178, H178*I178))</f>
        <v>Included</v>
      </c>
      <c r="K178" s="261">
        <f>+H178*I178</f>
        <v>0</v>
      </c>
      <c r="M178" s="224"/>
    </row>
    <row r="179" spans="1:13" s="234" customFormat="1" ht="28.8" x14ac:dyDescent="0.3">
      <c r="A179" s="257">
        <f>'Sch-1'!A179</f>
        <v>159</v>
      </c>
      <c r="B179" s="257">
        <f>'Sch-1'!B179</f>
        <v>7000024356</v>
      </c>
      <c r="C179" s="257">
        <f>'Sch-1'!C179</f>
        <v>1620</v>
      </c>
      <c r="D179" s="257" t="str">
        <f>'Sch-1'!D179</f>
        <v xml:space="preserve">CONTROL CENTRE-SOFTWARE                 </v>
      </c>
      <c r="E179" s="257">
        <f>'Sch-1'!E179</f>
        <v>1000017495</v>
      </c>
      <c r="F179" s="258" t="str">
        <f>'Sch-1'!J179</f>
        <v>Application Software - Patch Management Software</v>
      </c>
      <c r="G179" s="258" t="str">
        <f>'Sch-1'!K179</f>
        <v>LOT</v>
      </c>
      <c r="H179" s="258">
        <f>'Sch-1'!L179</f>
        <v>1</v>
      </c>
      <c r="I179" s="259"/>
      <c r="J179" s="262" t="str">
        <f>IF(I179=0, "Included",IF(ISERROR(H179*I179), I179, H179*I179))</f>
        <v>Included</v>
      </c>
      <c r="K179" s="261">
        <f>+H179*I179</f>
        <v>0</v>
      </c>
      <c r="M179" s="224"/>
    </row>
    <row r="180" spans="1:13" s="234" customFormat="1" ht="18" x14ac:dyDescent="0.3">
      <c r="A180" s="814" t="str">
        <f>'Sch-1'!A180</f>
        <v>(C)</v>
      </c>
      <c r="B180" s="815" t="str">
        <f>'Sch-1'!B180</f>
        <v>CENTRAL ZONE RTAMC (COLOCATED - MAIN STAMC)</v>
      </c>
      <c r="C180" s="815"/>
      <c r="D180" s="815"/>
      <c r="E180" s="816"/>
      <c r="F180" s="816"/>
      <c r="G180" s="816"/>
      <c r="H180" s="816"/>
      <c r="I180" s="816"/>
      <c r="J180" s="816"/>
      <c r="K180" s="261">
        <f t="shared" ref="K180:K229" si="10">+H180*I180</f>
        <v>0</v>
      </c>
      <c r="M180" s="224"/>
    </row>
    <row r="181" spans="1:13" s="234" customFormat="1" ht="28.8" x14ac:dyDescent="0.3">
      <c r="A181" s="257">
        <f>'Sch-1'!A181</f>
        <v>160</v>
      </c>
      <c r="B181" s="257">
        <f>'Sch-1'!B181</f>
        <v>7000024356</v>
      </c>
      <c r="C181" s="257">
        <f>'Sch-1'!C181</f>
        <v>1650</v>
      </c>
      <c r="D181" s="257" t="str">
        <f>'Sch-1'!D181</f>
        <v xml:space="preserve">CONTROL CENTRE-HARDWARE                 </v>
      </c>
      <c r="E181" s="257">
        <f>'Sch-1'!E181</f>
        <v>1000063047</v>
      </c>
      <c r="F181" s="258" t="str">
        <f>'Sch-1'!J181</f>
        <v>VOICE RECORDER</v>
      </c>
      <c r="G181" s="258" t="str">
        <f>'Sch-1'!K181</f>
        <v xml:space="preserve">EA </v>
      </c>
      <c r="H181" s="258">
        <f>'Sch-1'!L181</f>
        <v>1</v>
      </c>
      <c r="I181" s="259"/>
      <c r="J181" s="262" t="str">
        <f t="shared" ref="J181:J229" si="11">IF(I181=0, "Included",IF(ISERROR(H181*I181), I181, H181*I181))</f>
        <v>Included</v>
      </c>
      <c r="K181" s="261">
        <f t="shared" si="10"/>
        <v>0</v>
      </c>
      <c r="M181" s="224"/>
    </row>
    <row r="182" spans="1:13" s="234" customFormat="1" ht="28.8" x14ac:dyDescent="0.3">
      <c r="A182" s="257">
        <f>'Sch-1'!A182</f>
        <v>161</v>
      </c>
      <c r="B182" s="257">
        <f>'Sch-1'!B182</f>
        <v>7000024356</v>
      </c>
      <c r="C182" s="257">
        <f>'Sch-1'!C182</f>
        <v>1660</v>
      </c>
      <c r="D182" s="257" t="str">
        <f>'Sch-1'!D182</f>
        <v xml:space="preserve">CONTROL CENTRE-HARDWARE                 </v>
      </c>
      <c r="E182" s="257">
        <f>'Sch-1'!E182</f>
        <v>1000063259</v>
      </c>
      <c r="F182" s="258" t="str">
        <f>'Sch-1'!J182</f>
        <v>WORKSTATION AS PER TS</v>
      </c>
      <c r="G182" s="258" t="str">
        <f>'Sch-1'!K182</f>
        <v xml:space="preserve">EA </v>
      </c>
      <c r="H182" s="258">
        <f>'Sch-1'!L182</f>
        <v>12</v>
      </c>
      <c r="I182" s="259"/>
      <c r="J182" s="262" t="str">
        <f t="shared" si="11"/>
        <v>Included</v>
      </c>
      <c r="K182" s="261">
        <f t="shared" si="10"/>
        <v>0</v>
      </c>
      <c r="M182" s="224"/>
    </row>
    <row r="183" spans="1:13" s="234" customFormat="1" ht="28.8" x14ac:dyDescent="0.3">
      <c r="A183" s="257">
        <f>'Sch-1'!A183</f>
        <v>162</v>
      </c>
      <c r="B183" s="257">
        <f>'Sch-1'!B183</f>
        <v>7000024356</v>
      </c>
      <c r="C183" s="257">
        <f>'Sch-1'!C183</f>
        <v>1670</v>
      </c>
      <c r="D183" s="257" t="str">
        <f>'Sch-1'!D183</f>
        <v xml:space="preserve">CONTROL CENTRE-HARDWARE                 </v>
      </c>
      <c r="E183" s="257">
        <f>'Sch-1'!E183</f>
        <v>1000063256</v>
      </c>
      <c r="F183" s="258" t="str">
        <f>'Sch-1'!J183</f>
        <v>TYPE-1 TFT MONITOR WITH STAND ON WHEELS</v>
      </c>
      <c r="G183" s="258" t="str">
        <f>'Sch-1'!K183</f>
        <v xml:space="preserve">EA </v>
      </c>
      <c r="H183" s="258">
        <f>'Sch-1'!L183</f>
        <v>1</v>
      </c>
      <c r="I183" s="259"/>
      <c r="J183" s="262" t="str">
        <f t="shared" si="11"/>
        <v>Included</v>
      </c>
      <c r="K183" s="261">
        <f t="shared" si="10"/>
        <v>0</v>
      </c>
      <c r="M183" s="224"/>
    </row>
    <row r="184" spans="1:13" s="234" customFormat="1" ht="28.8" x14ac:dyDescent="0.3">
      <c r="A184" s="257">
        <f>'Sch-1'!A184</f>
        <v>163</v>
      </c>
      <c r="B184" s="257">
        <f>'Sch-1'!B184</f>
        <v>7000024356</v>
      </c>
      <c r="C184" s="257">
        <f>'Sch-1'!C184</f>
        <v>1680</v>
      </c>
      <c r="D184" s="257" t="str">
        <f>'Sch-1'!D184</f>
        <v xml:space="preserve">CONTROL CENTRE-HARDWARE                 </v>
      </c>
      <c r="E184" s="257">
        <f>'Sch-1'!E184</f>
        <v>1000063257</v>
      </c>
      <c r="F184" s="258" t="str">
        <f>'Sch-1'!J184</f>
        <v>TYPE-2 TFT MONITOR AS PER TS</v>
      </c>
      <c r="G184" s="258" t="str">
        <f>'Sch-1'!K184</f>
        <v xml:space="preserve">EA </v>
      </c>
      <c r="H184" s="258">
        <f>'Sch-1'!L184</f>
        <v>2</v>
      </c>
      <c r="I184" s="259"/>
      <c r="J184" s="262" t="str">
        <f t="shared" si="11"/>
        <v>Included</v>
      </c>
      <c r="K184" s="261">
        <f t="shared" si="10"/>
        <v>0</v>
      </c>
      <c r="M184" s="224"/>
    </row>
    <row r="185" spans="1:13" s="234" customFormat="1" ht="28.8" x14ac:dyDescent="0.3">
      <c r="A185" s="257">
        <f>'Sch-1'!A185</f>
        <v>164</v>
      </c>
      <c r="B185" s="257">
        <f>'Sch-1'!B185</f>
        <v>7000024356</v>
      </c>
      <c r="C185" s="257">
        <f>'Sch-1'!C185</f>
        <v>1690</v>
      </c>
      <c r="D185" s="257" t="str">
        <f>'Sch-1'!D185</f>
        <v xml:space="preserve">CONTROL CENTRE-HARDWARE                 </v>
      </c>
      <c r="E185" s="257">
        <f>'Sch-1'!E185</f>
        <v>1000063258</v>
      </c>
      <c r="F185" s="258" t="str">
        <f>'Sch-1'!J185</f>
        <v>TYPE-3 TFT MONITOR AS PER TS</v>
      </c>
      <c r="G185" s="258" t="str">
        <f>'Sch-1'!K185</f>
        <v xml:space="preserve">EA </v>
      </c>
      <c r="H185" s="258">
        <f>'Sch-1'!L185</f>
        <v>25</v>
      </c>
      <c r="I185" s="259"/>
      <c r="J185" s="262" t="str">
        <f t="shared" si="11"/>
        <v>Included</v>
      </c>
      <c r="K185" s="261">
        <f t="shared" si="10"/>
        <v>0</v>
      </c>
      <c r="M185" s="224"/>
    </row>
    <row r="186" spans="1:13" s="234" customFormat="1" ht="28.8" x14ac:dyDescent="0.3">
      <c r="A186" s="257">
        <f>'Sch-1'!A186</f>
        <v>165</v>
      </c>
      <c r="B186" s="257">
        <f>'Sch-1'!B186</f>
        <v>7000024356</v>
      </c>
      <c r="C186" s="257">
        <f>'Sch-1'!C186</f>
        <v>1700</v>
      </c>
      <c r="D186" s="257" t="str">
        <f>'Sch-1'!D186</f>
        <v xml:space="preserve">CONTROL CENTRE-HARDWARE                 </v>
      </c>
      <c r="E186" s="257">
        <f>'Sch-1'!E186</f>
        <v>1000026358</v>
      </c>
      <c r="F186" s="258" t="str">
        <f>'Sch-1'!J186</f>
        <v>VoIP systems-High end VoIP phone</v>
      </c>
      <c r="G186" s="258" t="str">
        <f>'Sch-1'!K186</f>
        <v xml:space="preserve">EA </v>
      </c>
      <c r="H186" s="258">
        <f>'Sch-1'!L186</f>
        <v>5</v>
      </c>
      <c r="I186" s="259"/>
      <c r="J186" s="262" t="str">
        <f t="shared" si="11"/>
        <v>Included</v>
      </c>
      <c r="K186" s="261">
        <f t="shared" si="10"/>
        <v>0</v>
      </c>
      <c r="M186" s="224"/>
    </row>
    <row r="187" spans="1:13" s="234" customFormat="1" ht="28.8" x14ac:dyDescent="0.3">
      <c r="A187" s="257">
        <f>'Sch-1'!A187</f>
        <v>166</v>
      </c>
      <c r="B187" s="257">
        <f>'Sch-1'!B187</f>
        <v>7000024356</v>
      </c>
      <c r="C187" s="257">
        <f>'Sch-1'!C187</f>
        <v>1710</v>
      </c>
      <c r="D187" s="257" t="str">
        <f>'Sch-1'!D187</f>
        <v xml:space="preserve">CONTROL CENTRE-HARDWARE                 </v>
      </c>
      <c r="E187" s="257">
        <f>'Sch-1'!E187</f>
        <v>1000026373</v>
      </c>
      <c r="F187" s="258" t="str">
        <f>'Sch-1'!J187</f>
        <v>VoIP systems-Low end VoIP phone</v>
      </c>
      <c r="G187" s="258" t="str">
        <f>'Sch-1'!K187</f>
        <v xml:space="preserve">EA </v>
      </c>
      <c r="H187" s="258">
        <f>'Sch-1'!L187</f>
        <v>10</v>
      </c>
      <c r="I187" s="259"/>
      <c r="J187" s="262" t="str">
        <f t="shared" si="11"/>
        <v>Included</v>
      </c>
      <c r="K187" s="261">
        <f t="shared" si="10"/>
        <v>0</v>
      </c>
      <c r="M187" s="224"/>
    </row>
    <row r="188" spans="1:13" s="234" customFormat="1" ht="28.8" x14ac:dyDescent="0.3">
      <c r="A188" s="257">
        <f>'Sch-1'!A188</f>
        <v>167</v>
      </c>
      <c r="B188" s="257">
        <f>'Sch-1'!B188</f>
        <v>7000024356</v>
      </c>
      <c r="C188" s="257">
        <f>'Sch-1'!C188</f>
        <v>1720</v>
      </c>
      <c r="D188" s="257" t="str">
        <f>'Sch-1'!D188</f>
        <v xml:space="preserve">CONTROL CENTRE-HARDWARE                 </v>
      </c>
      <c r="E188" s="257">
        <f>'Sch-1'!E188</f>
        <v>1000063034</v>
      </c>
      <c r="F188" s="258" t="str">
        <f>'Sch-1'!J188</f>
        <v>NETWORK PANEL</v>
      </c>
      <c r="G188" s="258" t="str">
        <f>'Sch-1'!K188</f>
        <v xml:space="preserve">EA </v>
      </c>
      <c r="H188" s="258">
        <f>'Sch-1'!L188</f>
        <v>1</v>
      </c>
      <c r="I188" s="259"/>
      <c r="J188" s="262" t="str">
        <f t="shared" si="11"/>
        <v>Included</v>
      </c>
      <c r="K188" s="261">
        <f t="shared" si="10"/>
        <v>0</v>
      </c>
      <c r="M188" s="224"/>
    </row>
    <row r="189" spans="1:13" s="234" customFormat="1" ht="28.8" x14ac:dyDescent="0.3">
      <c r="A189" s="257">
        <f>'Sch-1'!A189</f>
        <v>168</v>
      </c>
      <c r="B189" s="257">
        <f>'Sch-1'!B189</f>
        <v>7000024356</v>
      </c>
      <c r="C189" s="257">
        <f>'Sch-1'!C189</f>
        <v>1730</v>
      </c>
      <c r="D189" s="257" t="str">
        <f>'Sch-1'!D189</f>
        <v xml:space="preserve">CONTROL CENTRE-HARDWARE                 </v>
      </c>
      <c r="E189" s="257">
        <f>'Sch-1'!E189</f>
        <v>1000060447</v>
      </c>
      <c r="F189" s="258" t="str">
        <f>'Sch-1'!J189</f>
        <v>DIGITAL DISPLAY FOR DATE</v>
      </c>
      <c r="G189" s="258" t="str">
        <f>'Sch-1'!K189</f>
        <v xml:space="preserve">NO </v>
      </c>
      <c r="H189" s="258">
        <f>'Sch-1'!L189</f>
        <v>1</v>
      </c>
      <c r="I189" s="259"/>
      <c r="J189" s="262" t="str">
        <f t="shared" si="11"/>
        <v>Included</v>
      </c>
      <c r="K189" s="261">
        <f t="shared" si="10"/>
        <v>0</v>
      </c>
      <c r="M189" s="224"/>
    </row>
    <row r="190" spans="1:13" s="234" customFormat="1" ht="28.8" x14ac:dyDescent="0.3">
      <c r="A190" s="257">
        <f>'Sch-1'!A190</f>
        <v>169</v>
      </c>
      <c r="B190" s="257">
        <f>'Sch-1'!B190</f>
        <v>7000024356</v>
      </c>
      <c r="C190" s="257">
        <f>'Sch-1'!C190</f>
        <v>1740</v>
      </c>
      <c r="D190" s="257" t="str">
        <f>'Sch-1'!D190</f>
        <v xml:space="preserve">CONTROL CENTRE-HARDWARE                 </v>
      </c>
      <c r="E190" s="257">
        <f>'Sch-1'!E190</f>
        <v>1000010620</v>
      </c>
      <c r="F190" s="258" t="str">
        <f>'Sch-1'!J190</f>
        <v>Computer System Hardware - Digital Display for Time</v>
      </c>
      <c r="G190" s="258" t="str">
        <f>'Sch-1'!K190</f>
        <v xml:space="preserve">EA </v>
      </c>
      <c r="H190" s="258">
        <f>'Sch-1'!L190</f>
        <v>1</v>
      </c>
      <c r="I190" s="259"/>
      <c r="J190" s="262" t="str">
        <f t="shared" si="11"/>
        <v>Included</v>
      </c>
      <c r="K190" s="261">
        <f t="shared" si="10"/>
        <v>0</v>
      </c>
      <c r="M190" s="224"/>
    </row>
    <row r="191" spans="1:13" s="234" customFormat="1" ht="28.8" x14ac:dyDescent="0.3">
      <c r="A191" s="257">
        <f>'Sch-1'!A191</f>
        <v>170</v>
      </c>
      <c r="B191" s="257">
        <f>'Sch-1'!B191</f>
        <v>7000024356</v>
      </c>
      <c r="C191" s="257">
        <f>'Sch-1'!C191</f>
        <v>1750</v>
      </c>
      <c r="D191" s="257" t="str">
        <f>'Sch-1'!D191</f>
        <v xml:space="preserve">CONTROL CENTRE-HARDWARE                 </v>
      </c>
      <c r="E191" s="257">
        <f>'Sch-1'!E191</f>
        <v>1000010619</v>
      </c>
      <c r="F191" s="258" t="str">
        <f>'Sch-1'!J191</f>
        <v>Computer System Hardware - Digital Display for Frequency</v>
      </c>
      <c r="G191" s="258" t="str">
        <f>'Sch-1'!K191</f>
        <v xml:space="preserve">EA </v>
      </c>
      <c r="H191" s="258">
        <f>'Sch-1'!L191</f>
        <v>1</v>
      </c>
      <c r="I191" s="259"/>
      <c r="J191" s="262" t="str">
        <f t="shared" si="11"/>
        <v>Included</v>
      </c>
      <c r="K191" s="261">
        <f t="shared" si="10"/>
        <v>0</v>
      </c>
      <c r="M191" s="224"/>
    </row>
    <row r="192" spans="1:13" s="234" customFormat="1" ht="28.8" x14ac:dyDescent="0.3">
      <c r="A192" s="257">
        <f>'Sch-1'!A192</f>
        <v>171</v>
      </c>
      <c r="B192" s="257">
        <f>'Sch-1'!B192</f>
        <v>7000024356</v>
      </c>
      <c r="C192" s="257">
        <f>'Sch-1'!C192</f>
        <v>1760</v>
      </c>
      <c r="D192" s="257" t="str">
        <f>'Sch-1'!D192</f>
        <v xml:space="preserve">CONTROL CENTRE-HARDWARE                 </v>
      </c>
      <c r="E192" s="257">
        <f>'Sch-1'!E192</f>
        <v>1000014475</v>
      </c>
      <c r="F192" s="258" t="str">
        <f>'Sch-1'!J192</f>
        <v>Computer System Hardware - Laptop for maintenance</v>
      </c>
      <c r="G192" s="258" t="str">
        <f>'Sch-1'!K192</f>
        <v xml:space="preserve">EA </v>
      </c>
      <c r="H192" s="258">
        <f>'Sch-1'!L192</f>
        <v>4</v>
      </c>
      <c r="I192" s="259"/>
      <c r="J192" s="262" t="str">
        <f t="shared" si="11"/>
        <v>Included</v>
      </c>
      <c r="K192" s="261">
        <f t="shared" si="10"/>
        <v>0</v>
      </c>
      <c r="M192" s="224"/>
    </row>
    <row r="193" spans="1:13" s="234" customFormat="1" ht="28.8" x14ac:dyDescent="0.3">
      <c r="A193" s="257">
        <f>'Sch-1'!A193</f>
        <v>172</v>
      </c>
      <c r="B193" s="257">
        <f>'Sch-1'!B193</f>
        <v>7000024356</v>
      </c>
      <c r="C193" s="257">
        <f>'Sch-1'!C193</f>
        <v>1770</v>
      </c>
      <c r="D193" s="257" t="str">
        <f>'Sch-1'!D193</f>
        <v xml:space="preserve">CONTROL CENTRE-HARDWARE                 </v>
      </c>
      <c r="E193" s="257">
        <f>'Sch-1'!E193</f>
        <v>1000062966</v>
      </c>
      <c r="F193" s="258" t="str">
        <f>'Sch-1'!J193</f>
        <v>COLOUR LASER CUM MULTI-FUNCTION PRINTER</v>
      </c>
      <c r="G193" s="258" t="str">
        <f>'Sch-1'!K193</f>
        <v xml:space="preserve">EA </v>
      </c>
      <c r="H193" s="258">
        <f>'Sch-1'!L193</f>
        <v>1</v>
      </c>
      <c r="I193" s="259"/>
      <c r="J193" s="262" t="str">
        <f t="shared" si="11"/>
        <v>Included</v>
      </c>
      <c r="K193" s="261">
        <f t="shared" si="10"/>
        <v>0</v>
      </c>
      <c r="M193" s="224"/>
    </row>
    <row r="194" spans="1:13" s="234" customFormat="1" ht="28.8" x14ac:dyDescent="0.3">
      <c r="A194" s="257">
        <f>'Sch-1'!A194</f>
        <v>173</v>
      </c>
      <c r="B194" s="257">
        <f>'Sch-1'!B194</f>
        <v>7000024356</v>
      </c>
      <c r="C194" s="257">
        <f>'Sch-1'!C194</f>
        <v>1780</v>
      </c>
      <c r="D194" s="257" t="str">
        <f>'Sch-1'!D194</f>
        <v xml:space="preserve">CONTROL CENTRE-HARDWARE                 </v>
      </c>
      <c r="E194" s="257">
        <f>'Sch-1'!E194</f>
        <v>1000063250</v>
      </c>
      <c r="F194" s="258" t="str">
        <f>'Sch-1'!J194</f>
        <v>FAILOVER NVR ALONG WITH SOFTWARE</v>
      </c>
      <c r="G194" s="258" t="str">
        <f>'Sch-1'!K194</f>
        <v xml:space="preserve">EA </v>
      </c>
      <c r="H194" s="258">
        <f>'Sch-1'!L194</f>
        <v>1</v>
      </c>
      <c r="I194" s="259"/>
      <c r="J194" s="262" t="str">
        <f t="shared" si="11"/>
        <v>Included</v>
      </c>
      <c r="K194" s="261">
        <f t="shared" si="10"/>
        <v>0</v>
      </c>
      <c r="M194" s="224"/>
    </row>
    <row r="195" spans="1:13" s="234" customFormat="1" ht="72" x14ac:dyDescent="0.3">
      <c r="A195" s="257">
        <f>'Sch-1'!A195</f>
        <v>174</v>
      </c>
      <c r="B195" s="257">
        <f>'Sch-1'!B195</f>
        <v>7000024356</v>
      </c>
      <c r="C195" s="257">
        <f>'Sch-1'!C195</f>
        <v>1790</v>
      </c>
      <c r="D195" s="257" t="str">
        <f>'Sch-1'!D195</f>
        <v xml:space="preserve">VIDEO PROJECTION SYSTEM                 </v>
      </c>
      <c r="E195" s="257">
        <f>'Sch-1'!E195</f>
        <v>1000060521</v>
      </c>
      <c r="F195" s="258" t="str">
        <f>'Sch-1'!J195</f>
        <v>REAR PROJECTION UNIT  LASER BASED HAVING CONTROLLERS INCLUDINGINTERFACED, HARDWARE &amp; SOFTWARE, VIDEO PROJECTION SYSTEM (HAVINGCONFIGURATIONS WITH EACH MODULES OF 70" (3*2))</v>
      </c>
      <c r="G195" s="258" t="str">
        <f>'Sch-1'!K195</f>
        <v>SET</v>
      </c>
      <c r="H195" s="258">
        <f>'Sch-1'!L195</f>
        <v>1</v>
      </c>
      <c r="I195" s="259"/>
      <c r="J195" s="262" t="str">
        <f t="shared" si="11"/>
        <v>Included</v>
      </c>
      <c r="K195" s="261">
        <f t="shared" si="10"/>
        <v>0</v>
      </c>
      <c r="M195" s="224"/>
    </row>
    <row r="196" spans="1:13" ht="16.5" customHeight="1" x14ac:dyDescent="0.3">
      <c r="A196" s="257">
        <f>'Sch-1'!A196</f>
        <v>175</v>
      </c>
      <c r="B196" s="257">
        <f>'Sch-1'!B196</f>
        <v>7000024356</v>
      </c>
      <c r="C196" s="257">
        <f>'Sch-1'!C196</f>
        <v>1800</v>
      </c>
      <c r="D196" s="257" t="str">
        <f>'Sch-1'!D196</f>
        <v xml:space="preserve">FURNITURE                               </v>
      </c>
      <c r="E196" s="257">
        <f>'Sch-1'!E196</f>
        <v>1000016830</v>
      </c>
      <c r="F196" s="258" t="str">
        <f>'Sch-1'!J196</f>
        <v>FURNITURE - Operator Workstations desk</v>
      </c>
      <c r="G196" s="258" t="str">
        <f>'Sch-1'!K196</f>
        <v xml:space="preserve">EA </v>
      </c>
      <c r="H196" s="258">
        <f>'Sch-1'!L196</f>
        <v>1</v>
      </c>
      <c r="I196" s="259"/>
      <c r="J196" s="262" t="str">
        <f t="shared" ref="J196" si="12">IF(I196=0, "Included",IF(ISERROR(H196*I196), I196, H196*I196))</f>
        <v>Included</v>
      </c>
      <c r="K196" s="261">
        <f t="shared" si="10"/>
        <v>0</v>
      </c>
    </row>
    <row r="197" spans="1:13" s="234" customFormat="1" x14ac:dyDescent="0.3">
      <c r="A197" s="257">
        <f>'Sch-1'!A197</f>
        <v>176</v>
      </c>
      <c r="B197" s="257">
        <f>'Sch-1'!B197</f>
        <v>7000024356</v>
      </c>
      <c r="C197" s="257">
        <f>'Sch-1'!C197</f>
        <v>1810</v>
      </c>
      <c r="D197" s="257" t="str">
        <f>'Sch-1'!D197</f>
        <v xml:space="preserve">FURNITURE                               </v>
      </c>
      <c r="E197" s="257">
        <f>'Sch-1'!E197</f>
        <v>1000067709</v>
      </c>
      <c r="F197" s="258" t="str">
        <f>'Sch-1'!J197</f>
        <v>WORKSTATION DESK FOR SHIFT INCHARGE</v>
      </c>
      <c r="G197" s="258" t="str">
        <f>'Sch-1'!K197</f>
        <v xml:space="preserve">EA </v>
      </c>
      <c r="H197" s="258">
        <f>'Sch-1'!L197</f>
        <v>1</v>
      </c>
      <c r="I197" s="259"/>
      <c r="J197" s="262" t="str">
        <f t="shared" si="11"/>
        <v>Included</v>
      </c>
      <c r="K197" s="261">
        <f t="shared" si="10"/>
        <v>0</v>
      </c>
      <c r="M197" s="224"/>
    </row>
    <row r="198" spans="1:13" s="234" customFormat="1" x14ac:dyDescent="0.3">
      <c r="A198" s="257">
        <f>'Sch-1'!A198</f>
        <v>177</v>
      </c>
      <c r="B198" s="257">
        <f>'Sch-1'!B198</f>
        <v>7000024356</v>
      </c>
      <c r="C198" s="257">
        <f>'Sch-1'!C198</f>
        <v>1820</v>
      </c>
      <c r="D198" s="257" t="str">
        <f>'Sch-1'!D198</f>
        <v xml:space="preserve">FURNITURE                               </v>
      </c>
      <c r="E198" s="257">
        <f>'Sch-1'!E198</f>
        <v>1000067708</v>
      </c>
      <c r="F198" s="258" t="str">
        <f>'Sch-1'!J198</f>
        <v>WORKSTATION DESK FOR EXPERT</v>
      </c>
      <c r="G198" s="258" t="str">
        <f>'Sch-1'!K198</f>
        <v xml:space="preserve">EA </v>
      </c>
      <c r="H198" s="258">
        <f>'Sch-1'!L198</f>
        <v>2</v>
      </c>
      <c r="I198" s="259"/>
      <c r="J198" s="262" t="str">
        <f t="shared" si="11"/>
        <v>Included</v>
      </c>
      <c r="K198" s="261">
        <f t="shared" si="10"/>
        <v>0</v>
      </c>
      <c r="M198" s="224"/>
    </row>
    <row r="199" spans="1:13" s="234" customFormat="1" x14ac:dyDescent="0.3">
      <c r="A199" s="257">
        <f>'Sch-1'!A199</f>
        <v>178</v>
      </c>
      <c r="B199" s="257">
        <f>'Sch-1'!B199</f>
        <v>7000024356</v>
      </c>
      <c r="C199" s="257">
        <f>'Sch-1'!C199</f>
        <v>1830</v>
      </c>
      <c r="D199" s="257" t="str">
        <f>'Sch-1'!D199</f>
        <v xml:space="preserve">FURNITURE                               </v>
      </c>
      <c r="E199" s="257">
        <f>'Sch-1'!E199</f>
        <v>1000063253</v>
      </c>
      <c r="F199" s="258" t="str">
        <f>'Sch-1'!J199</f>
        <v>OPERATOR CHAIRS</v>
      </c>
      <c r="G199" s="258" t="str">
        <f>'Sch-1'!K199</f>
        <v xml:space="preserve">EA </v>
      </c>
      <c r="H199" s="258">
        <f>'Sch-1'!L199</f>
        <v>8</v>
      </c>
      <c r="I199" s="259"/>
      <c r="J199" s="262" t="str">
        <f t="shared" si="11"/>
        <v>Included</v>
      </c>
      <c r="K199" s="261">
        <f t="shared" si="10"/>
        <v>0</v>
      </c>
      <c r="M199" s="224"/>
    </row>
    <row r="200" spans="1:13" s="234" customFormat="1" x14ac:dyDescent="0.3">
      <c r="A200" s="257">
        <f>'Sch-1'!A200</f>
        <v>179</v>
      </c>
      <c r="B200" s="257">
        <f>'Sch-1'!B200</f>
        <v>7000024356</v>
      </c>
      <c r="C200" s="257">
        <f>'Sch-1'!C200</f>
        <v>1840</v>
      </c>
      <c r="D200" s="257" t="str">
        <f>'Sch-1'!D200</f>
        <v xml:space="preserve">FURNITURE                               </v>
      </c>
      <c r="E200" s="257">
        <f>'Sch-1'!E200</f>
        <v>1000012075</v>
      </c>
      <c r="F200" s="258" t="str">
        <f>'Sch-1'!J200</f>
        <v>FURNITURE - Fireproof Software storage box</v>
      </c>
      <c r="G200" s="258" t="str">
        <f>'Sch-1'!K200</f>
        <v xml:space="preserve">EA </v>
      </c>
      <c r="H200" s="258">
        <f>'Sch-1'!L200</f>
        <v>1</v>
      </c>
      <c r="I200" s="259"/>
      <c r="J200" s="262" t="str">
        <f t="shared" si="11"/>
        <v>Included</v>
      </c>
      <c r="K200" s="261">
        <f t="shared" si="10"/>
        <v>0</v>
      </c>
      <c r="M200" s="224"/>
    </row>
    <row r="201" spans="1:13" s="234" customFormat="1" x14ac:dyDescent="0.3">
      <c r="A201" s="257">
        <f>'Sch-1'!A201</f>
        <v>180</v>
      </c>
      <c r="B201" s="257">
        <f>'Sch-1'!B201</f>
        <v>7000024356</v>
      </c>
      <c r="C201" s="257">
        <f>'Sch-1'!C201</f>
        <v>1850</v>
      </c>
      <c r="D201" s="257" t="str">
        <f>'Sch-1'!D201</f>
        <v xml:space="preserve">CABLES                                  </v>
      </c>
      <c r="E201" s="257">
        <f>'Sch-1'!E201</f>
        <v>1000028314</v>
      </c>
      <c r="F201" s="258" t="str">
        <f>'Sch-1'!J201</f>
        <v>POWER CABLE (XLPE &amp; PVC INSULATED)</v>
      </c>
      <c r="G201" s="258" t="str">
        <f>'Sch-1'!K201</f>
        <v>LOT</v>
      </c>
      <c r="H201" s="258">
        <f>'Sch-1'!L201</f>
        <v>1</v>
      </c>
      <c r="I201" s="259"/>
      <c r="J201" s="262" t="str">
        <f t="shared" si="11"/>
        <v>Included</v>
      </c>
      <c r="K201" s="261">
        <f t="shared" si="10"/>
        <v>0</v>
      </c>
      <c r="M201" s="224"/>
    </row>
    <row r="202" spans="1:13" s="234" customFormat="1" x14ac:dyDescent="0.3">
      <c r="A202" s="257">
        <f>'Sch-1'!A202</f>
        <v>181</v>
      </c>
      <c r="B202" s="257">
        <f>'Sch-1'!B202</f>
        <v>7000024356</v>
      </c>
      <c r="C202" s="257">
        <f>'Sch-1'!C202</f>
        <v>1860</v>
      </c>
      <c r="D202" s="257" t="str">
        <f>'Sch-1'!D202</f>
        <v xml:space="preserve">CABLES                                  </v>
      </c>
      <c r="E202" s="257">
        <f>'Sch-1'!E202</f>
        <v>1000062967</v>
      </c>
      <c r="F202" s="258" t="str">
        <f>'Sch-1'!J202</f>
        <v>COMMUNICATION CABLES</v>
      </c>
      <c r="G202" s="258" t="str">
        <f>'Sch-1'!K202</f>
        <v>LOT</v>
      </c>
      <c r="H202" s="258">
        <f>'Sch-1'!L202</f>
        <v>1</v>
      </c>
      <c r="I202" s="259"/>
      <c r="J202" s="262" t="str">
        <f t="shared" si="11"/>
        <v>Included</v>
      </c>
      <c r="K202" s="261">
        <f t="shared" si="10"/>
        <v>0</v>
      </c>
      <c r="M202" s="224"/>
    </row>
    <row r="203" spans="1:13" s="234" customFormat="1" ht="28.8" x14ac:dyDescent="0.3">
      <c r="A203" s="257">
        <f>'Sch-1'!A203</f>
        <v>182</v>
      </c>
      <c r="B203" s="257">
        <f>'Sch-1'!B203</f>
        <v>7000024356</v>
      </c>
      <c r="C203" s="257">
        <f>'Sch-1'!C203</f>
        <v>1870</v>
      </c>
      <c r="D203" s="257" t="str">
        <f>'Sch-1'!D203</f>
        <v xml:space="preserve">CONTROL CENTRE-SOFTWARE                 </v>
      </c>
      <c r="E203" s="257">
        <f>'Sch-1'!E203</f>
        <v>1000063048</v>
      </c>
      <c r="F203" s="258" t="str">
        <f>'Sch-1'!J203</f>
        <v>VOICE RECORDING SOFTWARE</v>
      </c>
      <c r="G203" s="258" t="str">
        <f>'Sch-1'!K203</f>
        <v>LOT</v>
      </c>
      <c r="H203" s="258">
        <f>'Sch-1'!L203</f>
        <v>1</v>
      </c>
      <c r="I203" s="259"/>
      <c r="J203" s="262" t="str">
        <f t="shared" si="11"/>
        <v>Included</v>
      </c>
      <c r="K203" s="261">
        <f t="shared" si="10"/>
        <v>0</v>
      </c>
      <c r="M203" s="224"/>
    </row>
    <row r="204" spans="1:13" s="234" customFormat="1" ht="18" x14ac:dyDescent="0.3">
      <c r="A204" s="814" t="str">
        <f>'Sch-1'!A204</f>
        <v>(D)</v>
      </c>
      <c r="B204" s="815" t="str">
        <f>'Sch-1'!B204</f>
        <v>NORTH ZONE RTAMC</v>
      </c>
      <c r="C204" s="815"/>
      <c r="D204" s="815"/>
      <c r="E204" s="816"/>
      <c r="F204" s="816"/>
      <c r="G204" s="816"/>
      <c r="H204" s="816"/>
      <c r="I204" s="816"/>
      <c r="J204" s="816"/>
      <c r="K204" s="261">
        <f t="shared" si="10"/>
        <v>0</v>
      </c>
      <c r="M204" s="224"/>
    </row>
    <row r="205" spans="1:13" s="234" customFormat="1" ht="28.8" x14ac:dyDescent="0.3">
      <c r="A205" s="257">
        <f>'Sch-1'!A205</f>
        <v>183</v>
      </c>
      <c r="B205" s="257">
        <f>'Sch-1'!B205</f>
        <v>7000024356</v>
      </c>
      <c r="C205" s="257">
        <f>'Sch-1'!C205</f>
        <v>1900</v>
      </c>
      <c r="D205" s="257" t="str">
        <f>'Sch-1'!D205</f>
        <v xml:space="preserve">CONTROL CENTRE-HARDWARE                 </v>
      </c>
      <c r="E205" s="257">
        <f>'Sch-1'!E205</f>
        <v>1000064782</v>
      </c>
      <c r="F205" s="258" t="str">
        <f>'Sch-1'!J205</f>
        <v>TYPE-1 ROUTER AS PER TS</v>
      </c>
      <c r="G205" s="258" t="str">
        <f>'Sch-1'!K205</f>
        <v xml:space="preserve">EA </v>
      </c>
      <c r="H205" s="258">
        <f>'Sch-1'!L205</f>
        <v>2</v>
      </c>
      <c r="I205" s="259"/>
      <c r="J205" s="262" t="str">
        <f t="shared" si="11"/>
        <v>Included</v>
      </c>
      <c r="K205" s="261">
        <f t="shared" si="10"/>
        <v>0</v>
      </c>
      <c r="M205" s="224"/>
    </row>
    <row r="206" spans="1:13" s="234" customFormat="1" ht="28.8" x14ac:dyDescent="0.3">
      <c r="A206" s="257">
        <f>'Sch-1'!A206</f>
        <v>184</v>
      </c>
      <c r="B206" s="257">
        <f>'Sch-1'!B206</f>
        <v>7000024356</v>
      </c>
      <c r="C206" s="257">
        <f>'Sch-1'!C206</f>
        <v>1910</v>
      </c>
      <c r="D206" s="257" t="str">
        <f>'Sch-1'!D206</f>
        <v xml:space="preserve">CONTROL CENTRE-HARDWARE                 </v>
      </c>
      <c r="E206" s="257">
        <f>'Sch-1'!E206</f>
        <v>1000063031</v>
      </c>
      <c r="F206" s="258" t="str">
        <f>'Sch-1'!J206</f>
        <v>MANAGED LAN L3 TYPE-1</v>
      </c>
      <c r="G206" s="258" t="str">
        <f>'Sch-1'!K206</f>
        <v xml:space="preserve">EA </v>
      </c>
      <c r="H206" s="258">
        <f>'Sch-1'!L206</f>
        <v>6</v>
      </c>
      <c r="I206" s="259"/>
      <c r="J206" s="262" t="str">
        <f t="shared" si="11"/>
        <v>Included</v>
      </c>
      <c r="K206" s="261">
        <f t="shared" si="10"/>
        <v>0</v>
      </c>
      <c r="M206" s="224"/>
    </row>
    <row r="207" spans="1:13" s="234" customFormat="1" ht="28.8" x14ac:dyDescent="0.3">
      <c r="A207" s="257">
        <f>'Sch-1'!A207</f>
        <v>185</v>
      </c>
      <c r="B207" s="257">
        <f>'Sch-1'!B207</f>
        <v>7000024356</v>
      </c>
      <c r="C207" s="257">
        <f>'Sch-1'!C207</f>
        <v>1920</v>
      </c>
      <c r="D207" s="257" t="str">
        <f>'Sch-1'!D207</f>
        <v xml:space="preserve">CONTROL CENTRE-HARDWARE                 </v>
      </c>
      <c r="E207" s="257">
        <f>'Sch-1'!E207</f>
        <v>1000063024</v>
      </c>
      <c r="F207" s="258" t="str">
        <f>'Sch-1'!J207</f>
        <v>FIREWALL TYPE-I AS PER TS</v>
      </c>
      <c r="G207" s="258" t="str">
        <f>'Sch-1'!K207</f>
        <v xml:space="preserve">EA </v>
      </c>
      <c r="H207" s="258">
        <f>'Sch-1'!L207</f>
        <v>2</v>
      </c>
      <c r="I207" s="259"/>
      <c r="J207" s="262" t="str">
        <f t="shared" si="11"/>
        <v>Included</v>
      </c>
      <c r="K207" s="261">
        <f t="shared" si="10"/>
        <v>0</v>
      </c>
      <c r="M207" s="224"/>
    </row>
    <row r="208" spans="1:13" s="234" customFormat="1" ht="28.8" x14ac:dyDescent="0.3">
      <c r="A208" s="257">
        <f>'Sch-1'!A208</f>
        <v>186</v>
      </c>
      <c r="B208" s="257">
        <f>'Sch-1'!B208</f>
        <v>7000024356</v>
      </c>
      <c r="C208" s="257">
        <f>'Sch-1'!C208</f>
        <v>1930</v>
      </c>
      <c r="D208" s="257" t="str">
        <f>'Sch-1'!D208</f>
        <v xml:space="preserve">CONTROL CENTRE-HARDWARE                 </v>
      </c>
      <c r="E208" s="257">
        <f>'Sch-1'!E208</f>
        <v>1000063047</v>
      </c>
      <c r="F208" s="258" t="str">
        <f>'Sch-1'!J208</f>
        <v>VOICE RECORDER</v>
      </c>
      <c r="G208" s="258" t="str">
        <f>'Sch-1'!K208</f>
        <v xml:space="preserve">EA </v>
      </c>
      <c r="H208" s="258">
        <f>'Sch-1'!L208</f>
        <v>1</v>
      </c>
      <c r="I208" s="259"/>
      <c r="J208" s="262" t="str">
        <f t="shared" si="11"/>
        <v>Included</v>
      </c>
      <c r="K208" s="261">
        <f t="shared" si="10"/>
        <v>0</v>
      </c>
      <c r="M208" s="224"/>
    </row>
    <row r="209" spans="1:13" s="234" customFormat="1" ht="28.8" x14ac:dyDescent="0.3">
      <c r="A209" s="257">
        <f>'Sch-1'!A209</f>
        <v>187</v>
      </c>
      <c r="B209" s="257">
        <f>'Sch-1'!B209</f>
        <v>7000024356</v>
      </c>
      <c r="C209" s="257">
        <f>'Sch-1'!C209</f>
        <v>1940</v>
      </c>
      <c r="D209" s="257" t="str">
        <f>'Sch-1'!D209</f>
        <v xml:space="preserve">CONTROL CENTRE-HARDWARE                 </v>
      </c>
      <c r="E209" s="257">
        <f>'Sch-1'!E209</f>
        <v>1000060300</v>
      </c>
      <c r="F209" s="258" t="str">
        <f>'Sch-1'!J209</f>
        <v>TIME &amp; FREQUENCY SYSTEM NAVIC BASED (WITH FAILBACK TO GPS)</v>
      </c>
      <c r="G209" s="258" t="str">
        <f>'Sch-1'!K209</f>
        <v>LOT</v>
      </c>
      <c r="H209" s="258">
        <f>'Sch-1'!L209</f>
        <v>1</v>
      </c>
      <c r="I209" s="259"/>
      <c r="J209" s="262" t="str">
        <f t="shared" si="11"/>
        <v>Included</v>
      </c>
      <c r="K209" s="261">
        <f t="shared" si="10"/>
        <v>0</v>
      </c>
      <c r="M209" s="224"/>
    </row>
    <row r="210" spans="1:13" s="234" customFormat="1" ht="28.8" x14ac:dyDescent="0.3">
      <c r="A210" s="257">
        <f>'Sch-1'!A210</f>
        <v>188</v>
      </c>
      <c r="B210" s="257">
        <f>'Sch-1'!B210</f>
        <v>7000024356</v>
      </c>
      <c r="C210" s="257">
        <f>'Sch-1'!C210</f>
        <v>1950</v>
      </c>
      <c r="D210" s="257" t="str">
        <f>'Sch-1'!D210</f>
        <v xml:space="preserve">CONTROL CENTRE-HARDWARE                 </v>
      </c>
      <c r="E210" s="257">
        <f>'Sch-1'!E210</f>
        <v>1000063259</v>
      </c>
      <c r="F210" s="258" t="str">
        <f>'Sch-1'!J210</f>
        <v>WORKSTATION AS PER TS</v>
      </c>
      <c r="G210" s="258" t="str">
        <f>'Sch-1'!K210</f>
        <v xml:space="preserve">EA </v>
      </c>
      <c r="H210" s="258">
        <f>'Sch-1'!L210</f>
        <v>12</v>
      </c>
      <c r="I210" s="259"/>
      <c r="J210" s="262" t="str">
        <f t="shared" si="11"/>
        <v>Included</v>
      </c>
      <c r="K210" s="261">
        <f t="shared" si="10"/>
        <v>0</v>
      </c>
      <c r="M210" s="224"/>
    </row>
    <row r="211" spans="1:13" s="234" customFormat="1" ht="28.8" x14ac:dyDescent="0.3">
      <c r="A211" s="257">
        <f>'Sch-1'!A211</f>
        <v>189</v>
      </c>
      <c r="B211" s="257">
        <f>'Sch-1'!B211</f>
        <v>7000024356</v>
      </c>
      <c r="C211" s="257">
        <f>'Sch-1'!C211</f>
        <v>1960</v>
      </c>
      <c r="D211" s="257" t="str">
        <f>'Sch-1'!D211</f>
        <v xml:space="preserve">CONTROL CENTRE-HARDWARE                 </v>
      </c>
      <c r="E211" s="257">
        <f>'Sch-1'!E211</f>
        <v>1000063256</v>
      </c>
      <c r="F211" s="258" t="str">
        <f>'Sch-1'!J211</f>
        <v>TYPE-1 TFT MONITOR WITH STAND ON WHEELS</v>
      </c>
      <c r="G211" s="258" t="str">
        <f>'Sch-1'!K211</f>
        <v xml:space="preserve">EA </v>
      </c>
      <c r="H211" s="258">
        <f>'Sch-1'!L211</f>
        <v>1</v>
      </c>
      <c r="I211" s="259"/>
      <c r="J211" s="262" t="str">
        <f t="shared" si="11"/>
        <v>Included</v>
      </c>
      <c r="K211" s="261">
        <f t="shared" si="10"/>
        <v>0</v>
      </c>
      <c r="M211" s="224"/>
    </row>
    <row r="212" spans="1:13" s="234" customFormat="1" ht="28.8" x14ac:dyDescent="0.3">
      <c r="A212" s="257">
        <f>'Sch-1'!A212</f>
        <v>190</v>
      </c>
      <c r="B212" s="257">
        <f>'Sch-1'!B212</f>
        <v>7000024356</v>
      </c>
      <c r="C212" s="257">
        <f>'Sch-1'!C212</f>
        <v>1970</v>
      </c>
      <c r="D212" s="257" t="str">
        <f>'Sch-1'!D212</f>
        <v xml:space="preserve">CONTROL CENTRE-HARDWARE                 </v>
      </c>
      <c r="E212" s="257">
        <f>'Sch-1'!E212</f>
        <v>1000063257</v>
      </c>
      <c r="F212" s="258" t="str">
        <f>'Sch-1'!J212</f>
        <v>TYPE-2 TFT MONITOR AS PER TS</v>
      </c>
      <c r="G212" s="258" t="str">
        <f>'Sch-1'!K212</f>
        <v xml:space="preserve">EA </v>
      </c>
      <c r="H212" s="258">
        <f>'Sch-1'!L212</f>
        <v>2</v>
      </c>
      <c r="I212" s="259"/>
      <c r="J212" s="262" t="str">
        <f t="shared" si="11"/>
        <v>Included</v>
      </c>
      <c r="K212" s="261">
        <f t="shared" si="10"/>
        <v>0</v>
      </c>
      <c r="M212" s="224"/>
    </row>
    <row r="213" spans="1:13" s="234" customFormat="1" ht="28.8" x14ac:dyDescent="0.3">
      <c r="A213" s="257">
        <f>'Sch-1'!A213</f>
        <v>191</v>
      </c>
      <c r="B213" s="257">
        <f>'Sch-1'!B213</f>
        <v>7000024356</v>
      </c>
      <c r="C213" s="257">
        <f>'Sch-1'!C213</f>
        <v>1980</v>
      </c>
      <c r="D213" s="257" t="str">
        <f>'Sch-1'!D213</f>
        <v xml:space="preserve">CONTROL CENTRE-HARDWARE                 </v>
      </c>
      <c r="E213" s="257">
        <f>'Sch-1'!E213</f>
        <v>1000063258</v>
      </c>
      <c r="F213" s="258" t="str">
        <f>'Sch-1'!J213</f>
        <v>TYPE-3 TFT MONITOR AS PER TS</v>
      </c>
      <c r="G213" s="258" t="str">
        <f>'Sch-1'!K213</f>
        <v xml:space="preserve">EA </v>
      </c>
      <c r="H213" s="258">
        <f>'Sch-1'!L213</f>
        <v>25</v>
      </c>
      <c r="I213" s="259"/>
      <c r="J213" s="262" t="str">
        <f t="shared" si="11"/>
        <v>Included</v>
      </c>
      <c r="K213" s="261">
        <f t="shared" si="10"/>
        <v>0</v>
      </c>
      <c r="M213" s="224"/>
    </row>
    <row r="214" spans="1:13" s="234" customFormat="1" ht="28.8" x14ac:dyDescent="0.3">
      <c r="A214" s="257">
        <f>'Sch-1'!A214</f>
        <v>192</v>
      </c>
      <c r="B214" s="257">
        <f>'Sch-1'!B214</f>
        <v>7000024356</v>
      </c>
      <c r="C214" s="257">
        <f>'Sch-1'!C214</f>
        <v>1990</v>
      </c>
      <c r="D214" s="257" t="str">
        <f>'Sch-1'!D214</f>
        <v xml:space="preserve">CONTROL CENTRE-HARDWARE                 </v>
      </c>
      <c r="E214" s="257">
        <f>'Sch-1'!E214</f>
        <v>1000026358</v>
      </c>
      <c r="F214" s="258" t="str">
        <f>'Sch-1'!J214</f>
        <v>VoIP systems-High end VoIP phone</v>
      </c>
      <c r="G214" s="258" t="str">
        <f>'Sch-1'!K214</f>
        <v xml:space="preserve">EA </v>
      </c>
      <c r="H214" s="258">
        <f>'Sch-1'!L214</f>
        <v>5</v>
      </c>
      <c r="I214" s="259"/>
      <c r="J214" s="262" t="str">
        <f t="shared" si="11"/>
        <v>Included</v>
      </c>
      <c r="K214" s="261">
        <f t="shared" si="10"/>
        <v>0</v>
      </c>
      <c r="M214" s="224"/>
    </row>
    <row r="215" spans="1:13" s="234" customFormat="1" ht="28.8" x14ac:dyDescent="0.3">
      <c r="A215" s="257">
        <f>'Sch-1'!A215</f>
        <v>193</v>
      </c>
      <c r="B215" s="257">
        <f>'Sch-1'!B215</f>
        <v>7000024356</v>
      </c>
      <c r="C215" s="257">
        <f>'Sch-1'!C215</f>
        <v>2000</v>
      </c>
      <c r="D215" s="257" t="str">
        <f>'Sch-1'!D215</f>
        <v xml:space="preserve">CONTROL CENTRE-HARDWARE                 </v>
      </c>
      <c r="E215" s="257">
        <f>'Sch-1'!E215</f>
        <v>1000026373</v>
      </c>
      <c r="F215" s="258" t="str">
        <f>'Sch-1'!J215</f>
        <v>VoIP systems-Low end VoIP phone</v>
      </c>
      <c r="G215" s="258" t="str">
        <f>'Sch-1'!K215</f>
        <v xml:space="preserve">EA </v>
      </c>
      <c r="H215" s="258">
        <f>'Sch-1'!L215</f>
        <v>10</v>
      </c>
      <c r="I215" s="259"/>
      <c r="J215" s="262" t="str">
        <f t="shared" si="11"/>
        <v>Included</v>
      </c>
      <c r="K215" s="261">
        <f t="shared" si="10"/>
        <v>0</v>
      </c>
      <c r="M215" s="224"/>
    </row>
    <row r="216" spans="1:13" s="234" customFormat="1" ht="28.8" x14ac:dyDescent="0.3">
      <c r="A216" s="257">
        <f>'Sch-1'!A216</f>
        <v>194</v>
      </c>
      <c r="B216" s="257">
        <f>'Sch-1'!B216</f>
        <v>7000024356</v>
      </c>
      <c r="C216" s="257">
        <f>'Sch-1'!C216</f>
        <v>2010</v>
      </c>
      <c r="D216" s="257" t="str">
        <f>'Sch-1'!D216</f>
        <v xml:space="preserve">CONTROL CENTRE-HARDWARE                 </v>
      </c>
      <c r="E216" s="257">
        <f>'Sch-1'!E216</f>
        <v>1000063034</v>
      </c>
      <c r="F216" s="258" t="str">
        <f>'Sch-1'!J216</f>
        <v>NETWORK PANEL</v>
      </c>
      <c r="G216" s="258" t="str">
        <f>'Sch-1'!K216</f>
        <v xml:space="preserve">EA </v>
      </c>
      <c r="H216" s="258">
        <f>'Sch-1'!L216</f>
        <v>1</v>
      </c>
      <c r="I216" s="259"/>
      <c r="J216" s="262" t="str">
        <f t="shared" si="11"/>
        <v>Included</v>
      </c>
      <c r="K216" s="261">
        <f t="shared" si="10"/>
        <v>0</v>
      </c>
      <c r="M216" s="224"/>
    </row>
    <row r="217" spans="1:13" s="234" customFormat="1" ht="28.8" x14ac:dyDescent="0.3">
      <c r="A217" s="257">
        <f>'Sch-1'!A217</f>
        <v>195</v>
      </c>
      <c r="B217" s="257">
        <f>'Sch-1'!B217</f>
        <v>7000024356</v>
      </c>
      <c r="C217" s="257">
        <f>'Sch-1'!C217</f>
        <v>2020</v>
      </c>
      <c r="D217" s="257" t="str">
        <f>'Sch-1'!D217</f>
        <v xml:space="preserve">CONTROL CENTRE-HARDWARE                 </v>
      </c>
      <c r="E217" s="257">
        <f>'Sch-1'!E217</f>
        <v>1000060447</v>
      </c>
      <c r="F217" s="258" t="str">
        <f>'Sch-1'!J217</f>
        <v>DIGITAL DISPLAY FOR DATE</v>
      </c>
      <c r="G217" s="258" t="str">
        <f>'Sch-1'!K217</f>
        <v xml:space="preserve">NO </v>
      </c>
      <c r="H217" s="258">
        <f>'Sch-1'!L217</f>
        <v>1</v>
      </c>
      <c r="I217" s="259"/>
      <c r="J217" s="262" t="str">
        <f t="shared" si="11"/>
        <v>Included</v>
      </c>
      <c r="K217" s="261">
        <f t="shared" si="10"/>
        <v>0</v>
      </c>
      <c r="M217" s="224"/>
    </row>
    <row r="218" spans="1:13" s="234" customFormat="1" ht="28.8" x14ac:dyDescent="0.3">
      <c r="A218" s="257">
        <f>'Sch-1'!A218</f>
        <v>196</v>
      </c>
      <c r="B218" s="257">
        <f>'Sch-1'!B218</f>
        <v>7000024356</v>
      </c>
      <c r="C218" s="257">
        <f>'Sch-1'!C218</f>
        <v>2030</v>
      </c>
      <c r="D218" s="257" t="str">
        <f>'Sch-1'!D218</f>
        <v xml:space="preserve">CONTROL CENTRE-HARDWARE                 </v>
      </c>
      <c r="E218" s="257">
        <f>'Sch-1'!E218</f>
        <v>1000010620</v>
      </c>
      <c r="F218" s="258" t="str">
        <f>'Sch-1'!J218</f>
        <v>Computer System Hardware - Digital Display for Time</v>
      </c>
      <c r="G218" s="258" t="str">
        <f>'Sch-1'!K218</f>
        <v xml:space="preserve">EA </v>
      </c>
      <c r="H218" s="258">
        <f>'Sch-1'!L218</f>
        <v>1</v>
      </c>
      <c r="I218" s="259"/>
      <c r="J218" s="262" t="str">
        <f t="shared" si="11"/>
        <v>Included</v>
      </c>
      <c r="K218" s="261">
        <f t="shared" si="10"/>
        <v>0</v>
      </c>
      <c r="M218" s="224"/>
    </row>
    <row r="219" spans="1:13" s="234" customFormat="1" ht="28.8" x14ac:dyDescent="0.3">
      <c r="A219" s="257">
        <f>'Sch-1'!A219</f>
        <v>197</v>
      </c>
      <c r="B219" s="257">
        <f>'Sch-1'!B219</f>
        <v>7000024356</v>
      </c>
      <c r="C219" s="257">
        <f>'Sch-1'!C219</f>
        <v>2040</v>
      </c>
      <c r="D219" s="257" t="str">
        <f>'Sch-1'!D219</f>
        <v xml:space="preserve">CONTROL CENTRE-HARDWARE                 </v>
      </c>
      <c r="E219" s="257">
        <f>'Sch-1'!E219</f>
        <v>1000010619</v>
      </c>
      <c r="F219" s="258" t="str">
        <f>'Sch-1'!J219</f>
        <v>Computer System Hardware - Digital Display for Frequency</v>
      </c>
      <c r="G219" s="258" t="str">
        <f>'Sch-1'!K219</f>
        <v xml:space="preserve">EA </v>
      </c>
      <c r="H219" s="258">
        <f>'Sch-1'!L219</f>
        <v>1</v>
      </c>
      <c r="I219" s="259"/>
      <c r="J219" s="262" t="str">
        <f t="shared" si="11"/>
        <v>Included</v>
      </c>
      <c r="K219" s="261">
        <f t="shared" si="10"/>
        <v>0</v>
      </c>
      <c r="M219" s="224"/>
    </row>
    <row r="220" spans="1:13" s="234" customFormat="1" ht="28.8" x14ac:dyDescent="0.3">
      <c r="A220" s="257">
        <f>'Sch-1'!A220</f>
        <v>198</v>
      </c>
      <c r="B220" s="257">
        <f>'Sch-1'!B220</f>
        <v>7000024356</v>
      </c>
      <c r="C220" s="257">
        <f>'Sch-1'!C220</f>
        <v>2050</v>
      </c>
      <c r="D220" s="257" t="str">
        <f>'Sch-1'!D220</f>
        <v xml:space="preserve">CONTROL CENTRE-HARDWARE                 </v>
      </c>
      <c r="E220" s="257">
        <f>'Sch-1'!E220</f>
        <v>1000014475</v>
      </c>
      <c r="F220" s="258" t="str">
        <f>'Sch-1'!J220</f>
        <v>Computer System Hardware - Laptop for maintenance</v>
      </c>
      <c r="G220" s="258" t="str">
        <f>'Sch-1'!K220</f>
        <v xml:space="preserve">EA </v>
      </c>
      <c r="H220" s="258">
        <f>'Sch-1'!L220</f>
        <v>4</v>
      </c>
      <c r="I220" s="259"/>
      <c r="J220" s="262" t="str">
        <f t="shared" si="11"/>
        <v>Included</v>
      </c>
      <c r="K220" s="261">
        <f t="shared" si="10"/>
        <v>0</v>
      </c>
      <c r="M220" s="224"/>
    </row>
    <row r="221" spans="1:13" s="234" customFormat="1" ht="28.8" x14ac:dyDescent="0.3">
      <c r="A221" s="257">
        <f>'Sch-1'!A221</f>
        <v>199</v>
      </c>
      <c r="B221" s="257">
        <f>'Sch-1'!B221</f>
        <v>7000024356</v>
      </c>
      <c r="C221" s="257">
        <f>'Sch-1'!C221</f>
        <v>2060</v>
      </c>
      <c r="D221" s="257" t="str">
        <f>'Sch-1'!D221</f>
        <v xml:space="preserve">CONTROL CENTRE-HARDWARE                 </v>
      </c>
      <c r="E221" s="257">
        <f>'Sch-1'!E221</f>
        <v>1000062966</v>
      </c>
      <c r="F221" s="258" t="str">
        <f>'Sch-1'!J221</f>
        <v>COLOUR LASER CUM MULTI-FUNCTION PRINTER</v>
      </c>
      <c r="G221" s="258" t="str">
        <f>'Sch-1'!K221</f>
        <v xml:space="preserve">EA </v>
      </c>
      <c r="H221" s="258">
        <f>'Sch-1'!L221</f>
        <v>2</v>
      </c>
      <c r="I221" s="259"/>
      <c r="J221" s="262" t="str">
        <f t="shared" si="11"/>
        <v>Included</v>
      </c>
      <c r="K221" s="261">
        <f t="shared" si="10"/>
        <v>0</v>
      </c>
      <c r="M221" s="224"/>
    </row>
    <row r="222" spans="1:13" s="234" customFormat="1" ht="28.8" x14ac:dyDescent="0.3">
      <c r="A222" s="257">
        <f>'Sch-1'!A222</f>
        <v>200</v>
      </c>
      <c r="B222" s="257">
        <f>'Sch-1'!B222</f>
        <v>7000024356</v>
      </c>
      <c r="C222" s="257">
        <f>'Sch-1'!C222</f>
        <v>2070</v>
      </c>
      <c r="D222" s="257" t="str">
        <f>'Sch-1'!D222</f>
        <v xml:space="preserve">CONTROL CENTRE-HARDWARE                 </v>
      </c>
      <c r="E222" s="257">
        <f>'Sch-1'!E222</f>
        <v>1000063250</v>
      </c>
      <c r="F222" s="258" t="str">
        <f>'Sch-1'!J222</f>
        <v>FAILOVER NVR ALONG WITH SOFTWARE</v>
      </c>
      <c r="G222" s="258" t="str">
        <f>'Sch-1'!K222</f>
        <v xml:space="preserve">EA </v>
      </c>
      <c r="H222" s="258">
        <f>'Sch-1'!L222</f>
        <v>1</v>
      </c>
      <c r="I222" s="259"/>
      <c r="J222" s="262" t="str">
        <f t="shared" si="11"/>
        <v>Included</v>
      </c>
      <c r="K222" s="261">
        <f t="shared" si="10"/>
        <v>0</v>
      </c>
      <c r="M222" s="224"/>
    </row>
    <row r="223" spans="1:13" s="234" customFormat="1" ht="72" x14ac:dyDescent="0.3">
      <c r="A223" s="257">
        <f>'Sch-1'!A223</f>
        <v>201</v>
      </c>
      <c r="B223" s="257">
        <f>'Sch-1'!B223</f>
        <v>7000024356</v>
      </c>
      <c r="C223" s="257">
        <f>'Sch-1'!C223</f>
        <v>2080</v>
      </c>
      <c r="D223" s="257" t="str">
        <f>'Sch-1'!D223</f>
        <v xml:space="preserve">VIDEO PROJECTION SYSTEM                 </v>
      </c>
      <c r="E223" s="257">
        <f>'Sch-1'!E223</f>
        <v>1000060521</v>
      </c>
      <c r="F223" s="258" t="str">
        <f>'Sch-1'!J223</f>
        <v>REAR PROJECTION UNIT  LASER BASED HAVING CONTROLLERS INCLUDINGINTERFACED, HARDWARE &amp; SOFTWARE, VIDEO PROJECTION SYSTEM (HAVINGCONFIGURATIONS WITH EACH MODULES OF 70" (3*2))</v>
      </c>
      <c r="G223" s="258" t="str">
        <f>'Sch-1'!K223</f>
        <v>SET</v>
      </c>
      <c r="H223" s="258">
        <f>'Sch-1'!L223</f>
        <v>1</v>
      </c>
      <c r="I223" s="259"/>
      <c r="J223" s="262" t="str">
        <f t="shared" si="11"/>
        <v>Included</v>
      </c>
      <c r="K223" s="261">
        <f t="shared" si="10"/>
        <v>0</v>
      </c>
      <c r="M223" s="224"/>
    </row>
    <row r="224" spans="1:13" s="234" customFormat="1" x14ac:dyDescent="0.3">
      <c r="A224" s="257">
        <f>'Sch-1'!A224</f>
        <v>202</v>
      </c>
      <c r="B224" s="257">
        <f>'Sch-1'!B224</f>
        <v>7000024356</v>
      </c>
      <c r="C224" s="257">
        <f>'Sch-1'!C224</f>
        <v>2090</v>
      </c>
      <c r="D224" s="257" t="str">
        <f>'Sch-1'!D224</f>
        <v xml:space="preserve">FURNITURE                               </v>
      </c>
      <c r="E224" s="257">
        <f>'Sch-1'!E224</f>
        <v>1000016830</v>
      </c>
      <c r="F224" s="258" t="str">
        <f>'Sch-1'!J224</f>
        <v>FURNITURE - Operator Workstations desk</v>
      </c>
      <c r="G224" s="258" t="str">
        <f>'Sch-1'!K224</f>
        <v xml:space="preserve">EA </v>
      </c>
      <c r="H224" s="258">
        <f>'Sch-1'!L224</f>
        <v>1</v>
      </c>
      <c r="I224" s="259"/>
      <c r="J224" s="262" t="str">
        <f t="shared" si="11"/>
        <v>Included</v>
      </c>
      <c r="K224" s="261">
        <f t="shared" si="10"/>
        <v>0</v>
      </c>
      <c r="M224" s="224"/>
    </row>
    <row r="225" spans="1:13" s="234" customFormat="1" x14ac:dyDescent="0.3">
      <c r="A225" s="257">
        <f>'Sch-1'!A225</f>
        <v>203</v>
      </c>
      <c r="B225" s="257">
        <f>'Sch-1'!B225</f>
        <v>7000024356</v>
      </c>
      <c r="C225" s="257">
        <f>'Sch-1'!C225</f>
        <v>2100</v>
      </c>
      <c r="D225" s="257" t="str">
        <f>'Sch-1'!D225</f>
        <v xml:space="preserve">FURNITURE                               </v>
      </c>
      <c r="E225" s="257">
        <f>'Sch-1'!E225</f>
        <v>1000067709</v>
      </c>
      <c r="F225" s="258" t="str">
        <f>'Sch-1'!J225</f>
        <v>WORKSTATION DESK FOR SHIFT INCHARGE</v>
      </c>
      <c r="G225" s="258" t="str">
        <f>'Sch-1'!K225</f>
        <v xml:space="preserve">EA </v>
      </c>
      <c r="H225" s="258">
        <f>'Sch-1'!L225</f>
        <v>1</v>
      </c>
      <c r="I225" s="259"/>
      <c r="J225" s="262" t="str">
        <f t="shared" si="11"/>
        <v>Included</v>
      </c>
      <c r="K225" s="261">
        <f t="shared" si="10"/>
        <v>0</v>
      </c>
      <c r="M225" s="224"/>
    </row>
    <row r="226" spans="1:13" s="234" customFormat="1" x14ac:dyDescent="0.3">
      <c r="A226" s="257">
        <f>'Sch-1'!A226</f>
        <v>204</v>
      </c>
      <c r="B226" s="257">
        <f>'Sch-1'!B226</f>
        <v>7000024356</v>
      </c>
      <c r="C226" s="257">
        <f>'Sch-1'!C226</f>
        <v>2110</v>
      </c>
      <c r="D226" s="257" t="str">
        <f>'Sch-1'!D226</f>
        <v xml:space="preserve">FURNITURE                               </v>
      </c>
      <c r="E226" s="257">
        <f>'Sch-1'!E226</f>
        <v>1000067708</v>
      </c>
      <c r="F226" s="258" t="str">
        <f>'Sch-1'!J226</f>
        <v>WORKSTATION DESK FOR EXPERT</v>
      </c>
      <c r="G226" s="258" t="str">
        <f>'Sch-1'!K226</f>
        <v xml:space="preserve">EA </v>
      </c>
      <c r="H226" s="258">
        <f>'Sch-1'!L226</f>
        <v>2</v>
      </c>
      <c r="I226" s="259"/>
      <c r="J226" s="262" t="str">
        <f t="shared" si="11"/>
        <v>Included</v>
      </c>
      <c r="K226" s="261">
        <f t="shared" si="10"/>
        <v>0</v>
      </c>
      <c r="M226" s="224"/>
    </row>
    <row r="227" spans="1:13" ht="16.5" customHeight="1" x14ac:dyDescent="0.3">
      <c r="A227" s="257">
        <f>'Sch-1'!A227</f>
        <v>205</v>
      </c>
      <c r="B227" s="257">
        <f>'Sch-1'!B227</f>
        <v>7000024356</v>
      </c>
      <c r="C227" s="257">
        <f>'Sch-1'!C227</f>
        <v>2120</v>
      </c>
      <c r="D227" s="257" t="str">
        <f>'Sch-1'!D227</f>
        <v xml:space="preserve">FURNITURE                               </v>
      </c>
      <c r="E227" s="257">
        <f>'Sch-1'!E227</f>
        <v>1000063253</v>
      </c>
      <c r="F227" s="258" t="str">
        <f>'Sch-1'!J227</f>
        <v>OPERATOR CHAIRS</v>
      </c>
      <c r="G227" s="258" t="str">
        <f>'Sch-1'!K227</f>
        <v xml:space="preserve">EA </v>
      </c>
      <c r="H227" s="258">
        <f>'Sch-1'!L227</f>
        <v>8</v>
      </c>
      <c r="I227" s="259"/>
      <c r="J227" s="262" t="str">
        <f t="shared" ref="J227" si="13">IF(I227=0, "Included",IF(ISERROR(H227*I227), I227, H227*I227))</f>
        <v>Included</v>
      </c>
      <c r="K227" s="261">
        <f t="shared" si="10"/>
        <v>0</v>
      </c>
    </row>
    <row r="228" spans="1:13" s="234" customFormat="1" x14ac:dyDescent="0.3">
      <c r="A228" s="257">
        <f>'Sch-1'!A228</f>
        <v>206</v>
      </c>
      <c r="B228" s="257">
        <f>'Sch-1'!B228</f>
        <v>7000024356</v>
      </c>
      <c r="C228" s="257">
        <f>'Sch-1'!C228</f>
        <v>2130</v>
      </c>
      <c r="D228" s="257" t="str">
        <f>'Sch-1'!D228</f>
        <v xml:space="preserve">FURNITURE                               </v>
      </c>
      <c r="E228" s="257">
        <f>'Sch-1'!E228</f>
        <v>1000012075</v>
      </c>
      <c r="F228" s="258" t="str">
        <f>'Sch-1'!J228</f>
        <v>FURNITURE - Fireproof Software storage box</v>
      </c>
      <c r="G228" s="258" t="str">
        <f>'Sch-1'!K228</f>
        <v xml:space="preserve">EA </v>
      </c>
      <c r="H228" s="258">
        <f>'Sch-1'!L228</f>
        <v>1</v>
      </c>
      <c r="I228" s="259"/>
      <c r="J228" s="262" t="str">
        <f t="shared" si="11"/>
        <v>Included</v>
      </c>
      <c r="K228" s="261">
        <f t="shared" si="10"/>
        <v>0</v>
      </c>
      <c r="M228" s="224"/>
    </row>
    <row r="229" spans="1:13" s="234" customFormat="1" ht="28.8" x14ac:dyDescent="0.3">
      <c r="A229" s="257">
        <f>'Sch-1'!A229</f>
        <v>207</v>
      </c>
      <c r="B229" s="257">
        <f>'Sch-1'!B229</f>
        <v>7000024356</v>
      </c>
      <c r="C229" s="257">
        <f>'Sch-1'!C229</f>
        <v>2140</v>
      </c>
      <c r="D229" s="257" t="str">
        <f>'Sch-1'!D229</f>
        <v xml:space="preserve">AUXILIARY POWER SUPPLY                  </v>
      </c>
      <c r="E229" s="257">
        <f>'Sch-1'!E229</f>
        <v>1000060441</v>
      </c>
      <c r="F229" s="258" t="str">
        <f>'Sch-1'!J229</f>
        <v>20 KVA (16 KW AT 0.8 PF) UPS (RUNNING IN PARALLEL)</v>
      </c>
      <c r="G229" s="258" t="str">
        <f>'Sch-1'!K229</f>
        <v xml:space="preserve">NO </v>
      </c>
      <c r="H229" s="258">
        <f>'Sch-1'!L229</f>
        <v>2</v>
      </c>
      <c r="I229" s="259"/>
      <c r="J229" s="262" t="str">
        <f t="shared" si="11"/>
        <v>Included</v>
      </c>
      <c r="K229" s="261">
        <f t="shared" si="10"/>
        <v>0</v>
      </c>
      <c r="M229" s="224"/>
    </row>
    <row r="230" spans="1:13" s="234" customFormat="1" ht="28.8" x14ac:dyDescent="0.3">
      <c r="A230" s="257">
        <f>'Sch-1'!A230</f>
        <v>208</v>
      </c>
      <c r="B230" s="257">
        <f>'Sch-1'!B230</f>
        <v>7000024356</v>
      </c>
      <c r="C230" s="257">
        <f>'Sch-1'!C230</f>
        <v>2150</v>
      </c>
      <c r="D230" s="257" t="str">
        <f>'Sch-1'!D230</f>
        <v xml:space="preserve">AUXILIARY POWER SUPPLY                  </v>
      </c>
      <c r="E230" s="257">
        <f>'Sch-1'!E230</f>
        <v>1000060456</v>
      </c>
      <c r="F230" s="258" t="str">
        <f>'Sch-1'!J230</f>
        <v>VRLA TYPE BATTERY BANKS (EACH BANK OF AT LEAST 38.4 KVAH CAPACITY) FORUPS</v>
      </c>
      <c r="G230" s="258" t="str">
        <f>'Sch-1'!K230</f>
        <v xml:space="preserve">NO </v>
      </c>
      <c r="H230" s="258">
        <f>'Sch-1'!L230</f>
        <v>2</v>
      </c>
      <c r="I230" s="259"/>
      <c r="J230" s="260" t="str">
        <f>IF(I230=0, "Included",IF(ISERROR(H230*I230), I230, H230*I230))</f>
        <v>Included</v>
      </c>
      <c r="K230" s="261">
        <f>+H230*I230</f>
        <v>0</v>
      </c>
      <c r="M230" s="224"/>
    </row>
    <row r="231" spans="1:13" s="234" customFormat="1" x14ac:dyDescent="0.3">
      <c r="A231" s="257">
        <f>'Sch-1'!A231</f>
        <v>209</v>
      </c>
      <c r="B231" s="257">
        <f>'Sch-1'!B231</f>
        <v>7000024356</v>
      </c>
      <c r="C231" s="257">
        <f>'Sch-1'!C231</f>
        <v>2160</v>
      </c>
      <c r="D231" s="257" t="str">
        <f>'Sch-1'!D231</f>
        <v xml:space="preserve">AUXILIARY POWER SUPPLY                  </v>
      </c>
      <c r="E231" s="257">
        <f>'Sch-1'!E231</f>
        <v>1000013907</v>
      </c>
      <c r="F231" s="258" t="str">
        <f>'Sch-1'!J231</f>
        <v>Input ACDB (150 kVA rating)</v>
      </c>
      <c r="G231" s="258" t="str">
        <f>'Sch-1'!K231</f>
        <v xml:space="preserve">EA </v>
      </c>
      <c r="H231" s="258">
        <f>'Sch-1'!L231</f>
        <v>1</v>
      </c>
      <c r="I231" s="259"/>
      <c r="J231" s="262" t="str">
        <f>IF(I231=0, "Included",IF(ISERROR(H231*I231), I231, H231*I231))</f>
        <v>Included</v>
      </c>
      <c r="K231" s="261">
        <f>+H231*I231</f>
        <v>0</v>
      </c>
      <c r="M231" s="224"/>
    </row>
    <row r="232" spans="1:13" s="234" customFormat="1" x14ac:dyDescent="0.3">
      <c r="A232" s="257">
        <f>'Sch-1'!A232</f>
        <v>210</v>
      </c>
      <c r="B232" s="257">
        <f>'Sch-1'!B232</f>
        <v>7000024356</v>
      </c>
      <c r="C232" s="257">
        <f>'Sch-1'!C232</f>
        <v>2170</v>
      </c>
      <c r="D232" s="257" t="str">
        <f>'Sch-1'!D232</f>
        <v xml:space="preserve">AUXILIARY POWER SUPPLY                  </v>
      </c>
      <c r="E232" s="257">
        <f>'Sch-1'!E232</f>
        <v>1000016855</v>
      </c>
      <c r="F232" s="258" t="str">
        <f>'Sch-1'!J232</f>
        <v>Output ACDB (100kVA rating)</v>
      </c>
      <c r="G232" s="258" t="str">
        <f>'Sch-1'!K232</f>
        <v xml:space="preserve">EA </v>
      </c>
      <c r="H232" s="258">
        <f>'Sch-1'!L232</f>
        <v>1</v>
      </c>
      <c r="I232" s="259"/>
      <c r="J232" s="262" t="str">
        <f t="shared" ref="J232:J269" si="14">IF(I232=0, "Included",IF(ISERROR(H232*I232), I232, H232*I232))</f>
        <v>Included</v>
      </c>
      <c r="K232" s="261">
        <f t="shared" ref="K232:K269" si="15">+H232*I232</f>
        <v>0</v>
      </c>
      <c r="M232" s="224"/>
    </row>
    <row r="233" spans="1:13" s="234" customFormat="1" x14ac:dyDescent="0.3">
      <c r="A233" s="257">
        <f>'Sch-1'!A233</f>
        <v>211</v>
      </c>
      <c r="B233" s="257">
        <f>'Sch-1'!B233</f>
        <v>7000024356</v>
      </c>
      <c r="C233" s="257">
        <f>'Sch-1'!C233</f>
        <v>2180</v>
      </c>
      <c r="D233" s="257" t="str">
        <f>'Sch-1'!D233</f>
        <v xml:space="preserve">AUXILIARY POWER SUPPLY                  </v>
      </c>
      <c r="E233" s="257">
        <f>'Sch-1'!E233</f>
        <v>1000022028</v>
      </c>
      <c r="F233" s="258" t="str">
        <f>'Sch-1'!J233</f>
        <v>UPS Monitoring System</v>
      </c>
      <c r="G233" s="258" t="str">
        <f>'Sch-1'!K233</f>
        <v>LOT</v>
      </c>
      <c r="H233" s="258">
        <f>'Sch-1'!L233</f>
        <v>1</v>
      </c>
      <c r="I233" s="259"/>
      <c r="J233" s="262" t="str">
        <f t="shared" si="14"/>
        <v>Included</v>
      </c>
      <c r="K233" s="261">
        <f t="shared" si="15"/>
        <v>0</v>
      </c>
      <c r="M233" s="224"/>
    </row>
    <row r="234" spans="1:13" s="234" customFormat="1" x14ac:dyDescent="0.3">
      <c r="A234" s="257">
        <f>'Sch-1'!A234</f>
        <v>212</v>
      </c>
      <c r="B234" s="257">
        <f>'Sch-1'!B234</f>
        <v>7000024356</v>
      </c>
      <c r="C234" s="257">
        <f>'Sch-1'!C234</f>
        <v>2190</v>
      </c>
      <c r="D234" s="257" t="str">
        <f>'Sch-1'!D234</f>
        <v xml:space="preserve">CABLES                                  </v>
      </c>
      <c r="E234" s="257">
        <f>'Sch-1'!E234</f>
        <v>1000028314</v>
      </c>
      <c r="F234" s="258" t="str">
        <f>'Sch-1'!J234</f>
        <v>POWER CABLE (XLPE &amp; PVC INSULATED)</v>
      </c>
      <c r="G234" s="258" t="str">
        <f>'Sch-1'!K234</f>
        <v>LOT</v>
      </c>
      <c r="H234" s="258">
        <f>'Sch-1'!L234</f>
        <v>1</v>
      </c>
      <c r="I234" s="259"/>
      <c r="J234" s="262" t="str">
        <f t="shared" si="14"/>
        <v>Included</v>
      </c>
      <c r="K234" s="261">
        <f t="shared" si="15"/>
        <v>0</v>
      </c>
      <c r="M234" s="224"/>
    </row>
    <row r="235" spans="1:13" s="234" customFormat="1" x14ac:dyDescent="0.3">
      <c r="A235" s="257">
        <f>'Sch-1'!A235</f>
        <v>213</v>
      </c>
      <c r="B235" s="257">
        <f>'Sch-1'!B235</f>
        <v>7000024356</v>
      </c>
      <c r="C235" s="257">
        <f>'Sch-1'!C235</f>
        <v>2200</v>
      </c>
      <c r="D235" s="257" t="str">
        <f>'Sch-1'!D235</f>
        <v xml:space="preserve">CABLES                                  </v>
      </c>
      <c r="E235" s="257">
        <f>'Sch-1'!E235</f>
        <v>1000062967</v>
      </c>
      <c r="F235" s="258" t="str">
        <f>'Sch-1'!J235</f>
        <v>COMMUNICATION CABLES</v>
      </c>
      <c r="G235" s="258" t="str">
        <f>'Sch-1'!K235</f>
        <v>LOT</v>
      </c>
      <c r="H235" s="258">
        <f>'Sch-1'!L235</f>
        <v>1</v>
      </c>
      <c r="I235" s="259"/>
      <c r="J235" s="262" t="str">
        <f t="shared" si="14"/>
        <v>Included</v>
      </c>
      <c r="K235" s="261">
        <f t="shared" si="15"/>
        <v>0</v>
      </c>
      <c r="M235" s="224"/>
    </row>
    <row r="236" spans="1:13" s="234" customFormat="1" ht="28.8" x14ac:dyDescent="0.3">
      <c r="A236" s="257">
        <f>'Sch-1'!A236</f>
        <v>214</v>
      </c>
      <c r="B236" s="257">
        <f>'Sch-1'!B236</f>
        <v>7000024356</v>
      </c>
      <c r="C236" s="257">
        <f>'Sch-1'!C236</f>
        <v>2210</v>
      </c>
      <c r="D236" s="257" t="str">
        <f>'Sch-1'!D236</f>
        <v xml:space="preserve">CONTROL CENTRE-SOFTWARE                 </v>
      </c>
      <c r="E236" s="257">
        <f>'Sch-1'!E236</f>
        <v>1000063048</v>
      </c>
      <c r="F236" s="258" t="str">
        <f>'Sch-1'!J236</f>
        <v>VOICE RECORDING SOFTWARE</v>
      </c>
      <c r="G236" s="258" t="str">
        <f>'Sch-1'!K236</f>
        <v>LOT</v>
      </c>
      <c r="H236" s="258">
        <f>'Sch-1'!L236</f>
        <v>1</v>
      </c>
      <c r="I236" s="259"/>
      <c r="J236" s="262" t="str">
        <f t="shared" si="14"/>
        <v>Included</v>
      </c>
      <c r="K236" s="261">
        <f t="shared" si="15"/>
        <v>0</v>
      </c>
      <c r="M236" s="224"/>
    </row>
    <row r="237" spans="1:13" s="234" customFormat="1" ht="18" x14ac:dyDescent="0.3">
      <c r="A237" s="814" t="str">
        <f>'Sch-1'!A237</f>
        <v>(E)</v>
      </c>
      <c r="B237" s="815" t="str">
        <f>'Sch-1'!B237</f>
        <v>SOUTH ZONE RTAMC</v>
      </c>
      <c r="C237" s="815"/>
      <c r="D237" s="815"/>
      <c r="E237" s="816"/>
      <c r="F237" s="816"/>
      <c r="G237" s="816"/>
      <c r="H237" s="816"/>
      <c r="I237" s="816"/>
      <c r="J237" s="816"/>
      <c r="K237" s="261">
        <f t="shared" si="15"/>
        <v>0</v>
      </c>
      <c r="M237" s="224"/>
    </row>
    <row r="238" spans="1:13" s="234" customFormat="1" ht="28.8" x14ac:dyDescent="0.3">
      <c r="A238" s="257">
        <f>'Sch-1'!A238</f>
        <v>215</v>
      </c>
      <c r="B238" s="257">
        <f>'Sch-1'!B238</f>
        <v>7000024356</v>
      </c>
      <c r="C238" s="257">
        <f>'Sch-1'!C238</f>
        <v>2240</v>
      </c>
      <c r="D238" s="257" t="str">
        <f>'Sch-1'!D238</f>
        <v xml:space="preserve">CONTROL CENTRE-HARDWARE                 </v>
      </c>
      <c r="E238" s="257">
        <f>'Sch-1'!E238</f>
        <v>1000064782</v>
      </c>
      <c r="F238" s="258" t="str">
        <f>'Sch-1'!J238</f>
        <v>TYPE-1 ROUTER AS PER TS</v>
      </c>
      <c r="G238" s="258" t="str">
        <f>'Sch-1'!K238</f>
        <v xml:space="preserve">EA </v>
      </c>
      <c r="H238" s="258">
        <f>'Sch-1'!L238</f>
        <v>2</v>
      </c>
      <c r="I238" s="259"/>
      <c r="J238" s="262" t="str">
        <f t="shared" si="14"/>
        <v>Included</v>
      </c>
      <c r="K238" s="261">
        <f t="shared" si="15"/>
        <v>0</v>
      </c>
      <c r="M238" s="224"/>
    </row>
    <row r="239" spans="1:13" s="234" customFormat="1" ht="28.8" x14ac:dyDescent="0.3">
      <c r="A239" s="257">
        <f>'Sch-1'!A239</f>
        <v>216</v>
      </c>
      <c r="B239" s="257">
        <f>'Sch-1'!B239</f>
        <v>7000024356</v>
      </c>
      <c r="C239" s="257">
        <f>'Sch-1'!C239</f>
        <v>2250</v>
      </c>
      <c r="D239" s="257" t="str">
        <f>'Sch-1'!D239</f>
        <v xml:space="preserve">CONTROL CENTRE-HARDWARE                 </v>
      </c>
      <c r="E239" s="257">
        <f>'Sch-1'!E239</f>
        <v>1000063031</v>
      </c>
      <c r="F239" s="258" t="str">
        <f>'Sch-1'!J239</f>
        <v>MANAGED LAN L3 TYPE-1</v>
      </c>
      <c r="G239" s="258" t="str">
        <f>'Sch-1'!K239</f>
        <v xml:space="preserve">EA </v>
      </c>
      <c r="H239" s="258">
        <f>'Sch-1'!L239</f>
        <v>6</v>
      </c>
      <c r="I239" s="259"/>
      <c r="J239" s="262" t="str">
        <f t="shared" si="14"/>
        <v>Included</v>
      </c>
      <c r="K239" s="261">
        <f t="shared" si="15"/>
        <v>0</v>
      </c>
      <c r="M239" s="224"/>
    </row>
    <row r="240" spans="1:13" s="234" customFormat="1" ht="28.8" x14ac:dyDescent="0.3">
      <c r="A240" s="257">
        <f>'Sch-1'!A240</f>
        <v>217</v>
      </c>
      <c r="B240" s="257">
        <f>'Sch-1'!B240</f>
        <v>7000024356</v>
      </c>
      <c r="C240" s="257">
        <f>'Sch-1'!C240</f>
        <v>2260</v>
      </c>
      <c r="D240" s="257" t="str">
        <f>'Sch-1'!D240</f>
        <v xml:space="preserve">CONTROL CENTRE-HARDWARE                 </v>
      </c>
      <c r="E240" s="257">
        <f>'Sch-1'!E240</f>
        <v>1000063024</v>
      </c>
      <c r="F240" s="258" t="str">
        <f>'Sch-1'!J240</f>
        <v>FIREWALL TYPE-I AS PER TS</v>
      </c>
      <c r="G240" s="258" t="str">
        <f>'Sch-1'!K240</f>
        <v xml:space="preserve">EA </v>
      </c>
      <c r="H240" s="258">
        <f>'Sch-1'!L240</f>
        <v>2</v>
      </c>
      <c r="I240" s="259"/>
      <c r="J240" s="262" t="str">
        <f t="shared" si="14"/>
        <v>Included</v>
      </c>
      <c r="K240" s="261">
        <f t="shared" si="15"/>
        <v>0</v>
      </c>
      <c r="M240" s="224"/>
    </row>
    <row r="241" spans="1:13" s="234" customFormat="1" ht="28.8" x14ac:dyDescent="0.3">
      <c r="A241" s="257">
        <f>'Sch-1'!A241</f>
        <v>218</v>
      </c>
      <c r="B241" s="257">
        <f>'Sch-1'!B241</f>
        <v>7000024356</v>
      </c>
      <c r="C241" s="257">
        <f>'Sch-1'!C241</f>
        <v>2270</v>
      </c>
      <c r="D241" s="257" t="str">
        <f>'Sch-1'!D241</f>
        <v xml:space="preserve">CONTROL CENTRE-HARDWARE                 </v>
      </c>
      <c r="E241" s="257">
        <f>'Sch-1'!E241</f>
        <v>1000063047</v>
      </c>
      <c r="F241" s="258" t="str">
        <f>'Sch-1'!J241</f>
        <v>VOICE RECORDER</v>
      </c>
      <c r="G241" s="258" t="str">
        <f>'Sch-1'!K241</f>
        <v xml:space="preserve">EA </v>
      </c>
      <c r="H241" s="258">
        <f>'Sch-1'!L241</f>
        <v>1</v>
      </c>
      <c r="I241" s="259"/>
      <c r="J241" s="262" t="str">
        <f t="shared" si="14"/>
        <v>Included</v>
      </c>
      <c r="K241" s="261">
        <f t="shared" si="15"/>
        <v>0</v>
      </c>
      <c r="M241" s="224"/>
    </row>
    <row r="242" spans="1:13" s="234" customFormat="1" ht="28.8" x14ac:dyDescent="0.3">
      <c r="A242" s="257">
        <f>'Sch-1'!A242</f>
        <v>219</v>
      </c>
      <c r="B242" s="257">
        <f>'Sch-1'!B242</f>
        <v>7000024356</v>
      </c>
      <c r="C242" s="257">
        <f>'Sch-1'!C242</f>
        <v>2280</v>
      </c>
      <c r="D242" s="257" t="str">
        <f>'Sch-1'!D242</f>
        <v xml:space="preserve">CONTROL CENTRE-HARDWARE                 </v>
      </c>
      <c r="E242" s="257">
        <f>'Sch-1'!E242</f>
        <v>1000060300</v>
      </c>
      <c r="F242" s="258" t="str">
        <f>'Sch-1'!J242</f>
        <v>TIME &amp; FREQUENCY SYSTEM NAVIC BASED (WITH FAILBACK TO GPS)</v>
      </c>
      <c r="G242" s="258" t="str">
        <f>'Sch-1'!K242</f>
        <v>LOT</v>
      </c>
      <c r="H242" s="258">
        <f>'Sch-1'!L242</f>
        <v>1</v>
      </c>
      <c r="I242" s="259"/>
      <c r="J242" s="262" t="str">
        <f t="shared" si="14"/>
        <v>Included</v>
      </c>
      <c r="K242" s="261">
        <f t="shared" si="15"/>
        <v>0</v>
      </c>
      <c r="M242" s="224"/>
    </row>
    <row r="243" spans="1:13" s="234" customFormat="1" ht="28.8" x14ac:dyDescent="0.3">
      <c r="A243" s="257">
        <f>'Sch-1'!A243</f>
        <v>220</v>
      </c>
      <c r="B243" s="257">
        <f>'Sch-1'!B243</f>
        <v>7000024356</v>
      </c>
      <c r="C243" s="257">
        <f>'Sch-1'!C243</f>
        <v>2290</v>
      </c>
      <c r="D243" s="257" t="str">
        <f>'Sch-1'!D243</f>
        <v xml:space="preserve">CONTROL CENTRE-HARDWARE                 </v>
      </c>
      <c r="E243" s="257">
        <f>'Sch-1'!E243</f>
        <v>1000063259</v>
      </c>
      <c r="F243" s="258" t="str">
        <f>'Sch-1'!J243</f>
        <v>WORKSTATION AS PER TS</v>
      </c>
      <c r="G243" s="258" t="str">
        <f>'Sch-1'!K243</f>
        <v xml:space="preserve">EA </v>
      </c>
      <c r="H243" s="258">
        <f>'Sch-1'!L243</f>
        <v>12</v>
      </c>
      <c r="I243" s="259"/>
      <c r="J243" s="262" t="str">
        <f t="shared" si="14"/>
        <v>Included</v>
      </c>
      <c r="K243" s="261">
        <f t="shared" si="15"/>
        <v>0</v>
      </c>
      <c r="M243" s="224"/>
    </row>
    <row r="244" spans="1:13" s="234" customFormat="1" ht="28.8" x14ac:dyDescent="0.3">
      <c r="A244" s="257">
        <f>'Sch-1'!A244</f>
        <v>221</v>
      </c>
      <c r="B244" s="257">
        <f>'Sch-1'!B244</f>
        <v>7000024356</v>
      </c>
      <c r="C244" s="257">
        <f>'Sch-1'!C244</f>
        <v>2300</v>
      </c>
      <c r="D244" s="257" t="str">
        <f>'Sch-1'!D244</f>
        <v xml:space="preserve">CONTROL CENTRE-HARDWARE                 </v>
      </c>
      <c r="E244" s="257">
        <f>'Sch-1'!E244</f>
        <v>1000063256</v>
      </c>
      <c r="F244" s="258" t="str">
        <f>'Sch-1'!J244</f>
        <v>TYPE-1 TFT MONITOR WITH STAND ON WHEELS</v>
      </c>
      <c r="G244" s="258" t="str">
        <f>'Sch-1'!K244</f>
        <v xml:space="preserve">EA </v>
      </c>
      <c r="H244" s="258">
        <f>'Sch-1'!L244</f>
        <v>1</v>
      </c>
      <c r="I244" s="259"/>
      <c r="J244" s="262" t="str">
        <f t="shared" si="14"/>
        <v>Included</v>
      </c>
      <c r="K244" s="261">
        <f t="shared" si="15"/>
        <v>0</v>
      </c>
      <c r="M244" s="224"/>
    </row>
    <row r="245" spans="1:13" s="234" customFormat="1" ht="28.8" x14ac:dyDescent="0.3">
      <c r="A245" s="257">
        <f>'Sch-1'!A245</f>
        <v>222</v>
      </c>
      <c r="B245" s="257">
        <f>'Sch-1'!B245</f>
        <v>7000024356</v>
      </c>
      <c r="C245" s="257">
        <f>'Sch-1'!C245</f>
        <v>2310</v>
      </c>
      <c r="D245" s="257" t="str">
        <f>'Sch-1'!D245</f>
        <v xml:space="preserve">CONTROL CENTRE-HARDWARE                 </v>
      </c>
      <c r="E245" s="257">
        <f>'Sch-1'!E245</f>
        <v>1000063257</v>
      </c>
      <c r="F245" s="258" t="str">
        <f>'Sch-1'!J245</f>
        <v>TYPE-2 TFT MONITOR AS PER TS</v>
      </c>
      <c r="G245" s="258" t="str">
        <f>'Sch-1'!K245</f>
        <v xml:space="preserve">EA </v>
      </c>
      <c r="H245" s="258">
        <f>'Sch-1'!L245</f>
        <v>2</v>
      </c>
      <c r="I245" s="259"/>
      <c r="J245" s="262" t="str">
        <f t="shared" si="14"/>
        <v>Included</v>
      </c>
      <c r="K245" s="261">
        <f t="shared" si="15"/>
        <v>0</v>
      </c>
      <c r="M245" s="224"/>
    </row>
    <row r="246" spans="1:13" s="234" customFormat="1" ht="28.8" x14ac:dyDescent="0.3">
      <c r="A246" s="257">
        <f>'Sch-1'!A246</f>
        <v>223</v>
      </c>
      <c r="B246" s="257">
        <f>'Sch-1'!B246</f>
        <v>7000024356</v>
      </c>
      <c r="C246" s="257">
        <f>'Sch-1'!C246</f>
        <v>2320</v>
      </c>
      <c r="D246" s="257" t="str">
        <f>'Sch-1'!D246</f>
        <v xml:space="preserve">CONTROL CENTRE-HARDWARE                 </v>
      </c>
      <c r="E246" s="257">
        <f>'Sch-1'!E246</f>
        <v>1000063258</v>
      </c>
      <c r="F246" s="258" t="str">
        <f>'Sch-1'!J246</f>
        <v>TYPE-3 TFT MONITOR AS PER TS</v>
      </c>
      <c r="G246" s="258" t="str">
        <f>'Sch-1'!K246</f>
        <v xml:space="preserve">EA </v>
      </c>
      <c r="H246" s="258">
        <f>'Sch-1'!L246</f>
        <v>25</v>
      </c>
      <c r="I246" s="259"/>
      <c r="J246" s="262" t="str">
        <f t="shared" si="14"/>
        <v>Included</v>
      </c>
      <c r="K246" s="261">
        <f t="shared" si="15"/>
        <v>0</v>
      </c>
      <c r="M246" s="224"/>
    </row>
    <row r="247" spans="1:13" s="234" customFormat="1" ht="28.8" x14ac:dyDescent="0.3">
      <c r="A247" s="257">
        <f>'Sch-1'!A247</f>
        <v>224</v>
      </c>
      <c r="B247" s="257">
        <f>'Sch-1'!B247</f>
        <v>7000024356</v>
      </c>
      <c r="C247" s="257">
        <f>'Sch-1'!C247</f>
        <v>2330</v>
      </c>
      <c r="D247" s="257" t="str">
        <f>'Sch-1'!D247</f>
        <v xml:space="preserve">CONTROL CENTRE-HARDWARE                 </v>
      </c>
      <c r="E247" s="257">
        <f>'Sch-1'!E247</f>
        <v>1000026358</v>
      </c>
      <c r="F247" s="258" t="str">
        <f>'Sch-1'!J247</f>
        <v>VoIP systems-High end VoIP phone</v>
      </c>
      <c r="G247" s="258" t="str">
        <f>'Sch-1'!K247</f>
        <v xml:space="preserve">EA </v>
      </c>
      <c r="H247" s="258">
        <f>'Sch-1'!L247</f>
        <v>5</v>
      </c>
      <c r="I247" s="259"/>
      <c r="J247" s="262" t="str">
        <f t="shared" si="14"/>
        <v>Included</v>
      </c>
      <c r="K247" s="261">
        <f t="shared" si="15"/>
        <v>0</v>
      </c>
      <c r="M247" s="224"/>
    </row>
    <row r="248" spans="1:13" s="234" customFormat="1" ht="28.8" x14ac:dyDescent="0.3">
      <c r="A248" s="257">
        <f>'Sch-1'!A248</f>
        <v>225</v>
      </c>
      <c r="B248" s="257">
        <f>'Sch-1'!B248</f>
        <v>7000024356</v>
      </c>
      <c r="C248" s="257">
        <f>'Sch-1'!C248</f>
        <v>2340</v>
      </c>
      <c r="D248" s="257" t="str">
        <f>'Sch-1'!D248</f>
        <v xml:space="preserve">CONTROL CENTRE-HARDWARE                 </v>
      </c>
      <c r="E248" s="257">
        <f>'Sch-1'!E248</f>
        <v>1000026373</v>
      </c>
      <c r="F248" s="258" t="str">
        <f>'Sch-1'!J248</f>
        <v>VoIP systems-Low end VoIP phone</v>
      </c>
      <c r="G248" s="258" t="str">
        <f>'Sch-1'!K248</f>
        <v xml:space="preserve">EA </v>
      </c>
      <c r="H248" s="258">
        <f>'Sch-1'!L248</f>
        <v>10</v>
      </c>
      <c r="I248" s="259"/>
      <c r="J248" s="262" t="str">
        <f t="shared" si="14"/>
        <v>Included</v>
      </c>
      <c r="K248" s="261">
        <f t="shared" si="15"/>
        <v>0</v>
      </c>
      <c r="M248" s="224"/>
    </row>
    <row r="249" spans="1:13" s="234" customFormat="1" ht="28.8" x14ac:dyDescent="0.3">
      <c r="A249" s="257">
        <f>'Sch-1'!A249</f>
        <v>226</v>
      </c>
      <c r="B249" s="257">
        <f>'Sch-1'!B249</f>
        <v>7000024356</v>
      </c>
      <c r="C249" s="257">
        <f>'Sch-1'!C249</f>
        <v>2350</v>
      </c>
      <c r="D249" s="257" t="str">
        <f>'Sch-1'!D249</f>
        <v xml:space="preserve">CONTROL CENTRE-HARDWARE                 </v>
      </c>
      <c r="E249" s="257">
        <f>'Sch-1'!E249</f>
        <v>1000063034</v>
      </c>
      <c r="F249" s="258" t="str">
        <f>'Sch-1'!J249</f>
        <v>NETWORK PANEL</v>
      </c>
      <c r="G249" s="258" t="str">
        <f>'Sch-1'!K249</f>
        <v xml:space="preserve">EA </v>
      </c>
      <c r="H249" s="258">
        <f>'Sch-1'!L249</f>
        <v>1</v>
      </c>
      <c r="I249" s="259"/>
      <c r="J249" s="262" t="str">
        <f t="shared" si="14"/>
        <v>Included</v>
      </c>
      <c r="K249" s="261">
        <f t="shared" si="15"/>
        <v>0</v>
      </c>
      <c r="M249" s="224"/>
    </row>
    <row r="250" spans="1:13" s="234" customFormat="1" ht="28.8" x14ac:dyDescent="0.3">
      <c r="A250" s="257">
        <f>'Sch-1'!A250</f>
        <v>227</v>
      </c>
      <c r="B250" s="257">
        <f>'Sch-1'!B250</f>
        <v>7000024356</v>
      </c>
      <c r="C250" s="257">
        <f>'Sch-1'!C250</f>
        <v>2360</v>
      </c>
      <c r="D250" s="257" t="str">
        <f>'Sch-1'!D250</f>
        <v xml:space="preserve">CONTROL CENTRE-HARDWARE                 </v>
      </c>
      <c r="E250" s="257">
        <f>'Sch-1'!E250</f>
        <v>1000060447</v>
      </c>
      <c r="F250" s="258" t="str">
        <f>'Sch-1'!J250</f>
        <v>DIGITAL DISPLAY FOR DATE</v>
      </c>
      <c r="G250" s="258" t="str">
        <f>'Sch-1'!K250</f>
        <v xml:space="preserve">NO </v>
      </c>
      <c r="H250" s="258">
        <f>'Sch-1'!L250</f>
        <v>1</v>
      </c>
      <c r="I250" s="259"/>
      <c r="J250" s="262" t="str">
        <f t="shared" si="14"/>
        <v>Included</v>
      </c>
      <c r="K250" s="261">
        <f t="shared" si="15"/>
        <v>0</v>
      </c>
      <c r="M250" s="224"/>
    </row>
    <row r="251" spans="1:13" s="234" customFormat="1" ht="28.8" x14ac:dyDescent="0.3">
      <c r="A251" s="257">
        <f>'Sch-1'!A251</f>
        <v>228</v>
      </c>
      <c r="B251" s="257">
        <f>'Sch-1'!B251</f>
        <v>7000024356</v>
      </c>
      <c r="C251" s="257">
        <f>'Sch-1'!C251</f>
        <v>2370</v>
      </c>
      <c r="D251" s="257" t="str">
        <f>'Sch-1'!D251</f>
        <v xml:space="preserve">CONTROL CENTRE-HARDWARE                 </v>
      </c>
      <c r="E251" s="257">
        <f>'Sch-1'!E251</f>
        <v>1000010620</v>
      </c>
      <c r="F251" s="258" t="str">
        <f>'Sch-1'!J251</f>
        <v>Computer System Hardware - Digital Display for Time</v>
      </c>
      <c r="G251" s="258" t="str">
        <f>'Sch-1'!K251</f>
        <v xml:space="preserve">EA </v>
      </c>
      <c r="H251" s="258">
        <f>'Sch-1'!L251</f>
        <v>1</v>
      </c>
      <c r="I251" s="259"/>
      <c r="J251" s="262" t="str">
        <f t="shared" si="14"/>
        <v>Included</v>
      </c>
      <c r="K251" s="261">
        <f t="shared" si="15"/>
        <v>0</v>
      </c>
      <c r="M251" s="224"/>
    </row>
    <row r="252" spans="1:13" s="234" customFormat="1" ht="28.8" x14ac:dyDescent="0.3">
      <c r="A252" s="257">
        <f>'Sch-1'!A252</f>
        <v>229</v>
      </c>
      <c r="B252" s="257">
        <f>'Sch-1'!B252</f>
        <v>7000024356</v>
      </c>
      <c r="C252" s="257">
        <f>'Sch-1'!C252</f>
        <v>2380</v>
      </c>
      <c r="D252" s="257" t="str">
        <f>'Sch-1'!D252</f>
        <v xml:space="preserve">CONTROL CENTRE-HARDWARE                 </v>
      </c>
      <c r="E252" s="257">
        <f>'Sch-1'!E252</f>
        <v>1000010619</v>
      </c>
      <c r="F252" s="258" t="str">
        <f>'Sch-1'!J252</f>
        <v>Computer System Hardware - Digital Display for Frequency</v>
      </c>
      <c r="G252" s="258" t="str">
        <f>'Sch-1'!K252</f>
        <v xml:space="preserve">EA </v>
      </c>
      <c r="H252" s="258">
        <f>'Sch-1'!L252</f>
        <v>1</v>
      </c>
      <c r="I252" s="259"/>
      <c r="J252" s="262" t="str">
        <f t="shared" si="14"/>
        <v>Included</v>
      </c>
      <c r="K252" s="261">
        <f t="shared" si="15"/>
        <v>0</v>
      </c>
      <c r="M252" s="224"/>
    </row>
    <row r="253" spans="1:13" s="234" customFormat="1" ht="28.8" x14ac:dyDescent="0.3">
      <c r="A253" s="257">
        <f>'Sch-1'!A253</f>
        <v>230</v>
      </c>
      <c r="B253" s="257">
        <f>'Sch-1'!B253</f>
        <v>7000024356</v>
      </c>
      <c r="C253" s="257">
        <f>'Sch-1'!C253</f>
        <v>2390</v>
      </c>
      <c r="D253" s="257" t="str">
        <f>'Sch-1'!D253</f>
        <v xml:space="preserve">CONTROL CENTRE-HARDWARE                 </v>
      </c>
      <c r="E253" s="257">
        <f>'Sch-1'!E253</f>
        <v>1000014475</v>
      </c>
      <c r="F253" s="258" t="str">
        <f>'Sch-1'!J253</f>
        <v>Computer System Hardware - Laptop for maintenance</v>
      </c>
      <c r="G253" s="258" t="str">
        <f>'Sch-1'!K253</f>
        <v xml:space="preserve">EA </v>
      </c>
      <c r="H253" s="258">
        <f>'Sch-1'!L253</f>
        <v>4</v>
      </c>
      <c r="I253" s="259"/>
      <c r="J253" s="262" t="str">
        <f t="shared" si="14"/>
        <v>Included</v>
      </c>
      <c r="K253" s="261">
        <f t="shared" si="15"/>
        <v>0</v>
      </c>
      <c r="M253" s="224"/>
    </row>
    <row r="254" spans="1:13" s="234" customFormat="1" ht="28.8" x14ac:dyDescent="0.3">
      <c r="A254" s="257">
        <f>'Sch-1'!A254</f>
        <v>231</v>
      </c>
      <c r="B254" s="257">
        <f>'Sch-1'!B254</f>
        <v>7000024356</v>
      </c>
      <c r="C254" s="257">
        <f>'Sch-1'!C254</f>
        <v>2400</v>
      </c>
      <c r="D254" s="257" t="str">
        <f>'Sch-1'!D254</f>
        <v xml:space="preserve">CONTROL CENTRE-HARDWARE                 </v>
      </c>
      <c r="E254" s="257">
        <f>'Sch-1'!E254</f>
        <v>1000062966</v>
      </c>
      <c r="F254" s="258" t="str">
        <f>'Sch-1'!J254</f>
        <v>COLOUR LASER CUM MULTI-FUNCTION PRINTER</v>
      </c>
      <c r="G254" s="258" t="str">
        <f>'Sch-1'!K254</f>
        <v xml:space="preserve">EA </v>
      </c>
      <c r="H254" s="258">
        <f>'Sch-1'!L254</f>
        <v>2</v>
      </c>
      <c r="I254" s="259"/>
      <c r="J254" s="262" t="str">
        <f t="shared" si="14"/>
        <v>Included</v>
      </c>
      <c r="K254" s="261">
        <f t="shared" si="15"/>
        <v>0</v>
      </c>
      <c r="M254" s="224"/>
    </row>
    <row r="255" spans="1:13" s="234" customFormat="1" ht="28.8" x14ac:dyDescent="0.3">
      <c r="A255" s="257">
        <f>'Sch-1'!A255</f>
        <v>232</v>
      </c>
      <c r="B255" s="257">
        <f>'Sch-1'!B255</f>
        <v>7000024356</v>
      </c>
      <c r="C255" s="257">
        <f>'Sch-1'!C255</f>
        <v>2410</v>
      </c>
      <c r="D255" s="257" t="str">
        <f>'Sch-1'!D255</f>
        <v xml:space="preserve">CONTROL CENTRE-HARDWARE                 </v>
      </c>
      <c r="E255" s="257">
        <f>'Sch-1'!E255</f>
        <v>1000063250</v>
      </c>
      <c r="F255" s="258" t="str">
        <f>'Sch-1'!J255</f>
        <v>FAILOVER NVR ALONG WITH SOFTWARE</v>
      </c>
      <c r="G255" s="258" t="str">
        <f>'Sch-1'!K255</f>
        <v xml:space="preserve">EA </v>
      </c>
      <c r="H255" s="258">
        <f>'Sch-1'!L255</f>
        <v>1</v>
      </c>
      <c r="I255" s="259"/>
      <c r="J255" s="262" t="str">
        <f t="shared" si="14"/>
        <v>Included</v>
      </c>
      <c r="K255" s="261">
        <f t="shared" si="15"/>
        <v>0</v>
      </c>
      <c r="M255" s="224"/>
    </row>
    <row r="256" spans="1:13" s="234" customFormat="1" ht="72" x14ac:dyDescent="0.3">
      <c r="A256" s="257">
        <f>'Sch-1'!A256</f>
        <v>233</v>
      </c>
      <c r="B256" s="257">
        <f>'Sch-1'!B256</f>
        <v>7000024356</v>
      </c>
      <c r="C256" s="257">
        <f>'Sch-1'!C256</f>
        <v>2420</v>
      </c>
      <c r="D256" s="257" t="str">
        <f>'Sch-1'!D256</f>
        <v xml:space="preserve">VIDEO PROJECTION SYSTEM                 </v>
      </c>
      <c r="E256" s="257">
        <f>'Sch-1'!E256</f>
        <v>1000060521</v>
      </c>
      <c r="F256" s="258" t="str">
        <f>'Sch-1'!J256</f>
        <v>REAR PROJECTION UNIT  LASER BASED HAVING CONTROLLERS INCLUDINGINTERFACED, HARDWARE &amp; SOFTWARE, VIDEO PROJECTION SYSTEM (HAVINGCONFIGURATIONS WITH EACH MODULES OF 70" (3*2))</v>
      </c>
      <c r="G256" s="258" t="str">
        <f>'Sch-1'!K256</f>
        <v>SET</v>
      </c>
      <c r="H256" s="258">
        <f>'Sch-1'!L256</f>
        <v>1</v>
      </c>
      <c r="I256" s="259"/>
      <c r="J256" s="262" t="str">
        <f t="shared" si="14"/>
        <v>Included</v>
      </c>
      <c r="K256" s="261">
        <f t="shared" si="15"/>
        <v>0</v>
      </c>
      <c r="M256" s="224"/>
    </row>
    <row r="257" spans="1:13" s="234" customFormat="1" x14ac:dyDescent="0.3">
      <c r="A257" s="257">
        <f>'Sch-1'!A257</f>
        <v>234</v>
      </c>
      <c r="B257" s="257">
        <f>'Sch-1'!B257</f>
        <v>7000024356</v>
      </c>
      <c r="C257" s="257">
        <f>'Sch-1'!C257</f>
        <v>2430</v>
      </c>
      <c r="D257" s="257" t="str">
        <f>'Sch-1'!D257</f>
        <v xml:space="preserve">FURNITURE                               </v>
      </c>
      <c r="E257" s="257">
        <f>'Sch-1'!E257</f>
        <v>1000016830</v>
      </c>
      <c r="F257" s="258" t="str">
        <f>'Sch-1'!J257</f>
        <v>FURNITURE - Operator Workstations desk</v>
      </c>
      <c r="G257" s="258" t="str">
        <f>'Sch-1'!K257</f>
        <v xml:space="preserve">EA </v>
      </c>
      <c r="H257" s="258">
        <f>'Sch-1'!L257</f>
        <v>1</v>
      </c>
      <c r="I257" s="259"/>
      <c r="J257" s="262" t="str">
        <f t="shared" si="14"/>
        <v>Included</v>
      </c>
      <c r="K257" s="261">
        <f t="shared" si="15"/>
        <v>0</v>
      </c>
      <c r="M257" s="224"/>
    </row>
    <row r="258" spans="1:13" ht="16.5" customHeight="1" x14ac:dyDescent="0.3">
      <c r="A258" s="257">
        <f>'Sch-1'!A258</f>
        <v>235</v>
      </c>
      <c r="B258" s="257">
        <f>'Sch-1'!B258</f>
        <v>7000024356</v>
      </c>
      <c r="C258" s="257">
        <f>'Sch-1'!C258</f>
        <v>2440</v>
      </c>
      <c r="D258" s="257" t="str">
        <f>'Sch-1'!D258</f>
        <v xml:space="preserve">FURNITURE                               </v>
      </c>
      <c r="E258" s="257">
        <f>'Sch-1'!E258</f>
        <v>1000067709</v>
      </c>
      <c r="F258" s="258" t="str">
        <f>'Sch-1'!J258</f>
        <v>WORKSTATION DESK FOR SHIFT INCHARGE</v>
      </c>
      <c r="G258" s="258" t="str">
        <f>'Sch-1'!K258</f>
        <v xml:space="preserve">EA </v>
      </c>
      <c r="H258" s="258">
        <f>'Sch-1'!L258</f>
        <v>1</v>
      </c>
      <c r="I258" s="259"/>
      <c r="J258" s="262" t="str">
        <f t="shared" ref="J258" si="16">IF(I258=0, "Included",IF(ISERROR(H258*I258), I258, H258*I258))</f>
        <v>Included</v>
      </c>
      <c r="K258" s="261">
        <f t="shared" si="15"/>
        <v>0</v>
      </c>
    </row>
    <row r="259" spans="1:13" s="234" customFormat="1" x14ac:dyDescent="0.3">
      <c r="A259" s="257">
        <f>'Sch-1'!A259</f>
        <v>236</v>
      </c>
      <c r="B259" s="257">
        <f>'Sch-1'!B259</f>
        <v>7000024356</v>
      </c>
      <c r="C259" s="257">
        <f>'Sch-1'!C259</f>
        <v>2450</v>
      </c>
      <c r="D259" s="257" t="str">
        <f>'Sch-1'!D259</f>
        <v xml:space="preserve">FURNITURE                               </v>
      </c>
      <c r="E259" s="257">
        <f>'Sch-1'!E259</f>
        <v>1000067708</v>
      </c>
      <c r="F259" s="258" t="str">
        <f>'Sch-1'!J259</f>
        <v>WORKSTATION DESK FOR EXPERT</v>
      </c>
      <c r="G259" s="258" t="str">
        <f>'Sch-1'!K259</f>
        <v xml:space="preserve">EA </v>
      </c>
      <c r="H259" s="258">
        <f>'Sch-1'!L259</f>
        <v>2</v>
      </c>
      <c r="I259" s="259"/>
      <c r="J259" s="262" t="str">
        <f t="shared" si="14"/>
        <v>Included</v>
      </c>
      <c r="K259" s="261">
        <f t="shared" si="15"/>
        <v>0</v>
      </c>
      <c r="M259" s="224"/>
    </row>
    <row r="260" spans="1:13" s="234" customFormat="1" x14ac:dyDescent="0.3">
      <c r="A260" s="257">
        <f>'Sch-1'!A260</f>
        <v>237</v>
      </c>
      <c r="B260" s="257">
        <f>'Sch-1'!B260</f>
        <v>7000024356</v>
      </c>
      <c r="C260" s="257">
        <f>'Sch-1'!C260</f>
        <v>2460</v>
      </c>
      <c r="D260" s="257" t="str">
        <f>'Sch-1'!D260</f>
        <v xml:space="preserve">FURNITURE                               </v>
      </c>
      <c r="E260" s="257">
        <f>'Sch-1'!E260</f>
        <v>1000063253</v>
      </c>
      <c r="F260" s="258" t="str">
        <f>'Sch-1'!J260</f>
        <v>OPERATOR CHAIRS</v>
      </c>
      <c r="G260" s="258" t="str">
        <f>'Sch-1'!K260</f>
        <v xml:space="preserve">EA </v>
      </c>
      <c r="H260" s="258">
        <f>'Sch-1'!L260</f>
        <v>8</v>
      </c>
      <c r="I260" s="259"/>
      <c r="J260" s="262" t="str">
        <f t="shared" si="14"/>
        <v>Included</v>
      </c>
      <c r="K260" s="261">
        <f t="shared" si="15"/>
        <v>0</v>
      </c>
      <c r="M260" s="224"/>
    </row>
    <row r="261" spans="1:13" s="234" customFormat="1" x14ac:dyDescent="0.3">
      <c r="A261" s="257">
        <f>'Sch-1'!A261</f>
        <v>238</v>
      </c>
      <c r="B261" s="257">
        <f>'Sch-1'!B261</f>
        <v>7000024356</v>
      </c>
      <c r="C261" s="257">
        <f>'Sch-1'!C261</f>
        <v>2470</v>
      </c>
      <c r="D261" s="257" t="str">
        <f>'Sch-1'!D261</f>
        <v xml:space="preserve">FURNITURE                               </v>
      </c>
      <c r="E261" s="257">
        <f>'Sch-1'!E261</f>
        <v>1000012075</v>
      </c>
      <c r="F261" s="258" t="str">
        <f>'Sch-1'!J261</f>
        <v>FURNITURE - Fireproof Software storage box</v>
      </c>
      <c r="G261" s="258" t="str">
        <f>'Sch-1'!K261</f>
        <v xml:space="preserve">EA </v>
      </c>
      <c r="H261" s="258">
        <f>'Sch-1'!L261</f>
        <v>1</v>
      </c>
      <c r="I261" s="259"/>
      <c r="J261" s="262" t="str">
        <f t="shared" si="14"/>
        <v>Included</v>
      </c>
      <c r="K261" s="261">
        <f t="shared" si="15"/>
        <v>0</v>
      </c>
      <c r="M261" s="224"/>
    </row>
    <row r="262" spans="1:13" s="234" customFormat="1" ht="28.8" x14ac:dyDescent="0.3">
      <c r="A262" s="257">
        <f>'Sch-1'!A262</f>
        <v>239</v>
      </c>
      <c r="B262" s="257">
        <f>'Sch-1'!B262</f>
        <v>7000024356</v>
      </c>
      <c r="C262" s="257">
        <f>'Sch-1'!C262</f>
        <v>2480</v>
      </c>
      <c r="D262" s="257" t="str">
        <f>'Sch-1'!D262</f>
        <v xml:space="preserve">AUXILIARY POWER SUPPLY                  </v>
      </c>
      <c r="E262" s="257">
        <f>'Sch-1'!E262</f>
        <v>1000060441</v>
      </c>
      <c r="F262" s="258" t="str">
        <f>'Sch-1'!J262</f>
        <v>20 KVA (16 KW AT 0.8 PF) UPS (RUNNING IN PARALLEL)</v>
      </c>
      <c r="G262" s="258" t="str">
        <f>'Sch-1'!K262</f>
        <v xml:space="preserve">NO </v>
      </c>
      <c r="H262" s="258">
        <f>'Sch-1'!L262</f>
        <v>2</v>
      </c>
      <c r="I262" s="259"/>
      <c r="J262" s="262" t="str">
        <f t="shared" si="14"/>
        <v>Included</v>
      </c>
      <c r="K262" s="261">
        <f t="shared" si="15"/>
        <v>0</v>
      </c>
      <c r="M262" s="224"/>
    </row>
    <row r="263" spans="1:13" s="234" customFormat="1" ht="28.8" x14ac:dyDescent="0.3">
      <c r="A263" s="257">
        <f>'Sch-1'!A263</f>
        <v>240</v>
      </c>
      <c r="B263" s="257">
        <f>'Sch-1'!B263</f>
        <v>7000024356</v>
      </c>
      <c r="C263" s="257">
        <f>'Sch-1'!C263</f>
        <v>2490</v>
      </c>
      <c r="D263" s="257" t="str">
        <f>'Sch-1'!D263</f>
        <v xml:space="preserve">AUXILIARY POWER SUPPLY                  </v>
      </c>
      <c r="E263" s="257">
        <f>'Sch-1'!E263</f>
        <v>1000060456</v>
      </c>
      <c r="F263" s="258" t="str">
        <f>'Sch-1'!J263</f>
        <v>VRLA TYPE BATTERY BANKS (EACH BANK OF AT LEAST 38.4 KVAH CAPACITY) FORUPS</v>
      </c>
      <c r="G263" s="258" t="str">
        <f>'Sch-1'!K263</f>
        <v xml:space="preserve">NO </v>
      </c>
      <c r="H263" s="258">
        <f>'Sch-1'!L263</f>
        <v>2</v>
      </c>
      <c r="I263" s="259"/>
      <c r="J263" s="262" t="str">
        <f t="shared" si="14"/>
        <v>Included</v>
      </c>
      <c r="K263" s="261">
        <f t="shared" si="15"/>
        <v>0</v>
      </c>
      <c r="M263" s="224"/>
    </row>
    <row r="264" spans="1:13" s="234" customFormat="1" x14ac:dyDescent="0.3">
      <c r="A264" s="257">
        <f>'Sch-1'!A264</f>
        <v>241</v>
      </c>
      <c r="B264" s="257">
        <f>'Sch-1'!B264</f>
        <v>7000024356</v>
      </c>
      <c r="C264" s="257">
        <f>'Sch-1'!C264</f>
        <v>2500</v>
      </c>
      <c r="D264" s="257" t="str">
        <f>'Sch-1'!D264</f>
        <v xml:space="preserve">AUXILIARY POWER SUPPLY                  </v>
      </c>
      <c r="E264" s="257">
        <f>'Sch-1'!E264</f>
        <v>1000013907</v>
      </c>
      <c r="F264" s="258" t="str">
        <f>'Sch-1'!J264</f>
        <v>Input ACDB (150 kVA rating)</v>
      </c>
      <c r="G264" s="258" t="str">
        <f>'Sch-1'!K264</f>
        <v xml:space="preserve">EA </v>
      </c>
      <c r="H264" s="258">
        <f>'Sch-1'!L264</f>
        <v>1</v>
      </c>
      <c r="I264" s="259"/>
      <c r="J264" s="262" t="str">
        <f t="shared" si="14"/>
        <v>Included</v>
      </c>
      <c r="K264" s="261">
        <f t="shared" si="15"/>
        <v>0</v>
      </c>
      <c r="M264" s="224"/>
    </row>
    <row r="265" spans="1:13" s="234" customFormat="1" x14ac:dyDescent="0.3">
      <c r="A265" s="257">
        <f>'Sch-1'!A265</f>
        <v>242</v>
      </c>
      <c r="B265" s="257">
        <f>'Sch-1'!B265</f>
        <v>7000024356</v>
      </c>
      <c r="C265" s="257">
        <f>'Sch-1'!C265</f>
        <v>2510</v>
      </c>
      <c r="D265" s="257" t="str">
        <f>'Sch-1'!D265</f>
        <v xml:space="preserve">AUXILIARY POWER SUPPLY                  </v>
      </c>
      <c r="E265" s="257">
        <f>'Sch-1'!E265</f>
        <v>1000016855</v>
      </c>
      <c r="F265" s="258" t="str">
        <f>'Sch-1'!J265</f>
        <v>Output ACDB (100kVA rating)</v>
      </c>
      <c r="G265" s="258" t="str">
        <f>'Sch-1'!K265</f>
        <v xml:space="preserve">EA </v>
      </c>
      <c r="H265" s="258">
        <f>'Sch-1'!L265</f>
        <v>1</v>
      </c>
      <c r="I265" s="259"/>
      <c r="J265" s="262" t="str">
        <f t="shared" si="14"/>
        <v>Included</v>
      </c>
      <c r="K265" s="261">
        <f t="shared" si="15"/>
        <v>0</v>
      </c>
      <c r="M265" s="224"/>
    </row>
    <row r="266" spans="1:13" s="234" customFormat="1" ht="24.6" customHeight="1" x14ac:dyDescent="0.3">
      <c r="A266" s="257">
        <f>'Sch-1'!A266</f>
        <v>243</v>
      </c>
      <c r="B266" s="257">
        <f>'Sch-1'!B266</f>
        <v>7000024356</v>
      </c>
      <c r="C266" s="257">
        <f>'Sch-1'!C266</f>
        <v>2520</v>
      </c>
      <c r="D266" s="257" t="str">
        <f>'Sch-1'!D266</f>
        <v xml:space="preserve">AUXILIARY POWER SUPPLY                  </v>
      </c>
      <c r="E266" s="257">
        <f>'Sch-1'!E266</f>
        <v>1000022028</v>
      </c>
      <c r="F266" s="258" t="str">
        <f>'Sch-1'!J266</f>
        <v>UPS Monitoring System</v>
      </c>
      <c r="G266" s="258" t="str">
        <f>'Sch-1'!K266</f>
        <v>LOT</v>
      </c>
      <c r="H266" s="258">
        <f>'Sch-1'!L266</f>
        <v>1</v>
      </c>
      <c r="I266" s="259"/>
      <c r="J266" s="262" t="str">
        <f t="shared" ref="J266" si="17">IF(I266=0, "Included",IF(ISERROR(H266*I266), I266, H266*I266))</f>
        <v>Included</v>
      </c>
      <c r="K266" s="261">
        <f t="shared" ref="K266" si="18">+H266*I266</f>
        <v>0</v>
      </c>
      <c r="M266" s="224"/>
    </row>
    <row r="267" spans="1:13" s="234" customFormat="1" x14ac:dyDescent="0.3">
      <c r="A267" s="257">
        <f>'Sch-1'!A267</f>
        <v>244</v>
      </c>
      <c r="B267" s="257">
        <f>'Sch-1'!B267</f>
        <v>7000024356</v>
      </c>
      <c r="C267" s="257">
        <f>'Sch-1'!C267</f>
        <v>2530</v>
      </c>
      <c r="D267" s="257" t="str">
        <f>'Sch-1'!D267</f>
        <v xml:space="preserve">CABLES                                  </v>
      </c>
      <c r="E267" s="257">
        <f>'Sch-1'!E267</f>
        <v>1000028314</v>
      </c>
      <c r="F267" s="258" t="str">
        <f>'Sch-1'!J267</f>
        <v>POWER CABLE (XLPE &amp; PVC INSULATED)</v>
      </c>
      <c r="G267" s="258" t="str">
        <f>'Sch-1'!K267</f>
        <v>LOT</v>
      </c>
      <c r="H267" s="258">
        <f>'Sch-1'!L267</f>
        <v>1</v>
      </c>
      <c r="I267" s="259"/>
      <c r="J267" s="262" t="str">
        <f t="shared" si="14"/>
        <v>Included</v>
      </c>
      <c r="K267" s="261">
        <f t="shared" si="15"/>
        <v>0</v>
      </c>
      <c r="M267" s="224"/>
    </row>
    <row r="268" spans="1:13" s="234" customFormat="1" x14ac:dyDescent="0.3">
      <c r="A268" s="257">
        <f>'Sch-1'!A268</f>
        <v>245</v>
      </c>
      <c r="B268" s="257">
        <f>'Sch-1'!B268</f>
        <v>7000024356</v>
      </c>
      <c r="C268" s="257">
        <f>'Sch-1'!C268</f>
        <v>2540</v>
      </c>
      <c r="D268" s="257" t="str">
        <f>'Sch-1'!D268</f>
        <v xml:space="preserve">CABLES                                  </v>
      </c>
      <c r="E268" s="257">
        <f>'Sch-1'!E268</f>
        <v>1000062967</v>
      </c>
      <c r="F268" s="258" t="str">
        <f>'Sch-1'!J268</f>
        <v>COMMUNICATION CABLES</v>
      </c>
      <c r="G268" s="258" t="str">
        <f>'Sch-1'!K268</f>
        <v>LOT</v>
      </c>
      <c r="H268" s="258">
        <f>'Sch-1'!L268</f>
        <v>1</v>
      </c>
      <c r="I268" s="259"/>
      <c r="J268" s="262" t="str">
        <f t="shared" si="14"/>
        <v>Included</v>
      </c>
      <c r="K268" s="261">
        <f t="shared" si="15"/>
        <v>0</v>
      </c>
      <c r="M268" s="224"/>
    </row>
    <row r="269" spans="1:13" s="234" customFormat="1" ht="28.8" x14ac:dyDescent="0.3">
      <c r="A269" s="257">
        <f>'Sch-1'!A269</f>
        <v>246</v>
      </c>
      <c r="B269" s="257">
        <f>'Sch-1'!B269</f>
        <v>7000024356</v>
      </c>
      <c r="C269" s="257">
        <f>'Sch-1'!C269</f>
        <v>2550</v>
      </c>
      <c r="D269" s="257" t="str">
        <f>'Sch-1'!D269</f>
        <v xml:space="preserve">CONTROL CENTRE-SOFTWARE                 </v>
      </c>
      <c r="E269" s="257">
        <f>'Sch-1'!E269</f>
        <v>1000063048</v>
      </c>
      <c r="F269" s="258" t="str">
        <f>'Sch-1'!J269</f>
        <v>VOICE RECORDING SOFTWARE</v>
      </c>
      <c r="G269" s="258" t="str">
        <f>'Sch-1'!K269</f>
        <v>LOT</v>
      </c>
      <c r="H269" s="258">
        <f>'Sch-1'!L269</f>
        <v>1</v>
      </c>
      <c r="I269" s="259"/>
      <c r="J269" s="262" t="str">
        <f t="shared" si="14"/>
        <v>Included</v>
      </c>
      <c r="K269" s="261">
        <f t="shared" si="15"/>
        <v>0</v>
      </c>
      <c r="M269" s="224"/>
    </row>
    <row r="270" spans="1:13" s="234" customFormat="1" ht="18" x14ac:dyDescent="0.3">
      <c r="A270" s="814" t="str">
        <f>'Sch-1'!A270</f>
        <v>(II)</v>
      </c>
      <c r="B270" s="815" t="str">
        <f>'Sch-1'!B270</f>
        <v xml:space="preserve">SUBSTATION     </v>
      </c>
      <c r="C270" s="815"/>
      <c r="D270" s="815"/>
      <c r="E270" s="816"/>
      <c r="F270" s="816"/>
      <c r="G270" s="816"/>
      <c r="H270" s="816"/>
      <c r="I270" s="816"/>
      <c r="J270" s="816"/>
      <c r="K270" s="261">
        <f t="shared" ref="K270" si="19">+H270*I270</f>
        <v>0</v>
      </c>
      <c r="M270" s="224"/>
    </row>
    <row r="271" spans="1:13" s="234" customFormat="1" ht="28.8" x14ac:dyDescent="0.3">
      <c r="A271" s="257">
        <f>'Sch-1'!A271</f>
        <v>247</v>
      </c>
      <c r="B271" s="257">
        <f>'Sch-1'!B271</f>
        <v>7000024359</v>
      </c>
      <c r="C271" s="257">
        <f>'Sch-1'!C271</f>
        <v>10</v>
      </c>
      <c r="D271" s="257" t="str">
        <f>'Sch-1'!D271</f>
        <v xml:space="preserve">REMOTE ACCESSIBILITY SYSTEM             </v>
      </c>
      <c r="E271" s="257">
        <f>'Sch-1'!E271</f>
        <v>1000037672</v>
      </c>
      <c r="F271" s="258" t="str">
        <f>'Sch-1'!J271</f>
        <v>STATION DATA CONCENTRATOR FOR RAS SYSTEM</v>
      </c>
      <c r="G271" s="258" t="str">
        <f>'Sch-1'!K271</f>
        <v xml:space="preserve">EA </v>
      </c>
      <c r="H271" s="258">
        <f>'Sch-1'!L271</f>
        <v>420</v>
      </c>
      <c r="I271" s="259"/>
      <c r="J271" s="262" t="str">
        <f t="shared" ref="J271:J296" si="20">IF(I271=0, "Included",IF(ISERROR(H271*I271), I271, H271*I271))</f>
        <v>Included</v>
      </c>
      <c r="K271" s="261">
        <f t="shared" ref="K271:K296" si="21">+H271*I271</f>
        <v>0</v>
      </c>
      <c r="M271" s="224"/>
    </row>
    <row r="272" spans="1:13" s="234" customFormat="1" ht="28.8" x14ac:dyDescent="0.3">
      <c r="A272" s="257">
        <f>'Sch-1'!A272</f>
        <v>248</v>
      </c>
      <c r="B272" s="257">
        <f>'Sch-1'!B272</f>
        <v>7000024400</v>
      </c>
      <c r="C272" s="257">
        <f>'Sch-1'!C272</f>
        <v>10</v>
      </c>
      <c r="D272" s="257" t="str">
        <f>'Sch-1'!D272</f>
        <v xml:space="preserve">REMOTE ACCESSIBILITY SYSTEM             </v>
      </c>
      <c r="E272" s="257">
        <f>'Sch-1'!E272</f>
        <v>1000063259</v>
      </c>
      <c r="F272" s="258" t="str">
        <f>'Sch-1'!J272</f>
        <v>WORKSTATION AS PER TS</v>
      </c>
      <c r="G272" s="258" t="str">
        <f>'Sch-1'!K272</f>
        <v xml:space="preserve">EA </v>
      </c>
      <c r="H272" s="258">
        <f>'Sch-1'!L272</f>
        <v>210</v>
      </c>
      <c r="I272" s="259"/>
      <c r="J272" s="262" t="str">
        <f t="shared" si="20"/>
        <v>Included</v>
      </c>
      <c r="K272" s="261">
        <f t="shared" si="21"/>
        <v>0</v>
      </c>
      <c r="M272" s="224"/>
    </row>
    <row r="273" spans="1:13" s="234" customFormat="1" ht="28.8" x14ac:dyDescent="0.3">
      <c r="A273" s="257">
        <f>'Sch-1'!A273</f>
        <v>249</v>
      </c>
      <c r="B273" s="257">
        <f>'Sch-1'!B273</f>
        <v>7000024401</v>
      </c>
      <c r="C273" s="257">
        <f>'Sch-1'!C273</f>
        <v>10</v>
      </c>
      <c r="D273" s="257" t="str">
        <f>'Sch-1'!D273</f>
        <v xml:space="preserve">REMOTE ACCESSIBILITY SYSTEM             </v>
      </c>
      <c r="E273" s="257">
        <f>'Sch-1'!E273</f>
        <v>1000063258</v>
      </c>
      <c r="F273" s="258" t="str">
        <f>'Sch-1'!J273</f>
        <v>TYPE-3 TFT MONITOR AS PER TS</v>
      </c>
      <c r="G273" s="258" t="str">
        <f>'Sch-1'!K273</f>
        <v xml:space="preserve">EA </v>
      </c>
      <c r="H273" s="258">
        <f>'Sch-1'!L273</f>
        <v>210</v>
      </c>
      <c r="I273" s="259"/>
      <c r="J273" s="262" t="str">
        <f t="shared" si="20"/>
        <v>Included</v>
      </c>
      <c r="K273" s="261">
        <f t="shared" si="21"/>
        <v>0</v>
      </c>
      <c r="M273" s="224"/>
    </row>
    <row r="274" spans="1:13" s="234" customFormat="1" x14ac:dyDescent="0.3">
      <c r="A274" s="257">
        <f>'Sch-1'!A274</f>
        <v>250</v>
      </c>
      <c r="B274" s="257">
        <f>'Sch-1'!B274</f>
        <v>7000024402</v>
      </c>
      <c r="C274" s="257">
        <f>'Sch-1'!C274</f>
        <v>10</v>
      </c>
      <c r="D274" s="257" t="str">
        <f>'Sch-1'!D274</f>
        <v xml:space="preserve">NETWORKING EQUIPMENT                    </v>
      </c>
      <c r="E274" s="257">
        <f>'Sch-1'!E274</f>
        <v>1000067681</v>
      </c>
      <c r="F274" s="258" t="str">
        <f>'Sch-1'!J274</f>
        <v>COMMUNICATION PANEL</v>
      </c>
      <c r="G274" s="258" t="str">
        <f>'Sch-1'!K274</f>
        <v xml:space="preserve">EA </v>
      </c>
      <c r="H274" s="258">
        <f>'Sch-1'!L274</f>
        <v>210</v>
      </c>
      <c r="I274" s="259"/>
      <c r="J274" s="262" t="str">
        <f t="shared" si="20"/>
        <v>Included</v>
      </c>
      <c r="K274" s="261">
        <f t="shared" si="21"/>
        <v>0</v>
      </c>
      <c r="M274" s="224"/>
    </row>
    <row r="275" spans="1:13" s="234" customFormat="1" x14ac:dyDescent="0.3">
      <c r="A275" s="257">
        <f>'Sch-1'!A275</f>
        <v>251</v>
      </c>
      <c r="B275" s="257">
        <f>'Sch-1'!B275</f>
        <v>7000024403</v>
      </c>
      <c r="C275" s="257">
        <f>'Sch-1'!C275</f>
        <v>10</v>
      </c>
      <c r="D275" s="257" t="str">
        <f>'Sch-1'!D275</f>
        <v xml:space="preserve">NETWORKING EQUIPMENT                    </v>
      </c>
      <c r="E275" s="257">
        <f>'Sch-1'!E275</f>
        <v>1000031970</v>
      </c>
      <c r="F275" s="258" t="str">
        <f>'Sch-1'!J275</f>
        <v>POWER CABLE-3CX6 SQMM(PVC ARMOURED.)</v>
      </c>
      <c r="G275" s="258" t="str">
        <f>'Sch-1'!K275</f>
        <v xml:space="preserve">KM </v>
      </c>
      <c r="H275" s="258">
        <f>'Sch-1'!L275</f>
        <v>30</v>
      </c>
      <c r="I275" s="259"/>
      <c r="J275" s="262" t="str">
        <f t="shared" si="20"/>
        <v>Included</v>
      </c>
      <c r="K275" s="261">
        <f t="shared" si="21"/>
        <v>0</v>
      </c>
      <c r="M275" s="224"/>
    </row>
    <row r="276" spans="1:13" s="234" customFormat="1" x14ac:dyDescent="0.3">
      <c r="A276" s="257">
        <f>'Sch-1'!A276</f>
        <v>252</v>
      </c>
      <c r="B276" s="257">
        <f>'Sch-1'!B276</f>
        <v>7000024404</v>
      </c>
      <c r="C276" s="257">
        <f>'Sch-1'!C276</f>
        <v>10</v>
      </c>
      <c r="D276" s="257" t="str">
        <f>'Sch-1'!D276</f>
        <v xml:space="preserve">NETWORKING EQUIPMENT                    </v>
      </c>
      <c r="E276" s="257">
        <f>'Sch-1'!E276</f>
        <v>1000026312</v>
      </c>
      <c r="F276" s="258" t="str">
        <f>'Sch-1'!J276</f>
        <v>Ethernet cables-CAT-6 STP cable</v>
      </c>
      <c r="G276" s="258" t="str">
        <f>'Sch-1'!K276</f>
        <v xml:space="preserve">M  </v>
      </c>
      <c r="H276" s="258">
        <f>'Sch-1'!L276</f>
        <v>51000</v>
      </c>
      <c r="I276" s="259"/>
      <c r="J276" s="262" t="str">
        <f t="shared" si="20"/>
        <v>Included</v>
      </c>
      <c r="K276" s="261">
        <f t="shared" si="21"/>
        <v>0</v>
      </c>
      <c r="M276" s="224"/>
    </row>
    <row r="277" spans="1:13" s="234" customFormat="1" x14ac:dyDescent="0.3">
      <c r="A277" s="257">
        <f>'Sch-1'!A277</f>
        <v>253</v>
      </c>
      <c r="B277" s="257">
        <f>'Sch-1'!B277</f>
        <v>7000024405</v>
      </c>
      <c r="C277" s="257">
        <f>'Sch-1'!C277</f>
        <v>10</v>
      </c>
      <c r="D277" s="257" t="str">
        <f>'Sch-1'!D277</f>
        <v xml:space="preserve">NETWORKING EQUIPMENT                    </v>
      </c>
      <c r="E277" s="257">
        <f>'Sch-1'!E277</f>
        <v>1000026320</v>
      </c>
      <c r="F277" s="258" t="str">
        <f>'Sch-1'!J277</f>
        <v>Ethernet cables-Cat-6 UTP cables</v>
      </c>
      <c r="G277" s="258" t="str">
        <f>'Sch-1'!K277</f>
        <v xml:space="preserve">M  </v>
      </c>
      <c r="H277" s="258">
        <f>'Sch-1'!L277</f>
        <v>51000</v>
      </c>
      <c r="I277" s="259"/>
      <c r="J277" s="262" t="str">
        <f t="shared" si="20"/>
        <v>Included</v>
      </c>
      <c r="K277" s="261">
        <f t="shared" si="21"/>
        <v>0</v>
      </c>
      <c r="M277" s="224"/>
    </row>
    <row r="278" spans="1:13" s="234" customFormat="1" x14ac:dyDescent="0.3">
      <c r="A278" s="257">
        <f>'Sch-1'!A278</f>
        <v>254</v>
      </c>
      <c r="B278" s="257">
        <f>'Sch-1'!B278</f>
        <v>7000024406</v>
      </c>
      <c r="C278" s="257">
        <f>'Sch-1'!C278</f>
        <v>10</v>
      </c>
      <c r="D278" s="257" t="str">
        <f>'Sch-1'!D278</f>
        <v xml:space="preserve">NETWORKING EQUIPMENT                    </v>
      </c>
      <c r="E278" s="257">
        <f>'Sch-1'!E278</f>
        <v>1000067703</v>
      </c>
      <c r="F278" s="258" t="str">
        <f>'Sch-1'!J278</f>
        <v>SUBSTATION LAN SWITCHES AS PER TS</v>
      </c>
      <c r="G278" s="258" t="str">
        <f>'Sch-1'!K278</f>
        <v xml:space="preserve">EA </v>
      </c>
      <c r="H278" s="258">
        <f>'Sch-1'!L278</f>
        <v>420</v>
      </c>
      <c r="I278" s="259"/>
      <c r="J278" s="262" t="str">
        <f t="shared" si="20"/>
        <v>Included</v>
      </c>
      <c r="K278" s="261">
        <f t="shared" si="21"/>
        <v>0</v>
      </c>
      <c r="M278" s="224"/>
    </row>
    <row r="279" spans="1:13" s="234" customFormat="1" x14ac:dyDescent="0.3">
      <c r="A279" s="257">
        <f>'Sch-1'!A279</f>
        <v>255</v>
      </c>
      <c r="B279" s="257">
        <f>'Sch-1'!B279</f>
        <v>7000024407</v>
      </c>
      <c r="C279" s="257">
        <f>'Sch-1'!C279</f>
        <v>10</v>
      </c>
      <c r="D279" s="257" t="str">
        <f>'Sch-1'!D279</f>
        <v xml:space="preserve">NETWORKING EQUIPMENT                    </v>
      </c>
      <c r="E279" s="257">
        <f>'Sch-1'!E279</f>
        <v>1000022544</v>
      </c>
      <c r="F279" s="258" t="str">
        <f>'Sch-1'!J279</f>
        <v>WAN Router cum firewall</v>
      </c>
      <c r="G279" s="258" t="str">
        <f>'Sch-1'!K279</f>
        <v xml:space="preserve">EA </v>
      </c>
      <c r="H279" s="258">
        <f>'Sch-1'!L279</f>
        <v>420</v>
      </c>
      <c r="I279" s="259"/>
      <c r="J279" s="262" t="str">
        <f t="shared" si="20"/>
        <v>Included</v>
      </c>
      <c r="K279" s="261">
        <f t="shared" si="21"/>
        <v>0</v>
      </c>
      <c r="M279" s="224"/>
    </row>
    <row r="280" spans="1:13" s="234" customFormat="1" x14ac:dyDescent="0.3">
      <c r="A280" s="257">
        <f>'Sch-1'!A280</f>
        <v>256</v>
      </c>
      <c r="B280" s="257">
        <f>'Sch-1'!B280</f>
        <v>7000024408</v>
      </c>
      <c r="C280" s="257">
        <f>'Sch-1'!C280</f>
        <v>10</v>
      </c>
      <c r="D280" s="257" t="str">
        <f>'Sch-1'!D280</f>
        <v xml:space="preserve">NETWORKING EQUIPMENT                    </v>
      </c>
      <c r="E280" s="257">
        <f>'Sch-1'!E280</f>
        <v>1000067707</v>
      </c>
      <c r="F280" s="258" t="str">
        <f>'Sch-1'!J280</f>
        <v>SUBSTATION SWICTHES FOR VMS AS PER TS</v>
      </c>
      <c r="G280" s="258" t="str">
        <f>'Sch-1'!K280</f>
        <v xml:space="preserve">EA </v>
      </c>
      <c r="H280" s="258">
        <f>'Sch-1'!L280</f>
        <v>210</v>
      </c>
      <c r="I280" s="259"/>
      <c r="J280" s="262" t="str">
        <f t="shared" si="20"/>
        <v>Included</v>
      </c>
      <c r="K280" s="261">
        <f t="shared" si="21"/>
        <v>0</v>
      </c>
      <c r="M280" s="224"/>
    </row>
    <row r="281" spans="1:13" s="234" customFormat="1" x14ac:dyDescent="0.3">
      <c r="A281" s="257">
        <f>'Sch-1'!A281</f>
        <v>257</v>
      </c>
      <c r="B281" s="257">
        <f>'Sch-1'!B281</f>
        <v>7000024409</v>
      </c>
      <c r="C281" s="257">
        <f>'Sch-1'!C281</f>
        <v>10</v>
      </c>
      <c r="D281" s="257" t="str">
        <f>'Sch-1'!D281</f>
        <v xml:space="preserve">VISUAL MONITORING SYSTEM                </v>
      </c>
      <c r="E281" s="257">
        <f>'Sch-1'!E281</f>
        <v>1000017401</v>
      </c>
      <c r="F281" s="258" t="str">
        <f>'Sch-1'!J281</f>
        <v>PTZ Camera for Video Monitoring System</v>
      </c>
      <c r="G281" s="258" t="str">
        <f>'Sch-1'!K281</f>
        <v xml:space="preserve">EA </v>
      </c>
      <c r="H281" s="258">
        <f>'Sch-1'!L281</f>
        <v>840</v>
      </c>
      <c r="I281" s="259"/>
      <c r="J281" s="262" t="str">
        <f t="shared" si="20"/>
        <v>Included</v>
      </c>
      <c r="K281" s="261">
        <f t="shared" si="21"/>
        <v>0</v>
      </c>
      <c r="M281" s="224"/>
    </row>
    <row r="282" spans="1:13" s="234" customFormat="1" x14ac:dyDescent="0.3">
      <c r="A282" s="257">
        <f>'Sch-1'!A282</f>
        <v>258</v>
      </c>
      <c r="B282" s="257">
        <f>'Sch-1'!B282</f>
        <v>7000024410</v>
      </c>
      <c r="C282" s="257">
        <f>'Sch-1'!C282</f>
        <v>10</v>
      </c>
      <c r="D282" s="257" t="str">
        <f>'Sch-1'!D282</f>
        <v xml:space="preserve">VISUAL MONITORING SYSTEM                </v>
      </c>
      <c r="E282" s="257">
        <f>'Sch-1'!E282</f>
        <v>1000026367</v>
      </c>
      <c r="F282" s="258" t="str">
        <f>'Sch-1'!J282</f>
        <v>Visual Monitoring system-Junction Box</v>
      </c>
      <c r="G282" s="258" t="str">
        <f>'Sch-1'!K282</f>
        <v xml:space="preserve">EA </v>
      </c>
      <c r="H282" s="258">
        <f>'Sch-1'!L282</f>
        <v>840</v>
      </c>
      <c r="I282" s="259"/>
      <c r="J282" s="262" t="str">
        <f t="shared" si="20"/>
        <v>Included</v>
      </c>
      <c r="K282" s="261">
        <f t="shared" si="21"/>
        <v>0</v>
      </c>
      <c r="M282" s="224"/>
    </row>
    <row r="283" spans="1:13" s="234" customFormat="1" x14ac:dyDescent="0.3">
      <c r="A283" s="257">
        <f>'Sch-1'!A283</f>
        <v>259</v>
      </c>
      <c r="B283" s="257">
        <f>'Sch-1'!B283</f>
        <v>7000024411</v>
      </c>
      <c r="C283" s="257">
        <f>'Sch-1'!C283</f>
        <v>10</v>
      </c>
      <c r="D283" s="257" t="str">
        <f>'Sch-1'!D283</f>
        <v xml:space="preserve">VISUAL MONITORING SYSTEM                </v>
      </c>
      <c r="E283" s="257">
        <f>'Sch-1'!E283</f>
        <v>1000026383</v>
      </c>
      <c r="F283" s="258" t="str">
        <f>'Sch-1'!J283</f>
        <v>Visual Monitoring system-power supply converter</v>
      </c>
      <c r="G283" s="258" t="str">
        <f>'Sch-1'!K283</f>
        <v xml:space="preserve">EA </v>
      </c>
      <c r="H283" s="258">
        <f>'Sch-1'!L283</f>
        <v>840</v>
      </c>
      <c r="I283" s="259"/>
      <c r="J283" s="262" t="str">
        <f t="shared" si="20"/>
        <v>Included</v>
      </c>
      <c r="K283" s="261">
        <f t="shared" si="21"/>
        <v>0</v>
      </c>
      <c r="M283" s="224"/>
    </row>
    <row r="284" spans="1:13" s="234" customFormat="1" x14ac:dyDescent="0.3">
      <c r="A284" s="257">
        <f>'Sch-1'!A284</f>
        <v>260</v>
      </c>
      <c r="B284" s="257">
        <f>'Sch-1'!B284</f>
        <v>7000024424</v>
      </c>
      <c r="C284" s="257">
        <f>'Sch-1'!C284</f>
        <v>10</v>
      </c>
      <c r="D284" s="257" t="str">
        <f>'Sch-1'!D284</f>
        <v xml:space="preserve">VISUAL MONITORING SYSTEM                </v>
      </c>
      <c r="E284" s="257">
        <f>'Sch-1'!E284</f>
        <v>1000068240</v>
      </c>
      <c r="F284" s="258" t="str">
        <f>'Sch-1'!J284</f>
        <v>MEDIA CONVERTER FOR VMS AS PER TS</v>
      </c>
      <c r="G284" s="258" t="str">
        <f>'Sch-1'!K284</f>
        <v xml:space="preserve">EA </v>
      </c>
      <c r="H284" s="258">
        <f>'Sch-1'!L284</f>
        <v>840</v>
      </c>
      <c r="I284" s="259"/>
      <c r="J284" s="262" t="str">
        <f t="shared" si="20"/>
        <v>Included</v>
      </c>
      <c r="K284" s="261">
        <f t="shared" si="21"/>
        <v>0</v>
      </c>
      <c r="M284" s="224"/>
    </row>
    <row r="285" spans="1:13" s="234" customFormat="1" x14ac:dyDescent="0.3">
      <c r="A285" s="257">
        <f>'Sch-1'!A285</f>
        <v>261</v>
      </c>
      <c r="B285" s="257">
        <f>'Sch-1'!B285</f>
        <v>7000024412</v>
      </c>
      <c r="C285" s="257">
        <f>'Sch-1'!C285</f>
        <v>10</v>
      </c>
      <c r="D285" s="257" t="str">
        <f>'Sch-1'!D285</f>
        <v xml:space="preserve">VISUAL MONITORING SYSTEM                </v>
      </c>
      <c r="E285" s="257">
        <f>'Sch-1'!E285</f>
        <v>1000026371</v>
      </c>
      <c r="F285" s="258" t="str">
        <f>'Sch-1'!J285</f>
        <v>Line Interfacing Unit VMS - Camera End</v>
      </c>
      <c r="G285" s="258" t="str">
        <f>'Sch-1'!K285</f>
        <v xml:space="preserve">EA </v>
      </c>
      <c r="H285" s="258">
        <f>'Sch-1'!L285</f>
        <v>840</v>
      </c>
      <c r="I285" s="259"/>
      <c r="J285" s="262" t="str">
        <f t="shared" si="20"/>
        <v>Included</v>
      </c>
      <c r="K285" s="261">
        <f t="shared" si="21"/>
        <v>0</v>
      </c>
      <c r="M285" s="224"/>
    </row>
    <row r="286" spans="1:13" s="234" customFormat="1" x14ac:dyDescent="0.3">
      <c r="A286" s="257">
        <f>'Sch-1'!A286</f>
        <v>262</v>
      </c>
      <c r="B286" s="257">
        <f>'Sch-1'!B286</f>
        <v>7000024413</v>
      </c>
      <c r="C286" s="257">
        <f>'Sch-1'!C286</f>
        <v>10</v>
      </c>
      <c r="D286" s="257" t="str">
        <f>'Sch-1'!D286</f>
        <v xml:space="preserve">VISUAL MONITORING SYSTEM                </v>
      </c>
      <c r="E286" s="257">
        <f>'Sch-1'!E286</f>
        <v>1000026369</v>
      </c>
      <c r="F286" s="258" t="str">
        <f>'Sch-1'!J286</f>
        <v>Line Interfacing Unit Control room end</v>
      </c>
      <c r="G286" s="258" t="str">
        <f>'Sch-1'!K286</f>
        <v xml:space="preserve">EA </v>
      </c>
      <c r="H286" s="258">
        <f>'Sch-1'!L286</f>
        <v>210</v>
      </c>
      <c r="I286" s="259"/>
      <c r="J286" s="262" t="str">
        <f t="shared" si="20"/>
        <v>Included</v>
      </c>
      <c r="K286" s="261">
        <f t="shared" si="21"/>
        <v>0</v>
      </c>
      <c r="M286" s="224"/>
    </row>
    <row r="287" spans="1:13" s="234" customFormat="1" x14ac:dyDescent="0.3">
      <c r="A287" s="257">
        <f>'Sch-1'!A287</f>
        <v>263</v>
      </c>
      <c r="B287" s="257">
        <f>'Sch-1'!B287</f>
        <v>7000024414</v>
      </c>
      <c r="C287" s="257">
        <f>'Sch-1'!C287</f>
        <v>10</v>
      </c>
      <c r="D287" s="257" t="str">
        <f>'Sch-1'!D287</f>
        <v xml:space="preserve">VISUAL MONITORING SYSTEM                </v>
      </c>
      <c r="E287" s="257">
        <f>'Sch-1'!E287</f>
        <v>1000026420</v>
      </c>
      <c r="F287" s="258" t="str">
        <f>'Sch-1'!J287</f>
        <v>Surge Protector, if external</v>
      </c>
      <c r="G287" s="258" t="str">
        <f>'Sch-1'!K287</f>
        <v xml:space="preserve">EA </v>
      </c>
      <c r="H287" s="258">
        <f>'Sch-1'!L287</f>
        <v>840</v>
      </c>
      <c r="I287" s="259"/>
      <c r="J287" s="262" t="str">
        <f t="shared" si="20"/>
        <v>Included</v>
      </c>
      <c r="K287" s="261">
        <f t="shared" si="21"/>
        <v>0</v>
      </c>
      <c r="M287" s="224"/>
    </row>
    <row r="288" spans="1:13" s="234" customFormat="1" x14ac:dyDescent="0.3">
      <c r="A288" s="257">
        <f>'Sch-1'!A288</f>
        <v>264</v>
      </c>
      <c r="B288" s="257">
        <f>'Sch-1'!B288</f>
        <v>7000024415</v>
      </c>
      <c r="C288" s="257">
        <f>'Sch-1'!C288</f>
        <v>10</v>
      </c>
      <c r="D288" s="257" t="str">
        <f>'Sch-1'!D288</f>
        <v xml:space="preserve">VISUAL MONITORING SYSTEM                </v>
      </c>
      <c r="E288" s="257">
        <f>'Sch-1'!E288</f>
        <v>1000063035</v>
      </c>
      <c r="F288" s="258" t="str">
        <f>'Sch-1'!J288</f>
        <v>NVR WITH REQUIRED SOFTWARE AS PER TS</v>
      </c>
      <c r="G288" s="258" t="str">
        <f>'Sch-1'!K288</f>
        <v xml:space="preserve">EA </v>
      </c>
      <c r="H288" s="258">
        <f>'Sch-1'!L288</f>
        <v>210</v>
      </c>
      <c r="I288" s="259"/>
      <c r="J288" s="262" t="str">
        <f t="shared" si="20"/>
        <v>Included</v>
      </c>
      <c r="K288" s="261">
        <f t="shared" si="21"/>
        <v>0</v>
      </c>
      <c r="M288" s="224"/>
    </row>
    <row r="289" spans="1:32" s="234" customFormat="1" x14ac:dyDescent="0.3">
      <c r="A289" s="257">
        <f>'Sch-1'!A289</f>
        <v>265</v>
      </c>
      <c r="B289" s="257">
        <f>'Sch-1'!B289</f>
        <v>7000024416</v>
      </c>
      <c r="C289" s="257">
        <f>'Sch-1'!C289</f>
        <v>10</v>
      </c>
      <c r="D289" s="257" t="str">
        <f>'Sch-1'!D289</f>
        <v xml:space="preserve">VISUAL MONITORING SYSTEM                </v>
      </c>
      <c r="E289" s="257">
        <f>'Sch-1'!E289</f>
        <v>1000063259</v>
      </c>
      <c r="F289" s="258" t="str">
        <f>'Sch-1'!J289</f>
        <v>WORKSTATION AS PER TS</v>
      </c>
      <c r="G289" s="258" t="str">
        <f>'Sch-1'!K289</f>
        <v xml:space="preserve">EA </v>
      </c>
      <c r="H289" s="258">
        <f>'Sch-1'!L289</f>
        <v>210</v>
      </c>
      <c r="I289" s="259"/>
      <c r="J289" s="262" t="str">
        <f t="shared" ref="J289:J295" si="22">IF(I289=0, "Included",IF(ISERROR(H289*I289), I289, H289*I289))</f>
        <v>Included</v>
      </c>
      <c r="K289" s="261">
        <f t="shared" ref="K289:K295" si="23">+H289*I289</f>
        <v>0</v>
      </c>
      <c r="M289" s="224"/>
    </row>
    <row r="290" spans="1:32" s="234" customFormat="1" x14ac:dyDescent="0.3">
      <c r="A290" s="257">
        <f>'Sch-1'!A290</f>
        <v>266</v>
      </c>
      <c r="B290" s="257">
        <f>'Sch-1'!B290</f>
        <v>7000024417</v>
      </c>
      <c r="C290" s="257">
        <f>'Sch-1'!C290</f>
        <v>10</v>
      </c>
      <c r="D290" s="257" t="str">
        <f>'Sch-1'!D290</f>
        <v xml:space="preserve">VISUAL MONITORING SYSTEM                </v>
      </c>
      <c r="E290" s="257">
        <f>'Sch-1'!E290</f>
        <v>1000063257</v>
      </c>
      <c r="F290" s="258" t="str">
        <f>'Sch-1'!J290</f>
        <v>TYPE-2 TFT MONITOR AS PER TS</v>
      </c>
      <c r="G290" s="258" t="str">
        <f>'Sch-1'!K290</f>
        <v xml:space="preserve">EA </v>
      </c>
      <c r="H290" s="258">
        <f>'Sch-1'!L290</f>
        <v>210</v>
      </c>
      <c r="I290" s="259"/>
      <c r="J290" s="262" t="str">
        <f t="shared" si="22"/>
        <v>Included</v>
      </c>
      <c r="K290" s="261">
        <f t="shared" si="23"/>
        <v>0</v>
      </c>
      <c r="M290" s="224"/>
    </row>
    <row r="291" spans="1:32" s="234" customFormat="1" x14ac:dyDescent="0.3">
      <c r="A291" s="257">
        <f>'Sch-1'!A291</f>
        <v>267</v>
      </c>
      <c r="B291" s="257">
        <f>'Sch-1'!B291</f>
        <v>7000024418</v>
      </c>
      <c r="C291" s="257">
        <f>'Sch-1'!C291</f>
        <v>10</v>
      </c>
      <c r="D291" s="257" t="str">
        <f>'Sch-1'!D291</f>
        <v xml:space="preserve">VISUAL MONITORING SYSTEM                </v>
      </c>
      <c r="E291" s="257">
        <f>'Sch-1'!E291</f>
        <v>3000001310</v>
      </c>
      <c r="F291" s="258" t="str">
        <f>'Sch-1'!J291</f>
        <v>5KVA INVERTER</v>
      </c>
      <c r="G291" s="258" t="str">
        <f>'Sch-1'!K291</f>
        <v xml:space="preserve">EA </v>
      </c>
      <c r="H291" s="258">
        <f>'Sch-1'!L291</f>
        <v>210</v>
      </c>
      <c r="I291" s="259"/>
      <c r="J291" s="262" t="str">
        <f t="shared" si="22"/>
        <v>Included</v>
      </c>
      <c r="K291" s="261">
        <f t="shared" si="23"/>
        <v>0</v>
      </c>
      <c r="M291" s="224"/>
    </row>
    <row r="292" spans="1:32" s="234" customFormat="1" ht="28.8" x14ac:dyDescent="0.3">
      <c r="A292" s="257">
        <f>'Sch-1'!A292</f>
        <v>268</v>
      </c>
      <c r="B292" s="257">
        <f>'Sch-1'!B292</f>
        <v>7000024419</v>
      </c>
      <c r="C292" s="257">
        <f>'Sch-1'!C292</f>
        <v>10</v>
      </c>
      <c r="D292" s="257" t="str">
        <f>'Sch-1'!D292</f>
        <v xml:space="preserve">VISUAL MONITORING SYSTEM                </v>
      </c>
      <c r="E292" s="257">
        <f>'Sch-1'!E292</f>
        <v>1000031965</v>
      </c>
      <c r="F292" s="258" t="str">
        <f>'Sch-1'!J292</f>
        <v>1.1KV GRADE 3CX2.5 SQMM ARMOURED (PVC) POWER CABLE</v>
      </c>
      <c r="G292" s="258" t="str">
        <f>'Sch-1'!K292</f>
        <v xml:space="preserve">KM </v>
      </c>
      <c r="H292" s="258">
        <f>'Sch-1'!L292</f>
        <v>63</v>
      </c>
      <c r="I292" s="259"/>
      <c r="J292" s="262" t="str">
        <f t="shared" si="22"/>
        <v>Included</v>
      </c>
      <c r="K292" s="261">
        <f t="shared" si="23"/>
        <v>0</v>
      </c>
      <c r="M292" s="224"/>
    </row>
    <row r="293" spans="1:32" s="234" customFormat="1" ht="28.8" x14ac:dyDescent="0.3">
      <c r="A293" s="257">
        <f>'Sch-1'!A293</f>
        <v>269</v>
      </c>
      <c r="B293" s="257">
        <f>'Sch-1'!B293</f>
        <v>7000024420</v>
      </c>
      <c r="C293" s="257">
        <f>'Sch-1'!C293</f>
        <v>10</v>
      </c>
      <c r="D293" s="257" t="str">
        <f>'Sch-1'!D293</f>
        <v xml:space="preserve">VISUAL MONITORING SYSTEM                </v>
      </c>
      <c r="E293" s="257">
        <f>'Sch-1'!E293</f>
        <v>1000026311</v>
      </c>
      <c r="F293" s="258" t="str">
        <f>'Sch-1'!J293</f>
        <v>Ethernet cables- CAT-6 SSTP cable (PVC Insulated &amp; Armoured)</v>
      </c>
      <c r="G293" s="258" t="str">
        <f>'Sch-1'!K293</f>
        <v xml:space="preserve">M  </v>
      </c>
      <c r="H293" s="258">
        <f>'Sch-1'!L293</f>
        <v>51000</v>
      </c>
      <c r="I293" s="259"/>
      <c r="J293" s="262" t="str">
        <f t="shared" si="22"/>
        <v>Included</v>
      </c>
      <c r="K293" s="261">
        <f t="shared" si="23"/>
        <v>0</v>
      </c>
      <c r="M293" s="224"/>
    </row>
    <row r="294" spans="1:32" s="234" customFormat="1" ht="28.8" x14ac:dyDescent="0.3">
      <c r="A294" s="257">
        <f>'Sch-1'!A294</f>
        <v>270</v>
      </c>
      <c r="B294" s="257">
        <f>'Sch-1'!B294</f>
        <v>7000024421</v>
      </c>
      <c r="C294" s="257">
        <f>'Sch-1'!C294</f>
        <v>10</v>
      </c>
      <c r="D294" s="257" t="str">
        <f>'Sch-1'!D294</f>
        <v xml:space="preserve">VISUAL MONITORING SYSTEM                </v>
      </c>
      <c r="E294" s="257">
        <f>'Sch-1'!E294</f>
        <v>1000054375</v>
      </c>
      <c r="F294" s="258" t="str">
        <f>'Sch-1'!J294</f>
        <v xml:space="preserve"> FIBER OPTIC CABLE (6 CORE) ARMORED, SINGLE MODE</v>
      </c>
      <c r="G294" s="258" t="str">
        <f>'Sch-1'!K294</f>
        <v xml:space="preserve">M  </v>
      </c>
      <c r="H294" s="258">
        <f>'Sch-1'!L294</f>
        <v>126000</v>
      </c>
      <c r="I294" s="259"/>
      <c r="J294" s="262" t="str">
        <f t="shared" si="22"/>
        <v>Included</v>
      </c>
      <c r="K294" s="261">
        <f t="shared" si="23"/>
        <v>0</v>
      </c>
      <c r="M294" s="224"/>
    </row>
    <row r="295" spans="1:32" s="234" customFormat="1" x14ac:dyDescent="0.3">
      <c r="A295" s="257">
        <f>'Sch-1'!A295</f>
        <v>271</v>
      </c>
      <c r="B295" s="257">
        <f>'Sch-1'!B295</f>
        <v>7000024423</v>
      </c>
      <c r="C295" s="257">
        <f>'Sch-1'!C295</f>
        <v>10</v>
      </c>
      <c r="D295" s="257" t="str">
        <f>'Sch-1'!D295</f>
        <v xml:space="preserve">VISUAL MONITORING SYSTEM                </v>
      </c>
      <c r="E295" s="257">
        <f>'Sch-1'!E295</f>
        <v>1000067689</v>
      </c>
      <c r="F295" s="258" t="str">
        <f>'Sch-1'!J295</f>
        <v>HDPE PIPE FOR VMS AS PER TS</v>
      </c>
      <c r="G295" s="258" t="str">
        <f>'Sch-1'!K295</f>
        <v xml:space="preserve">KM </v>
      </c>
      <c r="H295" s="258">
        <f>'Sch-1'!L295</f>
        <v>36</v>
      </c>
      <c r="I295" s="259"/>
      <c r="J295" s="262" t="str">
        <f t="shared" si="22"/>
        <v>Included</v>
      </c>
      <c r="K295" s="261">
        <f t="shared" si="23"/>
        <v>0</v>
      </c>
      <c r="M295" s="224"/>
    </row>
    <row r="296" spans="1:32" s="234" customFormat="1" x14ac:dyDescent="0.3">
      <c r="A296" s="257">
        <f>'Sch-1'!A296</f>
        <v>272</v>
      </c>
      <c r="B296" s="257">
        <f>'Sch-1'!B296</f>
        <v>7000024422</v>
      </c>
      <c r="C296" s="257">
        <f>'Sch-1'!C296</f>
        <v>10</v>
      </c>
      <c r="D296" s="257" t="str">
        <f>'Sch-1'!D296</f>
        <v xml:space="preserve">VOIP                                    </v>
      </c>
      <c r="E296" s="257">
        <f>'Sch-1'!E296</f>
        <v>1000026373</v>
      </c>
      <c r="F296" s="258" t="str">
        <f>'Sch-1'!J296</f>
        <v>VoIP systems-Low end VoIP phone</v>
      </c>
      <c r="G296" s="258" t="str">
        <f>'Sch-1'!K296</f>
        <v xml:space="preserve">EA </v>
      </c>
      <c r="H296" s="258">
        <f>'Sch-1'!L296</f>
        <v>210</v>
      </c>
      <c r="I296" s="259"/>
      <c r="J296" s="262" t="str">
        <f t="shared" si="20"/>
        <v>Included</v>
      </c>
      <c r="K296" s="261">
        <f t="shared" si="21"/>
        <v>0</v>
      </c>
      <c r="M296" s="224"/>
    </row>
    <row r="297" spans="1:32" s="234" customFormat="1" ht="7.5" customHeight="1" x14ac:dyDescent="0.3">
      <c r="A297" s="907"/>
      <c r="B297" s="908"/>
      <c r="C297" s="908"/>
      <c r="D297" s="908"/>
      <c r="E297" s="908"/>
      <c r="F297" s="908"/>
      <c r="G297" s="908"/>
      <c r="H297" s="908"/>
      <c r="I297" s="908"/>
      <c r="J297" s="908"/>
      <c r="K297" s="261"/>
      <c r="M297" s="224"/>
    </row>
    <row r="298" spans="1:32" ht="17.25" customHeight="1" x14ac:dyDescent="0.3">
      <c r="A298" s="263"/>
      <c r="B298" s="263"/>
      <c r="C298" s="263"/>
      <c r="D298" s="263"/>
      <c r="E298" s="263"/>
      <c r="F298" s="264" t="s">
        <v>128</v>
      </c>
      <c r="G298" s="265"/>
      <c r="H298" s="265"/>
      <c r="I298" s="266"/>
      <c r="J298" s="267">
        <f>SUM(J20:J297)</f>
        <v>0</v>
      </c>
      <c r="K298" s="223" t="e">
        <f>+SUM(#REF!)</f>
        <v>#REF!</v>
      </c>
      <c r="N298" s="224"/>
      <c r="O298" s="224"/>
      <c r="P298" s="224"/>
      <c r="Q298" s="224"/>
      <c r="R298" s="224"/>
      <c r="S298" s="224"/>
      <c r="T298" s="224"/>
      <c r="U298" s="224"/>
      <c r="V298" s="224"/>
      <c r="W298" s="224"/>
      <c r="X298" s="224"/>
      <c r="Y298" s="224"/>
      <c r="Z298" s="224"/>
      <c r="AA298" s="224"/>
      <c r="AB298" s="224"/>
      <c r="AC298" s="224"/>
      <c r="AD298" s="224"/>
      <c r="AE298" s="224"/>
      <c r="AF298" s="224"/>
    </row>
    <row r="299" spans="1:32" ht="17.25" hidden="1" customHeight="1" x14ac:dyDescent="0.3">
      <c r="A299" s="268"/>
      <c r="B299" s="268"/>
      <c r="C299" s="268"/>
      <c r="D299" s="268"/>
      <c r="E299" s="268"/>
      <c r="F299" s="269"/>
      <c r="G299" s="270"/>
      <c r="H299" s="270"/>
      <c r="I299" s="271"/>
      <c r="J299" s="272"/>
      <c r="N299" s="224"/>
      <c r="O299" s="224"/>
      <c r="P299" s="224"/>
      <c r="Q299" s="224"/>
      <c r="R299" s="224"/>
      <c r="S299" s="224"/>
      <c r="T299" s="224"/>
      <c r="U299" s="224"/>
      <c r="V299" s="224"/>
      <c r="W299" s="224"/>
      <c r="X299" s="224"/>
      <c r="Y299" s="224"/>
      <c r="Z299" s="224"/>
      <c r="AA299" s="224"/>
      <c r="AB299" s="224"/>
      <c r="AC299" s="224"/>
      <c r="AD299" s="224"/>
      <c r="AE299" s="224"/>
      <c r="AF299" s="224"/>
    </row>
    <row r="300" spans="1:32" ht="17.25" hidden="1" customHeight="1" x14ac:dyDescent="0.3">
      <c r="A300" s="268"/>
      <c r="B300" s="268"/>
      <c r="C300" s="268"/>
      <c r="D300" s="268"/>
      <c r="E300" s="268"/>
      <c r="F300" s="269"/>
      <c r="G300" s="270"/>
      <c r="H300" s="270"/>
      <c r="I300" s="271"/>
      <c r="J300" s="272"/>
      <c r="N300" s="224"/>
      <c r="O300" s="224"/>
      <c r="P300" s="224"/>
      <c r="Q300" s="224"/>
      <c r="R300" s="224"/>
      <c r="S300" s="224"/>
      <c r="T300" s="224"/>
      <c r="U300" s="224"/>
      <c r="V300" s="224"/>
      <c r="W300" s="224"/>
      <c r="X300" s="224"/>
      <c r="Y300" s="224"/>
      <c r="Z300" s="224"/>
      <c r="AA300" s="224"/>
      <c r="AB300" s="224"/>
      <c r="AC300" s="224"/>
      <c r="AD300" s="224"/>
      <c r="AE300" s="224"/>
      <c r="AF300" s="224"/>
    </row>
    <row r="301" spans="1:32" ht="17.25" hidden="1" customHeight="1" x14ac:dyDescent="0.3">
      <c r="B301" s="273"/>
      <c r="C301" s="273"/>
      <c r="D301" s="273"/>
      <c r="E301" s="273"/>
      <c r="F301" s="224"/>
      <c r="G301" s="270"/>
      <c r="H301" s="270"/>
      <c r="I301" s="271"/>
      <c r="J301" s="272"/>
      <c r="N301" s="224"/>
      <c r="O301" s="224"/>
      <c r="P301" s="224"/>
      <c r="Q301" s="224"/>
      <c r="R301" s="224"/>
      <c r="S301" s="224"/>
      <c r="T301" s="224"/>
      <c r="U301" s="224"/>
      <c r="V301" s="224"/>
      <c r="W301" s="224"/>
      <c r="X301" s="224"/>
      <c r="Y301" s="224"/>
      <c r="Z301" s="224"/>
      <c r="AA301" s="224"/>
      <c r="AB301" s="224"/>
      <c r="AC301" s="224"/>
      <c r="AD301" s="224"/>
      <c r="AE301" s="224"/>
      <c r="AF301" s="224"/>
    </row>
    <row r="302" spans="1:32" ht="63.75" customHeight="1" x14ac:dyDescent="0.3">
      <c r="A302" s="273" t="s">
        <v>129</v>
      </c>
      <c r="B302" s="909" t="s">
        <v>130</v>
      </c>
      <c r="C302" s="909"/>
      <c r="D302" s="909"/>
      <c r="E302" s="909"/>
      <c r="F302" s="909"/>
      <c r="G302" s="909"/>
      <c r="H302" s="909"/>
      <c r="I302" s="909"/>
      <c r="J302" s="909"/>
      <c r="N302" s="224"/>
      <c r="O302" s="224"/>
      <c r="P302" s="224"/>
      <c r="Q302" s="224"/>
      <c r="R302" s="224"/>
      <c r="S302" s="224"/>
      <c r="T302" s="224"/>
      <c r="U302" s="224"/>
      <c r="V302" s="224"/>
      <c r="W302" s="224"/>
      <c r="X302" s="224"/>
      <c r="Y302" s="224"/>
      <c r="Z302" s="224"/>
      <c r="AA302" s="224"/>
      <c r="AB302" s="224"/>
      <c r="AC302" s="224"/>
      <c r="AD302" s="224"/>
      <c r="AE302" s="224"/>
      <c r="AF302" s="224"/>
    </row>
    <row r="303" spans="1:32" x14ac:dyDescent="0.3">
      <c r="A303" s="274" t="s">
        <v>131</v>
      </c>
      <c r="B303" s="275" t="str">
        <f>'Sch-1'!B306</f>
        <v>--</v>
      </c>
      <c r="C303" s="274"/>
      <c r="D303" s="274"/>
      <c r="E303" s="274"/>
      <c r="F303" s="224"/>
      <c r="G303" s="276"/>
      <c r="H303" s="274"/>
      <c r="I303" s="224"/>
      <c r="J303" s="224"/>
      <c r="N303" s="224"/>
      <c r="O303" s="224"/>
      <c r="P303" s="224"/>
      <c r="Q303" s="224"/>
      <c r="R303" s="224"/>
      <c r="S303" s="224"/>
      <c r="T303" s="224"/>
      <c r="U303" s="224"/>
      <c r="V303" s="224"/>
      <c r="W303" s="224"/>
      <c r="X303" s="224"/>
      <c r="Y303" s="224"/>
      <c r="Z303" s="224"/>
      <c r="AA303" s="224"/>
      <c r="AB303" s="224"/>
      <c r="AC303" s="224"/>
      <c r="AD303" s="224"/>
      <c r="AE303" s="224"/>
      <c r="AF303" s="224"/>
    </row>
    <row r="304" spans="1:32" ht="27.75" customHeight="1" x14ac:dyDescent="0.3">
      <c r="A304" s="274" t="s">
        <v>132</v>
      </c>
      <c r="B304" s="730" t="str">
        <f>'Sch-1'!B307</f>
        <v/>
      </c>
      <c r="C304" s="274"/>
      <c r="D304" s="274"/>
      <c r="E304" s="274"/>
      <c r="F304" s="224"/>
      <c r="G304" s="225"/>
      <c r="H304" s="910" t="s">
        <v>52</v>
      </c>
      <c r="I304" s="910"/>
      <c r="J304" s="277" t="str">
        <f>'Sch-1'!M307</f>
        <v/>
      </c>
      <c r="N304" s="224"/>
      <c r="O304" s="224"/>
      <c r="P304" s="224"/>
      <c r="Q304" s="224"/>
      <c r="R304" s="224"/>
      <c r="S304" s="224"/>
      <c r="T304" s="224"/>
      <c r="U304" s="224"/>
      <c r="V304" s="224"/>
      <c r="W304" s="224"/>
      <c r="X304" s="224"/>
      <c r="Y304" s="224"/>
      <c r="Z304" s="224"/>
      <c r="AA304" s="224"/>
      <c r="AB304" s="224"/>
      <c r="AC304" s="224"/>
      <c r="AD304" s="224"/>
      <c r="AE304" s="224"/>
      <c r="AF304" s="224"/>
    </row>
    <row r="305" spans="1:32" ht="14.25" customHeight="1" x14ac:dyDescent="0.3">
      <c r="A305" s="229"/>
      <c r="B305" s="229"/>
      <c r="C305" s="229"/>
      <c r="D305" s="229"/>
      <c r="E305" s="229"/>
      <c r="F305" s="278"/>
      <c r="G305" s="229"/>
      <c r="H305" s="910" t="s">
        <v>53</v>
      </c>
      <c r="I305" s="910"/>
      <c r="J305" s="277" t="str">
        <f>'Sch-1'!M308</f>
        <v/>
      </c>
      <c r="N305" s="224"/>
      <c r="O305" s="224"/>
      <c r="P305" s="224"/>
      <c r="Q305" s="224"/>
      <c r="R305" s="224"/>
      <c r="S305" s="224"/>
      <c r="T305" s="224"/>
      <c r="U305" s="224"/>
      <c r="V305" s="224"/>
      <c r="W305" s="224"/>
      <c r="X305" s="224"/>
      <c r="Y305" s="224"/>
      <c r="Z305" s="224"/>
      <c r="AA305" s="224"/>
      <c r="AB305" s="224"/>
      <c r="AC305" s="224"/>
      <c r="AD305" s="224"/>
      <c r="AE305" s="224"/>
      <c r="AF305" s="224"/>
    </row>
    <row r="306" spans="1:32" ht="27.9" customHeight="1" x14ac:dyDescent="0.3">
      <c r="A306" s="273"/>
      <c r="B306" s="273"/>
      <c r="C306" s="273"/>
      <c r="D306" s="273"/>
      <c r="E306" s="273"/>
      <c r="F306" s="279"/>
      <c r="G306" s="276"/>
      <c r="H306" s="274"/>
      <c r="I306" s="224"/>
      <c r="J306" s="224"/>
      <c r="N306" s="224"/>
      <c r="O306" s="224"/>
      <c r="P306" s="224"/>
      <c r="Q306" s="224"/>
      <c r="R306" s="224"/>
      <c r="S306" s="224"/>
      <c r="T306" s="224"/>
      <c r="U306" s="224"/>
      <c r="V306" s="224"/>
      <c r="W306" s="224"/>
      <c r="X306" s="224"/>
      <c r="Y306" s="224"/>
      <c r="Z306" s="224"/>
      <c r="AA306" s="224"/>
      <c r="AB306" s="224"/>
      <c r="AC306" s="224"/>
      <c r="AD306" s="224"/>
      <c r="AE306" s="224"/>
      <c r="AF306" s="224"/>
    </row>
    <row r="344" spans="1:32" x14ac:dyDescent="0.3">
      <c r="A344" s="280"/>
      <c r="B344" s="280"/>
      <c r="C344" s="280"/>
      <c r="D344" s="280"/>
      <c r="E344" s="280"/>
      <c r="F344" s="281"/>
      <c r="G344" s="280"/>
      <c r="H344" s="280"/>
      <c r="I344" s="280"/>
      <c r="J344" s="280"/>
      <c r="K344" s="224"/>
      <c r="N344" s="224"/>
      <c r="O344" s="224"/>
      <c r="P344" s="224"/>
      <c r="Q344" s="224"/>
      <c r="R344" s="224"/>
      <c r="S344" s="224"/>
      <c r="T344" s="224"/>
      <c r="U344" s="224"/>
      <c r="V344" s="224"/>
      <c r="W344" s="224"/>
      <c r="X344" s="224"/>
      <c r="Y344" s="224"/>
      <c r="Z344" s="224"/>
      <c r="AA344" s="224"/>
      <c r="AB344" s="224"/>
      <c r="AC344" s="224"/>
      <c r="AD344" s="224"/>
      <c r="AE344" s="224"/>
      <c r="AF344" s="224"/>
    </row>
    <row r="345" spans="1:32" x14ac:dyDescent="0.3">
      <c r="A345" s="280"/>
      <c r="B345" s="280"/>
      <c r="C345" s="280"/>
      <c r="D345" s="280"/>
      <c r="E345" s="280"/>
      <c r="F345" s="281"/>
      <c r="G345" s="280"/>
      <c r="H345" s="280"/>
      <c r="I345" s="280"/>
      <c r="J345" s="280"/>
      <c r="K345" s="224"/>
      <c r="N345" s="224"/>
      <c r="O345" s="224"/>
      <c r="P345" s="224"/>
      <c r="Q345" s="224"/>
      <c r="R345" s="224"/>
      <c r="S345" s="224"/>
      <c r="T345" s="224"/>
      <c r="U345" s="224"/>
      <c r="V345" s="224"/>
      <c r="W345" s="224"/>
      <c r="X345" s="224"/>
      <c r="Y345" s="224"/>
      <c r="Z345" s="224"/>
      <c r="AA345" s="224"/>
      <c r="AB345" s="224"/>
      <c r="AC345" s="224"/>
      <c r="AD345" s="224"/>
      <c r="AE345" s="224"/>
      <c r="AF345" s="224"/>
    </row>
    <row r="346" spans="1:32" x14ac:dyDescent="0.3">
      <c r="A346" s="280"/>
      <c r="B346" s="280"/>
      <c r="C346" s="280"/>
      <c r="D346" s="280"/>
      <c r="E346" s="280"/>
      <c r="F346" s="281"/>
      <c r="G346" s="280"/>
      <c r="H346" s="280"/>
      <c r="I346" s="280"/>
      <c r="J346" s="280"/>
      <c r="K346" s="224"/>
      <c r="N346" s="224"/>
      <c r="O346" s="224"/>
      <c r="P346" s="224"/>
      <c r="Q346" s="224"/>
      <c r="R346" s="224"/>
      <c r="S346" s="224"/>
      <c r="T346" s="224"/>
      <c r="U346" s="224"/>
      <c r="V346" s="224"/>
      <c r="W346" s="224"/>
      <c r="X346" s="224"/>
      <c r="Y346" s="224"/>
      <c r="Z346" s="224"/>
      <c r="AA346" s="224"/>
      <c r="AB346" s="224"/>
      <c r="AC346" s="224"/>
      <c r="AD346" s="224"/>
      <c r="AE346" s="224"/>
      <c r="AF346" s="224"/>
    </row>
    <row r="347" spans="1:32" x14ac:dyDescent="0.3">
      <c r="A347" s="280"/>
      <c r="B347" s="280"/>
      <c r="C347" s="280"/>
      <c r="D347" s="280"/>
      <c r="E347" s="280"/>
      <c r="F347" s="281"/>
      <c r="G347" s="280"/>
      <c r="H347" s="280"/>
      <c r="I347" s="280"/>
      <c r="J347" s="280"/>
      <c r="K347" s="224"/>
      <c r="N347" s="224"/>
      <c r="O347" s="224"/>
      <c r="P347" s="224"/>
      <c r="Q347" s="224"/>
      <c r="R347" s="224"/>
      <c r="S347" s="224"/>
      <c r="T347" s="224"/>
      <c r="U347" s="224"/>
      <c r="V347" s="224"/>
      <c r="W347" s="224"/>
      <c r="X347" s="224"/>
      <c r="Y347" s="224"/>
      <c r="Z347" s="224"/>
      <c r="AA347" s="224"/>
      <c r="AB347" s="224"/>
      <c r="AC347" s="224"/>
      <c r="AD347" s="224"/>
      <c r="AE347" s="224"/>
      <c r="AF347" s="224"/>
    </row>
    <row r="348" spans="1:32" x14ac:dyDescent="0.3">
      <c r="A348" s="280"/>
      <c r="B348" s="280"/>
      <c r="C348" s="280"/>
      <c r="D348" s="280"/>
      <c r="E348" s="280"/>
      <c r="F348" s="281"/>
      <c r="G348" s="280"/>
      <c r="H348" s="280"/>
      <c r="I348" s="280"/>
      <c r="J348" s="280"/>
      <c r="K348" s="224"/>
      <c r="N348" s="224"/>
      <c r="O348" s="224"/>
      <c r="P348" s="224"/>
      <c r="Q348" s="224"/>
      <c r="R348" s="224"/>
      <c r="S348" s="224"/>
      <c r="T348" s="224"/>
      <c r="U348" s="224"/>
      <c r="V348" s="224"/>
      <c r="W348" s="224"/>
      <c r="X348" s="224"/>
      <c r="Y348" s="224"/>
      <c r="Z348" s="224"/>
      <c r="AA348" s="224"/>
      <c r="AB348" s="224"/>
      <c r="AC348" s="224"/>
      <c r="AD348" s="224"/>
      <c r="AE348" s="224"/>
      <c r="AF348" s="224"/>
    </row>
    <row r="349" spans="1:32" x14ac:dyDescent="0.3">
      <c r="A349" s="280"/>
      <c r="B349" s="280"/>
      <c r="C349" s="280"/>
      <c r="D349" s="280"/>
      <c r="E349" s="280"/>
      <c r="F349" s="281"/>
      <c r="G349" s="280"/>
      <c r="H349" s="280"/>
      <c r="I349" s="280"/>
      <c r="J349" s="280"/>
      <c r="K349" s="224"/>
      <c r="N349" s="224"/>
      <c r="O349" s="224"/>
      <c r="P349" s="224"/>
      <c r="Q349" s="224"/>
      <c r="R349" s="224"/>
      <c r="S349" s="224"/>
      <c r="T349" s="224"/>
      <c r="U349" s="224"/>
      <c r="V349" s="224"/>
      <c r="W349" s="224"/>
      <c r="X349" s="224"/>
      <c r="Y349" s="224"/>
      <c r="Z349" s="224"/>
      <c r="AA349" s="224"/>
      <c r="AB349" s="224"/>
      <c r="AC349" s="224"/>
      <c r="AD349" s="224"/>
      <c r="AE349" s="224"/>
      <c r="AF349" s="224"/>
    </row>
    <row r="350" spans="1:32" x14ac:dyDescent="0.3">
      <c r="A350" s="280"/>
      <c r="B350" s="280"/>
      <c r="C350" s="280"/>
      <c r="D350" s="280"/>
      <c r="E350" s="280"/>
      <c r="F350" s="281"/>
      <c r="G350" s="280"/>
      <c r="H350" s="280"/>
      <c r="I350" s="280"/>
      <c r="J350" s="280"/>
      <c r="K350" s="224"/>
      <c r="N350" s="224"/>
      <c r="O350" s="224"/>
      <c r="P350" s="224"/>
      <c r="Q350" s="224"/>
      <c r="R350" s="224"/>
      <c r="S350" s="224"/>
      <c r="T350" s="224"/>
      <c r="U350" s="224"/>
      <c r="V350" s="224"/>
      <c r="W350" s="224"/>
      <c r="X350" s="224"/>
      <c r="Y350" s="224"/>
      <c r="Z350" s="224"/>
      <c r="AA350" s="224"/>
      <c r="AB350" s="224"/>
      <c r="AC350" s="224"/>
      <c r="AD350" s="224"/>
      <c r="AE350" s="224"/>
      <c r="AF350" s="224"/>
    </row>
    <row r="351" spans="1:32" x14ac:dyDescent="0.3">
      <c r="A351" s="280"/>
      <c r="B351" s="280"/>
      <c r="C351" s="280"/>
      <c r="D351" s="280"/>
      <c r="E351" s="280"/>
      <c r="F351" s="281"/>
      <c r="G351" s="280"/>
      <c r="H351" s="280"/>
      <c r="I351" s="280"/>
      <c r="J351" s="280"/>
      <c r="K351" s="224"/>
      <c r="N351" s="224"/>
      <c r="O351" s="224"/>
      <c r="P351" s="224"/>
      <c r="Q351" s="224"/>
      <c r="R351" s="224"/>
      <c r="S351" s="224"/>
      <c r="T351" s="224"/>
      <c r="U351" s="224"/>
      <c r="V351" s="224"/>
      <c r="W351" s="224"/>
      <c r="X351" s="224"/>
      <c r="Y351" s="224"/>
      <c r="Z351" s="224"/>
      <c r="AA351" s="224"/>
      <c r="AB351" s="224"/>
      <c r="AC351" s="224"/>
      <c r="AD351" s="224"/>
      <c r="AE351" s="224"/>
      <c r="AF351" s="224"/>
    </row>
    <row r="352" spans="1:32" x14ac:dyDescent="0.3">
      <c r="A352" s="280"/>
      <c r="B352" s="280"/>
      <c r="C352" s="280"/>
      <c r="D352" s="280"/>
      <c r="E352" s="280"/>
      <c r="F352" s="281"/>
      <c r="G352" s="280"/>
      <c r="H352" s="280"/>
      <c r="I352" s="280"/>
      <c r="J352" s="280"/>
      <c r="K352" s="224"/>
      <c r="N352" s="224"/>
      <c r="O352" s="224"/>
      <c r="P352" s="224"/>
      <c r="Q352" s="224"/>
      <c r="R352" s="224"/>
      <c r="S352" s="224"/>
      <c r="T352" s="224"/>
      <c r="U352" s="224"/>
      <c r="V352" s="224"/>
      <c r="W352" s="224"/>
      <c r="X352" s="224"/>
      <c r="Y352" s="224"/>
      <c r="Z352" s="224"/>
      <c r="AA352" s="224"/>
      <c r="AB352" s="224"/>
      <c r="AC352" s="224"/>
      <c r="AD352" s="224"/>
      <c r="AE352" s="224"/>
      <c r="AF352" s="224"/>
    </row>
    <row r="353" spans="1:32" x14ac:dyDescent="0.3">
      <c r="A353" s="280"/>
      <c r="B353" s="280"/>
      <c r="C353" s="280"/>
      <c r="D353" s="280"/>
      <c r="E353" s="280"/>
      <c r="F353" s="281"/>
      <c r="G353" s="280"/>
      <c r="H353" s="280"/>
      <c r="I353" s="280"/>
      <c r="J353" s="280"/>
      <c r="K353" s="224"/>
      <c r="N353" s="224"/>
      <c r="O353" s="224"/>
      <c r="P353" s="224"/>
      <c r="Q353" s="224"/>
      <c r="R353" s="224"/>
      <c r="S353" s="224"/>
      <c r="T353" s="224"/>
      <c r="U353" s="224"/>
      <c r="V353" s="224"/>
      <c r="W353" s="224"/>
      <c r="X353" s="224"/>
      <c r="Y353" s="224"/>
      <c r="Z353" s="224"/>
      <c r="AA353" s="224"/>
      <c r="AB353" s="224"/>
      <c r="AC353" s="224"/>
      <c r="AD353" s="224"/>
      <c r="AE353" s="224"/>
      <c r="AF353" s="224"/>
    </row>
    <row r="354" spans="1:32" x14ac:dyDescent="0.3">
      <c r="A354" s="280"/>
      <c r="B354" s="280"/>
      <c r="C354" s="280"/>
      <c r="D354" s="280"/>
      <c r="E354" s="280"/>
      <c r="F354" s="281"/>
      <c r="G354" s="280"/>
      <c r="H354" s="280"/>
      <c r="I354" s="280"/>
      <c r="J354" s="280"/>
      <c r="K354" s="224"/>
      <c r="N354" s="224"/>
      <c r="O354" s="224"/>
      <c r="P354" s="224"/>
      <c r="Q354" s="224"/>
      <c r="R354" s="224"/>
      <c r="S354" s="224"/>
      <c r="T354" s="224"/>
      <c r="U354" s="224"/>
      <c r="V354" s="224"/>
      <c r="W354" s="224"/>
      <c r="X354" s="224"/>
      <c r="Y354" s="224"/>
      <c r="Z354" s="224"/>
      <c r="AA354" s="224"/>
      <c r="AB354" s="224"/>
      <c r="AC354" s="224"/>
      <c r="AD354" s="224"/>
      <c r="AE354" s="224"/>
      <c r="AF354" s="224"/>
    </row>
    <row r="355" spans="1:32" x14ac:dyDescent="0.3">
      <c r="A355" s="280"/>
      <c r="B355" s="280"/>
      <c r="C355" s="280"/>
      <c r="D355" s="280"/>
      <c r="E355" s="280"/>
      <c r="F355" s="281"/>
      <c r="G355" s="280"/>
      <c r="H355" s="280"/>
      <c r="I355" s="280"/>
      <c r="J355" s="280"/>
      <c r="K355" s="224"/>
      <c r="N355" s="224"/>
      <c r="O355" s="224"/>
      <c r="P355" s="224"/>
      <c r="Q355" s="224"/>
      <c r="R355" s="224"/>
      <c r="S355" s="224"/>
      <c r="T355" s="224"/>
      <c r="U355" s="224"/>
      <c r="V355" s="224"/>
      <c r="W355" s="224"/>
      <c r="X355" s="224"/>
      <c r="Y355" s="224"/>
      <c r="Z355" s="224"/>
      <c r="AA355" s="224"/>
      <c r="AB355" s="224"/>
      <c r="AC355" s="224"/>
      <c r="AD355" s="224"/>
      <c r="AE355" s="224"/>
      <c r="AF355" s="224"/>
    </row>
    <row r="356" spans="1:32" x14ac:dyDescent="0.3">
      <c r="A356" s="280"/>
      <c r="B356" s="280"/>
      <c r="C356" s="280"/>
      <c r="D356" s="280"/>
      <c r="E356" s="280"/>
      <c r="F356" s="281"/>
      <c r="G356" s="280"/>
      <c r="H356" s="280"/>
      <c r="I356" s="280"/>
      <c r="J356" s="280"/>
      <c r="K356" s="224"/>
      <c r="N356" s="224"/>
      <c r="O356" s="224"/>
      <c r="P356" s="224"/>
      <c r="Q356" s="224"/>
      <c r="R356" s="224"/>
      <c r="S356" s="224"/>
      <c r="T356" s="224"/>
      <c r="U356" s="224"/>
      <c r="V356" s="224"/>
      <c r="W356" s="224"/>
      <c r="X356" s="224"/>
      <c r="Y356" s="224"/>
      <c r="Z356" s="224"/>
      <c r="AA356" s="224"/>
      <c r="AB356" s="224"/>
      <c r="AC356" s="224"/>
      <c r="AD356" s="224"/>
      <c r="AE356" s="224"/>
      <c r="AF356" s="224"/>
    </row>
    <row r="357" spans="1:32" x14ac:dyDescent="0.3">
      <c r="A357" s="280"/>
      <c r="B357" s="280"/>
      <c r="C357" s="280"/>
      <c r="D357" s="280"/>
      <c r="E357" s="280"/>
      <c r="F357" s="281"/>
      <c r="G357" s="280"/>
      <c r="H357" s="280"/>
      <c r="I357" s="280"/>
      <c r="J357" s="280"/>
      <c r="K357" s="224"/>
      <c r="N357" s="224"/>
      <c r="O357" s="224"/>
      <c r="P357" s="224"/>
      <c r="Q357" s="224"/>
      <c r="R357" s="224"/>
      <c r="S357" s="224"/>
      <c r="T357" s="224"/>
      <c r="U357" s="224"/>
      <c r="V357" s="224"/>
      <c r="W357" s="224"/>
      <c r="X357" s="224"/>
      <c r="Y357" s="224"/>
      <c r="Z357" s="224"/>
      <c r="AA357" s="224"/>
      <c r="AB357" s="224"/>
      <c r="AC357" s="224"/>
      <c r="AD357" s="224"/>
      <c r="AE357" s="224"/>
      <c r="AF357" s="224"/>
    </row>
    <row r="358" spans="1:32" x14ac:dyDescent="0.3">
      <c r="A358" s="280"/>
      <c r="B358" s="280"/>
      <c r="C358" s="280"/>
      <c r="D358" s="280"/>
      <c r="E358" s="280"/>
      <c r="F358" s="281"/>
      <c r="G358" s="280"/>
      <c r="H358" s="280"/>
      <c r="I358" s="280"/>
      <c r="J358" s="280"/>
      <c r="K358" s="224"/>
      <c r="N358" s="224"/>
      <c r="O358" s="224"/>
      <c r="P358" s="224"/>
      <c r="Q358" s="224"/>
      <c r="R358" s="224"/>
      <c r="S358" s="224"/>
      <c r="T358" s="224"/>
      <c r="U358" s="224"/>
      <c r="V358" s="224"/>
      <c r="W358" s="224"/>
      <c r="X358" s="224"/>
      <c r="Y358" s="224"/>
      <c r="Z358" s="224"/>
      <c r="AA358" s="224"/>
      <c r="AB358" s="224"/>
      <c r="AC358" s="224"/>
      <c r="AD358" s="224"/>
      <c r="AE358" s="224"/>
      <c r="AF358" s="224"/>
    </row>
    <row r="359" spans="1:32" x14ac:dyDescent="0.3">
      <c r="A359" s="280"/>
      <c r="B359" s="280"/>
      <c r="C359" s="280"/>
      <c r="D359" s="280"/>
      <c r="E359" s="280"/>
      <c r="F359" s="281"/>
      <c r="G359" s="280"/>
      <c r="H359" s="280"/>
      <c r="I359" s="280"/>
      <c r="J359" s="280"/>
      <c r="K359" s="224"/>
      <c r="N359" s="224"/>
      <c r="O359" s="224"/>
      <c r="P359" s="224"/>
      <c r="Q359" s="224"/>
      <c r="R359" s="224"/>
      <c r="S359" s="224"/>
      <c r="T359" s="224"/>
      <c r="U359" s="224"/>
      <c r="V359" s="224"/>
      <c r="W359" s="224"/>
      <c r="X359" s="224"/>
      <c r="Y359" s="224"/>
      <c r="Z359" s="224"/>
      <c r="AA359" s="224"/>
      <c r="AB359" s="224"/>
      <c r="AC359" s="224"/>
      <c r="AD359" s="224"/>
      <c r="AE359" s="224"/>
      <c r="AF359" s="224"/>
    </row>
    <row r="360" spans="1:32" x14ac:dyDescent="0.3">
      <c r="A360" s="280"/>
      <c r="B360" s="280"/>
      <c r="C360" s="280"/>
      <c r="D360" s="280"/>
      <c r="E360" s="280"/>
      <c r="F360" s="281"/>
      <c r="G360" s="280"/>
      <c r="H360" s="280"/>
      <c r="I360" s="280"/>
      <c r="J360" s="280"/>
      <c r="K360" s="224"/>
      <c r="N360" s="224"/>
      <c r="O360" s="224"/>
      <c r="P360" s="224"/>
      <c r="Q360" s="224"/>
      <c r="R360" s="224"/>
      <c r="S360" s="224"/>
      <c r="T360" s="224"/>
      <c r="U360" s="224"/>
      <c r="V360" s="224"/>
      <c r="W360" s="224"/>
      <c r="X360" s="224"/>
      <c r="Y360" s="224"/>
      <c r="Z360" s="224"/>
      <c r="AA360" s="224"/>
      <c r="AB360" s="224"/>
      <c r="AC360" s="224"/>
      <c r="AD360" s="224"/>
      <c r="AE360" s="224"/>
      <c r="AF360" s="224"/>
    </row>
    <row r="361" spans="1:32" x14ac:dyDescent="0.3">
      <c r="A361" s="280"/>
      <c r="B361" s="280"/>
      <c r="C361" s="280"/>
      <c r="D361" s="280"/>
      <c r="E361" s="280"/>
      <c r="F361" s="281"/>
      <c r="G361" s="280"/>
      <c r="H361" s="280"/>
      <c r="I361" s="280"/>
      <c r="J361" s="280"/>
      <c r="K361" s="224"/>
      <c r="N361" s="224"/>
      <c r="O361" s="224"/>
      <c r="P361" s="224"/>
      <c r="Q361" s="224"/>
      <c r="R361" s="224"/>
      <c r="S361" s="224"/>
      <c r="T361" s="224"/>
      <c r="U361" s="224"/>
      <c r="V361" s="224"/>
      <c r="W361" s="224"/>
      <c r="X361" s="224"/>
      <c r="Y361" s="224"/>
      <c r="Z361" s="224"/>
      <c r="AA361" s="224"/>
      <c r="AB361" s="224"/>
      <c r="AC361" s="224"/>
      <c r="AD361" s="224"/>
      <c r="AE361" s="224"/>
      <c r="AF361" s="224"/>
    </row>
    <row r="362" spans="1:32" x14ac:dyDescent="0.3">
      <c r="A362" s="280"/>
      <c r="B362" s="280"/>
      <c r="C362" s="280"/>
      <c r="D362" s="280"/>
      <c r="E362" s="280"/>
      <c r="F362" s="281"/>
      <c r="G362" s="280"/>
      <c r="H362" s="280"/>
      <c r="I362" s="280"/>
      <c r="J362" s="280"/>
      <c r="K362" s="224"/>
      <c r="N362" s="224"/>
      <c r="O362" s="224"/>
      <c r="P362" s="224"/>
      <c r="Q362" s="224"/>
      <c r="R362" s="224"/>
      <c r="S362" s="224"/>
      <c r="T362" s="224"/>
      <c r="U362" s="224"/>
      <c r="V362" s="224"/>
      <c r="W362" s="224"/>
      <c r="X362" s="224"/>
      <c r="Y362" s="224"/>
      <c r="Z362" s="224"/>
      <c r="AA362" s="224"/>
      <c r="AB362" s="224"/>
      <c r="AC362" s="224"/>
      <c r="AD362" s="224"/>
      <c r="AE362" s="224"/>
      <c r="AF362" s="224"/>
    </row>
    <row r="363" spans="1:32" x14ac:dyDescent="0.3">
      <c r="A363" s="280"/>
      <c r="B363" s="280"/>
      <c r="C363" s="280"/>
      <c r="D363" s="280"/>
      <c r="E363" s="280"/>
      <c r="F363" s="281"/>
      <c r="G363" s="280"/>
      <c r="H363" s="280"/>
      <c r="I363" s="280"/>
      <c r="J363" s="280"/>
      <c r="K363" s="224"/>
      <c r="N363" s="224"/>
      <c r="O363" s="224"/>
      <c r="P363" s="224"/>
      <c r="Q363" s="224"/>
      <c r="R363" s="224"/>
      <c r="S363" s="224"/>
      <c r="T363" s="224"/>
      <c r="U363" s="224"/>
      <c r="V363" s="224"/>
      <c r="W363" s="224"/>
      <c r="X363" s="224"/>
      <c r="Y363" s="224"/>
      <c r="Z363" s="224"/>
      <c r="AA363" s="224"/>
      <c r="AB363" s="224"/>
      <c r="AC363" s="224"/>
      <c r="AD363" s="224"/>
      <c r="AE363" s="224"/>
      <c r="AF363" s="224"/>
    </row>
    <row r="364" spans="1:32" x14ac:dyDescent="0.3">
      <c r="A364" s="280"/>
      <c r="B364" s="280"/>
      <c r="C364" s="280"/>
      <c r="D364" s="280"/>
      <c r="E364" s="280"/>
      <c r="F364" s="281"/>
      <c r="G364" s="280"/>
      <c r="H364" s="280"/>
      <c r="I364" s="280"/>
      <c r="J364" s="280"/>
      <c r="K364" s="224"/>
      <c r="N364" s="224"/>
      <c r="O364" s="224"/>
      <c r="P364" s="224"/>
      <c r="Q364" s="224"/>
      <c r="R364" s="224"/>
      <c r="S364" s="224"/>
      <c r="T364" s="224"/>
      <c r="U364" s="224"/>
      <c r="V364" s="224"/>
      <c r="W364" s="224"/>
      <c r="X364" s="224"/>
      <c r="Y364" s="224"/>
      <c r="Z364" s="224"/>
      <c r="AA364" s="224"/>
      <c r="AB364" s="224"/>
      <c r="AC364" s="224"/>
      <c r="AD364" s="224"/>
      <c r="AE364" s="224"/>
      <c r="AF364" s="224"/>
    </row>
    <row r="365" spans="1:32" x14ac:dyDescent="0.3">
      <c r="A365" s="280"/>
      <c r="B365" s="280"/>
      <c r="C365" s="280"/>
      <c r="D365" s="280"/>
      <c r="E365" s="280"/>
      <c r="F365" s="281"/>
      <c r="G365" s="280"/>
      <c r="H365" s="280"/>
      <c r="I365" s="280"/>
      <c r="J365" s="280"/>
      <c r="K365" s="224"/>
      <c r="N365" s="224"/>
      <c r="O365" s="224"/>
      <c r="P365" s="224"/>
      <c r="Q365" s="224"/>
      <c r="R365" s="224"/>
      <c r="S365" s="224"/>
      <c r="T365" s="224"/>
      <c r="U365" s="224"/>
      <c r="V365" s="224"/>
      <c r="W365" s="224"/>
      <c r="X365" s="224"/>
      <c r="Y365" s="224"/>
      <c r="Z365" s="224"/>
      <c r="AA365" s="224"/>
      <c r="AB365" s="224"/>
      <c r="AC365" s="224"/>
      <c r="AD365" s="224"/>
      <c r="AE365" s="224"/>
      <c r="AF365" s="224"/>
    </row>
    <row r="366" spans="1:32" x14ac:dyDescent="0.3">
      <c r="A366" s="280"/>
      <c r="B366" s="280"/>
      <c r="C366" s="280"/>
      <c r="D366" s="280"/>
      <c r="E366" s="280"/>
      <c r="F366" s="281"/>
      <c r="G366" s="280"/>
      <c r="H366" s="280"/>
      <c r="I366" s="280"/>
      <c r="J366" s="280"/>
      <c r="K366" s="224"/>
      <c r="N366" s="224"/>
      <c r="O366" s="224"/>
      <c r="P366" s="224"/>
      <c r="Q366" s="224"/>
      <c r="R366" s="224"/>
      <c r="S366" s="224"/>
      <c r="T366" s="224"/>
      <c r="U366" s="224"/>
      <c r="V366" s="224"/>
      <c r="W366" s="224"/>
      <c r="X366" s="224"/>
      <c r="Y366" s="224"/>
      <c r="Z366" s="224"/>
      <c r="AA366" s="224"/>
      <c r="AB366" s="224"/>
      <c r="AC366" s="224"/>
      <c r="AD366" s="224"/>
      <c r="AE366" s="224"/>
      <c r="AF366" s="224"/>
    </row>
    <row r="367" spans="1:32" x14ac:dyDescent="0.3">
      <c r="A367" s="280"/>
      <c r="B367" s="280"/>
      <c r="C367" s="280"/>
      <c r="D367" s="280"/>
      <c r="E367" s="280"/>
      <c r="F367" s="282"/>
      <c r="G367" s="280"/>
      <c r="H367" s="280"/>
      <c r="I367" s="283"/>
      <c r="J367" s="283"/>
      <c r="K367" s="224"/>
      <c r="N367" s="224"/>
      <c r="O367" s="224"/>
      <c r="P367" s="224"/>
      <c r="Q367" s="224"/>
      <c r="R367" s="224"/>
      <c r="S367" s="224"/>
      <c r="T367" s="224"/>
      <c r="U367" s="224"/>
      <c r="V367" s="224"/>
      <c r="W367" s="224"/>
      <c r="X367" s="224"/>
      <c r="Y367" s="224"/>
      <c r="Z367" s="224"/>
      <c r="AA367" s="224"/>
      <c r="AB367" s="224"/>
      <c r="AC367" s="224"/>
      <c r="AD367" s="224"/>
      <c r="AE367" s="224"/>
      <c r="AF367" s="224"/>
    </row>
    <row r="368" spans="1:32" x14ac:dyDescent="0.3">
      <c r="A368" s="280"/>
      <c r="B368" s="280"/>
      <c r="C368" s="280"/>
      <c r="D368" s="280"/>
      <c r="E368" s="280"/>
      <c r="F368" s="282"/>
      <c r="G368" s="280"/>
      <c r="H368" s="280"/>
      <c r="I368" s="283"/>
      <c r="J368" s="283"/>
      <c r="K368" s="224"/>
      <c r="N368" s="224"/>
      <c r="O368" s="224"/>
      <c r="P368" s="224"/>
      <c r="Q368" s="224"/>
      <c r="R368" s="224"/>
      <c r="S368" s="224"/>
      <c r="T368" s="224"/>
      <c r="U368" s="224"/>
      <c r="V368" s="224"/>
      <c r="W368" s="224"/>
      <c r="X368" s="224"/>
      <c r="Y368" s="224"/>
      <c r="Z368" s="224"/>
      <c r="AA368" s="224"/>
      <c r="AB368" s="224"/>
      <c r="AC368" s="224"/>
      <c r="AD368" s="224"/>
      <c r="AE368" s="224"/>
      <c r="AF368" s="224"/>
    </row>
    <row r="369" spans="1:32" x14ac:dyDescent="0.3">
      <c r="A369" s="280"/>
      <c r="B369" s="280"/>
      <c r="C369" s="280"/>
      <c r="D369" s="280"/>
      <c r="E369" s="280"/>
      <c r="F369" s="282"/>
      <c r="G369" s="280"/>
      <c r="H369" s="280"/>
      <c r="I369" s="283"/>
      <c r="J369" s="283"/>
      <c r="K369" s="224"/>
      <c r="N369" s="224"/>
      <c r="O369" s="224"/>
      <c r="P369" s="224"/>
      <c r="Q369" s="224"/>
      <c r="R369" s="224"/>
      <c r="S369" s="224"/>
      <c r="T369" s="224"/>
      <c r="U369" s="224"/>
      <c r="V369" s="224"/>
      <c r="W369" s="224"/>
      <c r="X369" s="224"/>
      <c r="Y369" s="224"/>
      <c r="Z369" s="224"/>
      <c r="AA369" s="224"/>
      <c r="AB369" s="224"/>
      <c r="AC369" s="224"/>
      <c r="AD369" s="224"/>
      <c r="AE369" s="224"/>
      <c r="AF369" s="224"/>
    </row>
    <row r="370" spans="1:32" x14ac:dyDescent="0.3">
      <c r="A370" s="280"/>
      <c r="B370" s="280"/>
      <c r="C370" s="280"/>
      <c r="D370" s="280"/>
      <c r="E370" s="280"/>
      <c r="F370" s="282"/>
      <c r="G370" s="280"/>
      <c r="H370" s="280"/>
      <c r="I370" s="283"/>
      <c r="J370" s="283"/>
      <c r="K370" s="224"/>
      <c r="N370" s="224"/>
      <c r="O370" s="224"/>
      <c r="P370" s="224"/>
      <c r="Q370" s="224"/>
      <c r="R370" s="224"/>
      <c r="S370" s="224"/>
      <c r="T370" s="224"/>
      <c r="U370" s="224"/>
      <c r="V370" s="224"/>
      <c r="W370" s="224"/>
      <c r="X370" s="224"/>
      <c r="Y370" s="224"/>
      <c r="Z370" s="224"/>
      <c r="AA370" s="224"/>
      <c r="AB370" s="224"/>
      <c r="AC370" s="224"/>
      <c r="AD370" s="224"/>
      <c r="AE370" s="224"/>
      <c r="AF370" s="224"/>
    </row>
    <row r="371" spans="1:32" x14ac:dyDescent="0.3">
      <c r="A371" s="280"/>
      <c r="B371" s="280"/>
      <c r="C371" s="280"/>
      <c r="D371" s="280"/>
      <c r="E371" s="280"/>
      <c r="F371" s="282"/>
      <c r="G371" s="280"/>
      <c r="H371" s="280"/>
      <c r="I371" s="283"/>
      <c r="J371" s="283"/>
      <c r="K371" s="224"/>
      <c r="N371" s="224"/>
      <c r="O371" s="224"/>
      <c r="P371" s="224"/>
      <c r="Q371" s="224"/>
      <c r="R371" s="224"/>
      <c r="S371" s="224"/>
      <c r="T371" s="224"/>
      <c r="U371" s="224"/>
      <c r="V371" s="224"/>
      <c r="W371" s="224"/>
      <c r="X371" s="224"/>
      <c r="Y371" s="224"/>
      <c r="Z371" s="224"/>
      <c r="AA371" s="224"/>
      <c r="AB371" s="224"/>
      <c r="AC371" s="224"/>
      <c r="AD371" s="224"/>
      <c r="AE371" s="224"/>
      <c r="AF371" s="224"/>
    </row>
    <row r="372" spans="1:32" x14ac:dyDescent="0.3">
      <c r="A372" s="280"/>
      <c r="B372" s="280"/>
      <c r="C372" s="280"/>
      <c r="D372" s="280"/>
      <c r="E372" s="280"/>
      <c r="F372" s="282"/>
      <c r="G372" s="280"/>
      <c r="H372" s="280"/>
      <c r="I372" s="283"/>
      <c r="J372" s="283"/>
      <c r="K372" s="224"/>
      <c r="N372" s="224"/>
      <c r="O372" s="224"/>
      <c r="P372" s="224"/>
      <c r="Q372" s="224"/>
      <c r="R372" s="224"/>
      <c r="S372" s="224"/>
      <c r="T372" s="224"/>
      <c r="U372" s="224"/>
      <c r="V372" s="224"/>
      <c r="W372" s="224"/>
      <c r="X372" s="224"/>
      <c r="Y372" s="224"/>
      <c r="Z372" s="224"/>
      <c r="AA372" s="224"/>
      <c r="AB372" s="224"/>
      <c r="AC372" s="224"/>
      <c r="AD372" s="224"/>
      <c r="AE372" s="224"/>
      <c r="AF372" s="224"/>
    </row>
    <row r="373" spans="1:32" x14ac:dyDescent="0.3">
      <c r="A373" s="280"/>
      <c r="B373" s="280"/>
      <c r="C373" s="280"/>
      <c r="D373" s="280"/>
      <c r="E373" s="280"/>
      <c r="F373" s="282"/>
      <c r="G373" s="280"/>
      <c r="H373" s="280"/>
      <c r="I373" s="283"/>
      <c r="J373" s="283"/>
      <c r="K373" s="224"/>
      <c r="N373" s="224"/>
      <c r="O373" s="224"/>
      <c r="P373" s="224"/>
      <c r="Q373" s="224"/>
      <c r="R373" s="224"/>
      <c r="S373" s="224"/>
      <c r="T373" s="224"/>
      <c r="U373" s="224"/>
      <c r="V373" s="224"/>
      <c r="W373" s="224"/>
      <c r="X373" s="224"/>
      <c r="Y373" s="224"/>
      <c r="Z373" s="224"/>
      <c r="AA373" s="224"/>
      <c r="AB373" s="224"/>
      <c r="AC373" s="224"/>
      <c r="AD373" s="224"/>
      <c r="AE373" s="224"/>
      <c r="AF373" s="224"/>
    </row>
    <row r="374" spans="1:32" x14ac:dyDescent="0.3">
      <c r="A374" s="280"/>
      <c r="B374" s="280"/>
      <c r="C374" s="280"/>
      <c r="D374" s="280"/>
      <c r="E374" s="280"/>
      <c r="F374" s="282"/>
      <c r="G374" s="280"/>
      <c r="H374" s="280"/>
      <c r="I374" s="283"/>
      <c r="J374" s="283"/>
      <c r="K374" s="224"/>
      <c r="N374" s="224"/>
      <c r="O374" s="224"/>
      <c r="P374" s="224"/>
      <c r="Q374" s="224"/>
      <c r="R374" s="224"/>
      <c r="S374" s="224"/>
      <c r="T374" s="224"/>
      <c r="U374" s="224"/>
      <c r="V374" s="224"/>
      <c r="W374" s="224"/>
      <c r="X374" s="224"/>
      <c r="Y374" s="224"/>
      <c r="Z374" s="224"/>
      <c r="AA374" s="224"/>
      <c r="AB374" s="224"/>
      <c r="AC374" s="224"/>
      <c r="AD374" s="224"/>
      <c r="AE374" s="224"/>
      <c r="AF374" s="224"/>
    </row>
    <row r="375" spans="1:32" x14ac:dyDescent="0.3">
      <c r="A375" s="280"/>
      <c r="B375" s="280"/>
      <c r="C375" s="280"/>
      <c r="D375" s="280"/>
      <c r="E375" s="280"/>
      <c r="F375" s="282"/>
      <c r="G375" s="280"/>
      <c r="H375" s="280"/>
      <c r="I375" s="283"/>
      <c r="J375" s="283"/>
      <c r="K375" s="224"/>
      <c r="N375" s="224"/>
      <c r="O375" s="224"/>
      <c r="P375" s="224"/>
      <c r="Q375" s="224"/>
      <c r="R375" s="224"/>
      <c r="S375" s="224"/>
      <c r="T375" s="224"/>
      <c r="U375" s="224"/>
      <c r="V375" s="224"/>
      <c r="W375" s="224"/>
      <c r="X375" s="224"/>
      <c r="Y375" s="224"/>
      <c r="Z375" s="224"/>
      <c r="AA375" s="224"/>
      <c r="AB375" s="224"/>
      <c r="AC375" s="224"/>
      <c r="AD375" s="224"/>
      <c r="AE375" s="224"/>
      <c r="AF375" s="224"/>
    </row>
    <row r="376" spans="1:32" x14ac:dyDescent="0.3">
      <c r="A376" s="280"/>
      <c r="B376" s="280"/>
      <c r="C376" s="280"/>
      <c r="D376" s="280"/>
      <c r="E376" s="280"/>
      <c r="F376" s="282"/>
      <c r="G376" s="280"/>
      <c r="H376" s="280"/>
      <c r="I376" s="283"/>
      <c r="J376" s="283"/>
      <c r="K376" s="224"/>
      <c r="N376" s="224"/>
      <c r="O376" s="224"/>
      <c r="P376" s="224"/>
      <c r="Q376" s="224"/>
      <c r="R376" s="224"/>
      <c r="S376" s="224"/>
      <c r="T376" s="224"/>
      <c r="U376" s="224"/>
      <c r="V376" s="224"/>
      <c r="W376" s="224"/>
      <c r="X376" s="224"/>
      <c r="Y376" s="224"/>
      <c r="Z376" s="224"/>
      <c r="AA376" s="224"/>
      <c r="AB376" s="224"/>
      <c r="AC376" s="224"/>
      <c r="AD376" s="224"/>
      <c r="AE376" s="224"/>
      <c r="AF376" s="224"/>
    </row>
    <row r="377" spans="1:32" x14ac:dyDescent="0.3">
      <c r="A377" s="280"/>
      <c r="B377" s="280"/>
      <c r="C377" s="280"/>
      <c r="D377" s="280"/>
      <c r="E377" s="280"/>
      <c r="F377" s="282"/>
      <c r="G377" s="280"/>
      <c r="H377" s="280"/>
      <c r="I377" s="283"/>
      <c r="J377" s="283"/>
      <c r="K377" s="224"/>
      <c r="N377" s="224"/>
      <c r="O377" s="224"/>
      <c r="P377" s="224"/>
      <c r="Q377" s="224"/>
      <c r="R377" s="224"/>
      <c r="S377" s="224"/>
      <c r="T377" s="224"/>
      <c r="U377" s="224"/>
      <c r="V377" s="224"/>
      <c r="W377" s="224"/>
      <c r="X377" s="224"/>
      <c r="Y377" s="224"/>
      <c r="Z377" s="224"/>
      <c r="AA377" s="224"/>
      <c r="AB377" s="224"/>
      <c r="AC377" s="224"/>
      <c r="AD377" s="224"/>
      <c r="AE377" s="224"/>
      <c r="AF377" s="224"/>
    </row>
    <row r="378" spans="1:32" x14ac:dyDescent="0.3">
      <c r="A378" s="280"/>
      <c r="B378" s="280"/>
      <c r="C378" s="280"/>
      <c r="D378" s="280"/>
      <c r="E378" s="280"/>
      <c r="F378" s="282"/>
      <c r="G378" s="280"/>
      <c r="H378" s="280"/>
      <c r="I378" s="283"/>
      <c r="J378" s="283"/>
      <c r="K378" s="224"/>
      <c r="N378" s="224"/>
      <c r="O378" s="224"/>
      <c r="P378" s="224"/>
      <c r="Q378" s="224"/>
      <c r="R378" s="224"/>
      <c r="S378" s="224"/>
      <c r="T378" s="224"/>
      <c r="U378" s="224"/>
      <c r="V378" s="224"/>
      <c r="W378" s="224"/>
      <c r="X378" s="224"/>
      <c r="Y378" s="224"/>
      <c r="Z378" s="224"/>
      <c r="AA378" s="224"/>
      <c r="AB378" s="224"/>
      <c r="AC378" s="224"/>
      <c r="AD378" s="224"/>
      <c r="AE378" s="224"/>
      <c r="AF378" s="224"/>
    </row>
    <row r="379" spans="1:32" x14ac:dyDescent="0.3">
      <c r="A379" s="280"/>
      <c r="B379" s="280"/>
      <c r="C379" s="280"/>
      <c r="D379" s="280"/>
      <c r="E379" s="280"/>
      <c r="F379" s="282"/>
      <c r="G379" s="280"/>
      <c r="H379" s="280"/>
      <c r="I379" s="283"/>
      <c r="J379" s="283"/>
      <c r="K379" s="224"/>
      <c r="N379" s="224"/>
      <c r="O379" s="224"/>
      <c r="P379" s="224"/>
      <c r="Q379" s="224"/>
      <c r="R379" s="224"/>
      <c r="S379" s="224"/>
      <c r="T379" s="224"/>
      <c r="U379" s="224"/>
      <c r="V379" s="224"/>
      <c r="W379" s="224"/>
      <c r="X379" s="224"/>
      <c r="Y379" s="224"/>
      <c r="Z379" s="224"/>
      <c r="AA379" s="224"/>
      <c r="AB379" s="224"/>
      <c r="AC379" s="224"/>
      <c r="AD379" s="224"/>
      <c r="AE379" s="224"/>
      <c r="AF379" s="224"/>
    </row>
    <row r="380" spans="1:32" x14ac:dyDescent="0.3">
      <c r="A380" s="280"/>
      <c r="B380" s="280"/>
      <c r="C380" s="280"/>
      <c r="D380" s="280"/>
      <c r="E380" s="280"/>
      <c r="F380" s="282"/>
      <c r="G380" s="280"/>
      <c r="H380" s="280"/>
      <c r="I380" s="283"/>
      <c r="J380" s="283"/>
      <c r="K380" s="224"/>
      <c r="N380" s="224"/>
      <c r="O380" s="224"/>
      <c r="P380" s="224"/>
      <c r="Q380" s="224"/>
      <c r="R380" s="224"/>
      <c r="S380" s="224"/>
      <c r="T380" s="224"/>
      <c r="U380" s="224"/>
      <c r="V380" s="224"/>
      <c r="W380" s="224"/>
      <c r="X380" s="224"/>
      <c r="Y380" s="224"/>
      <c r="Z380" s="224"/>
      <c r="AA380" s="224"/>
      <c r="AB380" s="224"/>
      <c r="AC380" s="224"/>
      <c r="AD380" s="224"/>
      <c r="AE380" s="224"/>
      <c r="AF380" s="224"/>
    </row>
    <row r="381" spans="1:32" x14ac:dyDescent="0.3">
      <c r="A381" s="280"/>
      <c r="B381" s="280"/>
      <c r="C381" s="280"/>
      <c r="D381" s="280"/>
      <c r="E381" s="280"/>
      <c r="F381" s="282"/>
      <c r="G381" s="280"/>
      <c r="H381" s="280"/>
      <c r="I381" s="283"/>
      <c r="J381" s="283"/>
      <c r="K381" s="224"/>
      <c r="N381" s="224"/>
      <c r="O381" s="224"/>
      <c r="P381" s="224"/>
      <c r="Q381" s="224"/>
      <c r="R381" s="224"/>
      <c r="S381" s="224"/>
      <c r="T381" s="224"/>
      <c r="U381" s="224"/>
      <c r="V381" s="224"/>
      <c r="W381" s="224"/>
      <c r="X381" s="224"/>
      <c r="Y381" s="224"/>
      <c r="Z381" s="224"/>
      <c r="AA381" s="224"/>
      <c r="AB381" s="224"/>
      <c r="AC381" s="224"/>
      <c r="AD381" s="224"/>
      <c r="AE381" s="224"/>
      <c r="AF381" s="224"/>
    </row>
    <row r="382" spans="1:32" x14ac:dyDescent="0.3">
      <c r="A382" s="280"/>
      <c r="B382" s="280"/>
      <c r="C382" s="280"/>
      <c r="D382" s="280"/>
      <c r="E382" s="280"/>
      <c r="F382" s="282"/>
      <c r="G382" s="280"/>
      <c r="H382" s="280"/>
      <c r="I382" s="283"/>
      <c r="J382" s="283"/>
      <c r="K382" s="224"/>
      <c r="N382" s="224"/>
      <c r="O382" s="224"/>
      <c r="P382" s="224"/>
      <c r="Q382" s="224"/>
      <c r="R382" s="224"/>
      <c r="S382" s="224"/>
      <c r="T382" s="224"/>
      <c r="U382" s="224"/>
      <c r="V382" s="224"/>
      <c r="W382" s="224"/>
      <c r="X382" s="224"/>
      <c r="Y382" s="224"/>
      <c r="Z382" s="224"/>
      <c r="AA382" s="224"/>
      <c r="AB382" s="224"/>
      <c r="AC382" s="224"/>
      <c r="AD382" s="224"/>
      <c r="AE382" s="224"/>
      <c r="AF382" s="224"/>
    </row>
    <row r="383" spans="1:32" x14ac:dyDescent="0.3">
      <c r="A383" s="280"/>
      <c r="B383" s="280"/>
      <c r="C383" s="280"/>
      <c r="D383" s="280"/>
      <c r="E383" s="280"/>
      <c r="F383" s="282"/>
      <c r="G383" s="280"/>
      <c r="H383" s="280"/>
      <c r="I383" s="283"/>
      <c r="J383" s="283"/>
      <c r="K383" s="224"/>
      <c r="N383" s="224"/>
      <c r="O383" s="224"/>
      <c r="P383" s="224"/>
      <c r="Q383" s="224"/>
      <c r="R383" s="224"/>
      <c r="S383" s="224"/>
      <c r="T383" s="224"/>
      <c r="U383" s="224"/>
      <c r="V383" s="224"/>
      <c r="W383" s="224"/>
      <c r="X383" s="224"/>
      <c r="Y383" s="224"/>
      <c r="Z383" s="224"/>
      <c r="AA383" s="224"/>
      <c r="AB383" s="224"/>
      <c r="AC383" s="224"/>
      <c r="AD383" s="224"/>
      <c r="AE383" s="224"/>
      <c r="AF383" s="224"/>
    </row>
    <row r="384" spans="1:32" x14ac:dyDescent="0.3">
      <c r="A384" s="280"/>
      <c r="B384" s="280"/>
      <c r="C384" s="280"/>
      <c r="D384" s="280"/>
      <c r="E384" s="280"/>
      <c r="F384" s="282"/>
      <c r="G384" s="280"/>
      <c r="H384" s="280"/>
      <c r="I384" s="283"/>
      <c r="J384" s="283"/>
      <c r="K384" s="224"/>
      <c r="N384" s="224"/>
      <c r="O384" s="224"/>
      <c r="P384" s="224"/>
      <c r="Q384" s="224"/>
      <c r="R384" s="224"/>
      <c r="S384" s="224"/>
      <c r="T384" s="224"/>
      <c r="U384" s="224"/>
      <c r="V384" s="224"/>
      <c r="W384" s="224"/>
      <c r="X384" s="224"/>
      <c r="Y384" s="224"/>
      <c r="Z384" s="224"/>
      <c r="AA384" s="224"/>
      <c r="AB384" s="224"/>
      <c r="AC384" s="224"/>
      <c r="AD384" s="224"/>
      <c r="AE384" s="224"/>
      <c r="AF384" s="224"/>
    </row>
  </sheetData>
  <sheetProtection algorithmName="SHA-512" hashValue="9RAKIhmmrJd45D3SnFWmuVD3bCC3b9s7mSyJfKmXulM3iA+U7kmTvz+G6SOWoUxVbCFvFz++tMXSbP+RS9oTYA==" saltValue="3uPyUpH9j6dcSZYOKjxPFA==" spinCount="100000" sheet="1" formatColumns="0" formatRows="0" selectLockedCells="1"/>
  <customSheetViews>
    <customSheetView guid="{4452BE38-CCC8-48C7-BE23-59874684899B}"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1"/>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CCDCC0D3-DF6E-48C7-BC25-59CC95F7F53D}" scale="115" fitToPage="1" printArea="1" hiddenRows="1" hiddenColumns="1" view="pageBreakPreview">
      <selection activeCell="I19" sqref="I19"/>
      <rowBreaks count="1" manualBreakCount="1">
        <brk id="669" max="10" man="1"/>
      </rowBreaks>
      <pageMargins left="0.24" right="0.23" top="0.53" bottom="0.44" header="0.41" footer="0.24"/>
      <printOptions horizontalCentered="1"/>
      <pageSetup paperSize="9" scale="87" fitToHeight="0" orientation="landscape" r:id="rId4"/>
      <headerFooter alignWithMargins="0">
        <oddFooter>&amp;R&amp;"Book Antiqua,Bold"&amp;10Schedule-2/ Page &amp;P of &amp;N</oddFooter>
      </headerFooter>
    </customSheetView>
  </customSheetViews>
  <mergeCells count="16">
    <mergeCell ref="A297:J297"/>
    <mergeCell ref="B302:J302"/>
    <mergeCell ref="H304:I304"/>
    <mergeCell ref="H305:I305"/>
    <mergeCell ref="A9:B9"/>
    <mergeCell ref="C9:E9"/>
    <mergeCell ref="C10:E10"/>
    <mergeCell ref="C11:E11"/>
    <mergeCell ref="A14:J14"/>
    <mergeCell ref="I15:J15"/>
    <mergeCell ref="A3:J3"/>
    <mergeCell ref="R3:S3"/>
    <mergeCell ref="A4:J4"/>
    <mergeCell ref="A7:H7"/>
    <mergeCell ref="A8:B8"/>
    <mergeCell ref="C8:E8"/>
  </mergeCells>
  <conditionalFormatting sqref="I20:I102 I104:I179 I181:I203 I205:I236 I238:I269">
    <cfRule type="cellIs" dxfId="28" priority="4" stopIfTrue="1" operator="equal">
      <formula>"a"</formula>
    </cfRule>
    <cfRule type="expression" dxfId="27" priority="5" stopIfTrue="1">
      <formula>F20&gt;0</formula>
    </cfRule>
  </conditionalFormatting>
  <conditionalFormatting sqref="I271:I296">
    <cfRule type="cellIs" dxfId="26" priority="10" stopIfTrue="1" operator="equal">
      <formula>"a"</formula>
    </cfRule>
    <cfRule type="expression" dxfId="25" priority="11" stopIfTrue="1">
      <formula>F271&gt;0</formula>
    </cfRule>
  </conditionalFormatting>
  <dataValidations count="1">
    <dataValidation type="decimal" operator="greaterThan" allowBlank="1" showInputMessage="1" showErrorMessage="1" sqref="I20:I296" xr:uid="{00000000-0002-0000-0500-000000000000}">
      <formula1>0</formula1>
    </dataValidation>
  </dataValidations>
  <printOptions horizontalCentered="1"/>
  <pageMargins left="0.24" right="0.23" top="0.53" bottom="0.44" header="0.41" footer="0.24"/>
  <pageSetup paperSize="9" scale="77" fitToHeight="0" orientation="landscape" r:id="rId5"/>
  <headerFooter alignWithMargins="0">
    <oddFooter>&amp;R&amp;"Book Antiqua,Bold"&amp;10Schedule-2/ Page &amp;P of &amp;N</oddFooter>
  </headerFooter>
  <rowBreaks count="1" manualBreakCount="1">
    <brk id="296"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329"/>
  <sheetViews>
    <sheetView tabSelected="1" view="pageBreakPreview" topLeftCell="H280" zoomScale="55" zoomScaleNormal="85" zoomScaleSheetLayoutView="55" workbookViewId="0">
      <selection activeCell="O20" sqref="O20"/>
    </sheetView>
  </sheetViews>
  <sheetFormatPr defaultColWidth="9" defaultRowHeight="15.6" x14ac:dyDescent="0.3"/>
  <cols>
    <col min="1" max="1" width="6.77734375" style="293" customWidth="1"/>
    <col min="2" max="2" width="19.77734375" style="294" customWidth="1"/>
    <col min="3" max="3" width="9" style="294" customWidth="1"/>
    <col min="4" max="4" width="9.6640625" style="294" customWidth="1"/>
    <col min="5" max="5" width="9.33203125" style="294" customWidth="1"/>
    <col min="6" max="6" width="33.109375" style="294" bestFit="1" customWidth="1"/>
    <col min="7" max="7" width="13.77734375" style="294" customWidth="1"/>
    <col min="8" max="8" width="14" style="295" customWidth="1"/>
    <col min="9" max="9" width="12" style="296" bestFit="1" customWidth="1"/>
    <col min="10" max="10" width="9.44140625" style="294" customWidth="1"/>
    <col min="11" max="11" width="13.88671875" style="294" bestFit="1" customWidth="1"/>
    <col min="12" max="12" width="78.6640625" style="297" customWidth="1"/>
    <col min="13" max="13" width="6.44140625" style="296" customWidth="1"/>
    <col min="14" max="14" width="9.21875" style="296" customWidth="1"/>
    <col min="15" max="15" width="23.33203125" style="298" customWidth="1"/>
    <col min="16" max="16" width="29.44140625" style="298" customWidth="1"/>
    <col min="17" max="17" width="34.44140625" style="9" customWidth="1"/>
    <col min="18" max="18" width="13.109375" style="9" hidden="1" customWidth="1"/>
    <col min="19" max="19" width="13.44140625" style="9" hidden="1" customWidth="1"/>
    <col min="20" max="22" width="9" style="9" hidden="1" customWidth="1"/>
    <col min="23" max="28" width="9" style="9" customWidth="1"/>
    <col min="29" max="29" width="16.44140625" style="9" customWidth="1"/>
    <col min="30" max="31" width="9" style="9" customWidth="1"/>
    <col min="32" max="36" width="9" style="9"/>
    <col min="37" max="37" width="9" style="9" hidden="1" customWidth="1"/>
    <col min="38" max="39" width="17.6640625" style="9" hidden="1" customWidth="1"/>
    <col min="40" max="40" width="9" style="9" hidden="1" customWidth="1"/>
    <col min="41" max="41" width="15.44140625" style="9" hidden="1" customWidth="1"/>
    <col min="42" max="42" width="15.33203125" style="9" hidden="1" customWidth="1"/>
    <col min="43" max="54" width="9" style="9"/>
    <col min="55" max="16384" width="9" style="10"/>
  </cols>
  <sheetData>
    <row r="1" spans="1:54" x14ac:dyDescent="0.3">
      <c r="A1" s="284" t="str">
        <f>Cover!B3</f>
        <v>Specification No: CC/NT/W-SCADA/DOM/A00/23/08228</v>
      </c>
      <c r="B1" s="285"/>
      <c r="C1" s="285"/>
      <c r="D1" s="285"/>
      <c r="E1" s="285"/>
      <c r="F1" s="285"/>
      <c r="G1" s="285"/>
      <c r="H1" s="286"/>
      <c r="I1" s="1"/>
      <c r="J1" s="285"/>
      <c r="K1" s="285"/>
      <c r="L1" s="287"/>
      <c r="M1" s="4"/>
      <c r="N1" s="4"/>
      <c r="O1" s="5"/>
      <c r="P1" s="288" t="s">
        <v>133</v>
      </c>
    </row>
    <row r="2" spans="1:54" x14ac:dyDescent="0.3">
      <c r="A2" s="289"/>
      <c r="B2" s="290"/>
      <c r="C2" s="290"/>
      <c r="D2" s="290"/>
      <c r="E2" s="290"/>
      <c r="F2" s="290"/>
      <c r="G2" s="290"/>
      <c r="H2" s="291"/>
      <c r="I2" s="11"/>
      <c r="J2" s="290"/>
      <c r="K2" s="290"/>
      <c r="L2" s="292"/>
      <c r="M2" s="11"/>
      <c r="N2" s="11"/>
      <c r="O2" s="10"/>
      <c r="P2" s="10"/>
    </row>
    <row r="3" spans="1:54" ht="33.75" customHeight="1" x14ac:dyDescent="0.3">
      <c r="A3" s="901" t="str">
        <f>Cover!$B$2</f>
        <v>Establishment of State Transmission Asset Management Centre (STAMC) for Remote Control &amp; Monitoring of OPTCL Grid Substations under Consultancy Services to OPTCL</v>
      </c>
      <c r="B3" s="901"/>
      <c r="C3" s="901"/>
      <c r="D3" s="901"/>
      <c r="E3" s="901"/>
      <c r="F3" s="901"/>
      <c r="G3" s="901"/>
      <c r="H3" s="901"/>
      <c r="I3" s="901"/>
      <c r="J3" s="901"/>
      <c r="K3" s="901"/>
      <c r="L3" s="901"/>
      <c r="M3" s="901"/>
      <c r="N3" s="901"/>
      <c r="O3" s="901"/>
      <c r="P3" s="901"/>
      <c r="Q3" s="901"/>
      <c r="AK3" s="18" t="s">
        <v>134</v>
      </c>
      <c r="AM3" s="96">
        <f>IF(ISERROR(#REF!/('[1]Sch-6'!D14+'[1]Sch-6'!D16+'[1]Sch-6'!D18)),0,#REF!/( '[1]Sch-6'!D14+'[1]Sch-6'!D16+'[1]Sch-6'!D18))</f>
        <v>0</v>
      </c>
    </row>
    <row r="4" spans="1:54" x14ac:dyDescent="0.3">
      <c r="A4" s="879" t="s">
        <v>135</v>
      </c>
      <c r="B4" s="879"/>
      <c r="C4" s="879"/>
      <c r="D4" s="879"/>
      <c r="E4" s="879"/>
      <c r="F4" s="879"/>
      <c r="G4" s="879"/>
      <c r="H4" s="879"/>
      <c r="I4" s="879"/>
      <c r="J4" s="879"/>
      <c r="K4" s="879"/>
      <c r="L4" s="879"/>
      <c r="M4" s="879"/>
      <c r="N4" s="879"/>
      <c r="O4" s="879"/>
      <c r="P4" s="879"/>
      <c r="Q4" s="879"/>
      <c r="AK4" s="18" t="s">
        <v>136</v>
      </c>
      <c r="AM4" s="96" t="e">
        <f>#REF!</f>
        <v>#REF!</v>
      </c>
    </row>
    <row r="5" spans="1:54" x14ac:dyDescent="0.3">
      <c r="AK5" s="18" t="s">
        <v>137</v>
      </c>
      <c r="AM5" s="96">
        <f>IF(ISERROR(#REF!/#REF!),0,#REF! /#REF!)</f>
        <v>0</v>
      </c>
    </row>
    <row r="6" spans="1:54" x14ac:dyDescent="0.3">
      <c r="A6" s="299" t="str">
        <f>'[1]Sch-1'!A6</f>
        <v>Bidder’s Name and Address (Sole Bidder) :</v>
      </c>
      <c r="B6" s="300"/>
      <c r="C6" s="300"/>
      <c r="D6" s="300"/>
      <c r="E6" s="300"/>
      <c r="F6" s="300"/>
      <c r="G6" s="300"/>
      <c r="H6" s="301"/>
      <c r="I6" s="302"/>
      <c r="J6" s="300"/>
      <c r="K6" s="300"/>
      <c r="L6" s="303"/>
      <c r="M6" s="120" t="s">
        <v>5</v>
      </c>
      <c r="P6" s="10"/>
      <c r="AK6" s="18" t="s">
        <v>138</v>
      </c>
      <c r="AM6" s="96" t="e">
        <f>#REF!</f>
        <v>#REF!</v>
      </c>
    </row>
    <row r="7" spans="1:54" ht="18.600000000000001" customHeight="1" x14ac:dyDescent="0.3">
      <c r="A7" s="913" t="str">
        <f>'[1]Sch-1'!A7</f>
        <v/>
      </c>
      <c r="B7" s="913"/>
      <c r="C7" s="913"/>
      <c r="D7" s="913"/>
      <c r="E7" s="913"/>
      <c r="F7" s="913"/>
      <c r="G7" s="304"/>
      <c r="H7" s="305"/>
      <c r="I7" s="304"/>
      <c r="J7" s="304"/>
      <c r="K7" s="304"/>
      <c r="L7" s="304"/>
      <c r="M7" s="881" t="str">
        <f>'[1]Sch-1'!M7</f>
        <v>Contracts Services, 3rd Floor</v>
      </c>
      <c r="N7" s="881"/>
      <c r="O7" s="881"/>
      <c r="P7" s="881"/>
      <c r="AK7" s="18" t="s">
        <v>139</v>
      </c>
      <c r="AM7" s="96" t="e">
        <f>SUM(AM3:AM6)</f>
        <v>#REF!</v>
      </c>
    </row>
    <row r="8" spans="1:54" x14ac:dyDescent="0.3">
      <c r="A8" s="299" t="s">
        <v>7</v>
      </c>
      <c r="B8" s="300"/>
      <c r="C8" s="306" t="str">
        <f>'Sch-2'!C9:E9</f>
        <v/>
      </c>
      <c r="D8" s="300"/>
      <c r="E8" s="300"/>
      <c r="F8" s="300"/>
      <c r="G8" s="300"/>
      <c r="H8" s="301"/>
      <c r="I8" s="302"/>
      <c r="J8" s="300"/>
      <c r="K8" s="300"/>
      <c r="M8" s="881" t="str">
        <f>'[1]Sch-1'!M8</f>
        <v>Power Grid Corporation of India Ltd.,</v>
      </c>
      <c r="N8" s="881"/>
      <c r="O8" s="881"/>
      <c r="P8" s="881"/>
    </row>
    <row r="9" spans="1:54" x14ac:dyDescent="0.3">
      <c r="A9" s="299" t="s">
        <v>9</v>
      </c>
      <c r="B9" s="300"/>
      <c r="C9" s="306" t="str">
        <f>'Sch-2'!C10:E10</f>
        <v/>
      </c>
      <c r="D9" s="300"/>
      <c r="E9" s="300"/>
      <c r="F9" s="300"/>
      <c r="G9" s="300"/>
      <c r="H9" s="301"/>
      <c r="I9" s="302"/>
      <c r="J9" s="300"/>
      <c r="K9" s="300"/>
      <c r="M9" s="881" t="str">
        <f>'[1]Sch-1'!M9</f>
        <v>"Saudamini", Plot No.-2</v>
      </c>
      <c r="N9" s="881"/>
      <c r="O9" s="881"/>
      <c r="P9" s="881"/>
    </row>
    <row r="10" spans="1:54" ht="16.5" customHeight="1" x14ac:dyDescent="0.3">
      <c r="A10" s="307"/>
      <c r="B10" s="308"/>
      <c r="C10" s="306" t="str">
        <f>'Sch-2'!C11:E11</f>
        <v/>
      </c>
      <c r="D10" s="308"/>
      <c r="E10" s="309"/>
      <c r="F10" s="308"/>
      <c r="G10" s="308"/>
      <c r="H10" s="310"/>
      <c r="I10" s="26"/>
      <c r="J10" s="308"/>
      <c r="K10" s="308"/>
      <c r="M10" s="23" t="str">
        <f>'[1]Sch-1'!M10</f>
        <v xml:space="preserve">Sector-29, </v>
      </c>
      <c r="N10" s="23"/>
      <c r="O10" s="23"/>
      <c r="P10" s="23"/>
      <c r="AK10" s="18" t="s">
        <v>140</v>
      </c>
      <c r="AM10" s="96" t="e">
        <f>'[1]Sch-1'!AA10</f>
        <v>#REF!</v>
      </c>
    </row>
    <row r="11" spans="1:54" ht="16.5" customHeight="1" x14ac:dyDescent="0.3">
      <c r="A11" s="307"/>
      <c r="B11" s="308"/>
      <c r="C11" s="306" t="str">
        <f>'Sch-2'!C12</f>
        <v/>
      </c>
      <c r="D11" s="308"/>
      <c r="E11" s="308"/>
      <c r="F11" s="308"/>
      <c r="G11" s="308"/>
      <c r="H11" s="310"/>
      <c r="I11" s="26"/>
      <c r="J11" s="308"/>
      <c r="K11" s="308"/>
      <c r="M11" s="881" t="str">
        <f>'[1]Sch-1'!M11</f>
        <v>Gurugram (Haryana) - 122001</v>
      </c>
      <c r="N11" s="881"/>
      <c r="O11" s="881"/>
      <c r="P11" s="881"/>
      <c r="AK11" s="18"/>
      <c r="AM11" s="96"/>
    </row>
    <row r="12" spans="1:54" x14ac:dyDescent="0.3">
      <c r="A12" s="311"/>
      <c r="B12" s="312"/>
      <c r="C12" s="312"/>
      <c r="D12" s="312"/>
      <c r="E12" s="312"/>
      <c r="F12" s="312"/>
      <c r="G12" s="312"/>
      <c r="H12" s="310"/>
      <c r="I12" s="32"/>
      <c r="J12" s="312"/>
      <c r="K12" s="312"/>
      <c r="L12" s="313"/>
      <c r="M12" s="314"/>
      <c r="N12" s="314"/>
      <c r="O12" s="26"/>
      <c r="P12" s="10"/>
      <c r="AK12" s="18"/>
      <c r="AM12" s="96"/>
    </row>
    <row r="13" spans="1:54" s="39" customFormat="1" ht="33" customHeight="1" x14ac:dyDescent="0.3">
      <c r="A13" s="315" t="s">
        <v>141</v>
      </c>
      <c r="B13" s="316"/>
      <c r="C13" s="316"/>
      <c r="D13" s="316"/>
      <c r="E13" s="316"/>
      <c r="F13" s="316"/>
      <c r="G13" s="316"/>
      <c r="H13" s="316"/>
      <c r="I13" s="316"/>
      <c r="J13" s="316"/>
      <c r="K13" s="316"/>
      <c r="L13" s="316"/>
      <c r="M13" s="316"/>
      <c r="N13" s="316"/>
      <c r="O13" s="316"/>
      <c r="P13" s="316"/>
      <c r="Q13" s="38"/>
      <c r="R13" s="317"/>
      <c r="S13" s="317"/>
      <c r="T13" s="317"/>
      <c r="U13" s="317"/>
      <c r="V13" s="38"/>
      <c r="W13" s="38"/>
      <c r="X13" s="38"/>
      <c r="Y13" s="38"/>
      <c r="Z13" s="38"/>
      <c r="AA13" s="38"/>
      <c r="AB13" s="38"/>
      <c r="AC13" s="38"/>
      <c r="AD13" s="38"/>
      <c r="AE13" s="38"/>
      <c r="AF13" s="38"/>
      <c r="AG13" s="38"/>
      <c r="AH13" s="38"/>
      <c r="AI13" s="38"/>
      <c r="AJ13" s="38"/>
      <c r="AK13" s="38"/>
      <c r="AL13" s="914" t="s">
        <v>142</v>
      </c>
      <c r="AM13" s="914"/>
      <c r="AN13" s="318" t="s">
        <v>143</v>
      </c>
      <c r="AO13" s="914" t="s">
        <v>144</v>
      </c>
      <c r="AP13" s="914"/>
      <c r="AQ13" s="38"/>
      <c r="AR13" s="38"/>
      <c r="AS13" s="38"/>
      <c r="AT13" s="38"/>
      <c r="AU13" s="38"/>
      <c r="AV13" s="38"/>
      <c r="AW13" s="38"/>
      <c r="AX13" s="38"/>
      <c r="AY13" s="38"/>
      <c r="AZ13" s="38"/>
      <c r="BA13" s="38"/>
      <c r="BB13" s="38"/>
    </row>
    <row r="14" spans="1:54" x14ac:dyDescent="0.3">
      <c r="A14" s="307"/>
      <c r="B14" s="308"/>
      <c r="C14" s="308"/>
      <c r="D14" s="308"/>
      <c r="E14" s="308"/>
      <c r="F14" s="308"/>
      <c r="G14" s="308"/>
      <c r="H14" s="310"/>
      <c r="I14" s="26"/>
      <c r="J14" s="308"/>
      <c r="K14" s="308"/>
      <c r="L14" s="308"/>
      <c r="M14" s="308"/>
      <c r="N14" s="312"/>
      <c r="O14" s="308"/>
      <c r="P14" s="308"/>
      <c r="R14" s="319"/>
      <c r="S14" s="319"/>
      <c r="T14" s="319"/>
      <c r="U14" s="319"/>
      <c r="AL14" s="320"/>
      <c r="AM14" s="320"/>
      <c r="AN14" s="8"/>
      <c r="AO14" s="320"/>
      <c r="AP14" s="320"/>
    </row>
    <row r="15" spans="1:54" x14ac:dyDescent="0.3">
      <c r="A15" s="307"/>
      <c r="B15" s="308"/>
      <c r="C15" s="308"/>
      <c r="D15" s="308"/>
      <c r="E15" s="308"/>
      <c r="F15" s="308"/>
      <c r="G15" s="308"/>
      <c r="H15" s="310"/>
      <c r="I15" s="26"/>
      <c r="J15" s="308"/>
      <c r="K15" s="308"/>
      <c r="L15" s="308"/>
      <c r="M15" s="308"/>
      <c r="N15" s="915" t="s">
        <v>15</v>
      </c>
      <c r="O15" s="915"/>
      <c r="P15" s="915"/>
      <c r="R15" s="319"/>
      <c r="S15" s="319"/>
      <c r="T15" s="319"/>
      <c r="U15" s="319"/>
      <c r="AL15" s="320"/>
      <c r="AM15" s="320"/>
      <c r="AN15" s="8"/>
      <c r="AO15" s="320"/>
      <c r="AP15" s="320"/>
    </row>
    <row r="16" spans="1:54" ht="104.25" customHeight="1" x14ac:dyDescent="0.3">
      <c r="A16" s="321" t="s">
        <v>17</v>
      </c>
      <c r="B16" s="322" t="s">
        <v>18</v>
      </c>
      <c r="C16" s="322" t="s">
        <v>19</v>
      </c>
      <c r="D16" s="322" t="s">
        <v>145</v>
      </c>
      <c r="E16" s="322" t="s">
        <v>146</v>
      </c>
      <c r="F16" s="322" t="s">
        <v>20</v>
      </c>
      <c r="G16" s="323" t="s">
        <v>147</v>
      </c>
      <c r="H16" s="324" t="s">
        <v>148</v>
      </c>
      <c r="I16" s="325" t="s">
        <v>149</v>
      </c>
      <c r="J16" s="325" t="s">
        <v>24</v>
      </c>
      <c r="K16" s="325" t="s">
        <v>25</v>
      </c>
      <c r="L16" s="322" t="s">
        <v>123</v>
      </c>
      <c r="M16" s="326" t="s">
        <v>27</v>
      </c>
      <c r="N16" s="326" t="s">
        <v>124</v>
      </c>
      <c r="O16" s="322" t="s">
        <v>150</v>
      </c>
      <c r="P16" s="322" t="s">
        <v>151</v>
      </c>
      <c r="Q16" s="51" t="s">
        <v>152</v>
      </c>
      <c r="R16" s="319"/>
      <c r="S16" s="319"/>
      <c r="T16" s="319"/>
      <c r="U16" s="319"/>
      <c r="AL16" s="327" t="s">
        <v>150</v>
      </c>
      <c r="AM16" s="327" t="s">
        <v>151</v>
      </c>
      <c r="AN16" s="8"/>
      <c r="AO16" s="327" t="s">
        <v>150</v>
      </c>
      <c r="AP16" s="327" t="s">
        <v>151</v>
      </c>
    </row>
    <row r="17" spans="1:54" s="338" customFormat="1" ht="30" customHeight="1" x14ac:dyDescent="0.3">
      <c r="A17" s="768">
        <v>1</v>
      </c>
      <c r="B17" s="769">
        <v>2</v>
      </c>
      <c r="C17" s="769">
        <v>3</v>
      </c>
      <c r="D17" s="769">
        <v>4</v>
      </c>
      <c r="E17" s="769">
        <v>5</v>
      </c>
      <c r="F17" s="770">
        <v>6</v>
      </c>
      <c r="G17" s="769">
        <v>7</v>
      </c>
      <c r="H17" s="771">
        <v>8</v>
      </c>
      <c r="I17" s="772">
        <v>9</v>
      </c>
      <c r="J17" s="772">
        <v>10</v>
      </c>
      <c r="K17" s="772">
        <v>11</v>
      </c>
      <c r="L17" s="773">
        <v>12</v>
      </c>
      <c r="M17" s="773">
        <v>13</v>
      </c>
      <c r="N17" s="773">
        <v>14</v>
      </c>
      <c r="O17" s="773">
        <v>15</v>
      </c>
      <c r="P17" s="773" t="s">
        <v>153</v>
      </c>
      <c r="Q17" s="773">
        <v>17</v>
      </c>
      <c r="R17" s="334"/>
      <c r="S17" s="334"/>
      <c r="T17" s="334"/>
      <c r="U17" s="334"/>
      <c r="V17" s="335"/>
      <c r="W17" s="335"/>
      <c r="X17" s="335"/>
      <c r="Y17" s="335"/>
      <c r="Z17" s="335"/>
      <c r="AA17" s="335"/>
      <c r="AB17" s="335"/>
      <c r="AC17" s="335"/>
      <c r="AD17" s="335"/>
      <c r="AE17" s="335"/>
      <c r="AF17" s="335"/>
      <c r="AG17" s="335"/>
      <c r="AH17" s="335"/>
      <c r="AI17" s="335"/>
      <c r="AJ17" s="335"/>
      <c r="AK17" s="335"/>
      <c r="AL17" s="336">
        <v>5</v>
      </c>
      <c r="AM17" s="336" t="s">
        <v>154</v>
      </c>
      <c r="AN17" s="337"/>
      <c r="AO17" s="336">
        <v>5</v>
      </c>
      <c r="AP17" s="336" t="s">
        <v>154</v>
      </c>
      <c r="AQ17" s="335"/>
      <c r="AR17" s="335"/>
      <c r="AS17" s="335"/>
      <c r="AT17" s="335"/>
      <c r="AU17" s="335"/>
      <c r="AV17" s="335"/>
      <c r="AW17" s="335"/>
      <c r="AX17" s="335"/>
      <c r="AY17" s="335"/>
      <c r="AZ17" s="335"/>
      <c r="BA17" s="335"/>
      <c r="BB17" s="335"/>
    </row>
    <row r="18" spans="1:54" ht="20.25" customHeight="1" x14ac:dyDescent="0.3">
      <c r="A18" s="793" t="s">
        <v>485</v>
      </c>
      <c r="B18" s="794" t="s">
        <v>508</v>
      </c>
      <c r="C18" s="795"/>
      <c r="D18" s="795"/>
      <c r="E18" s="795"/>
      <c r="F18" s="795"/>
      <c r="G18" s="795"/>
      <c r="H18" s="795"/>
      <c r="I18" s="795"/>
      <c r="J18" s="795"/>
      <c r="K18" s="795"/>
      <c r="L18" s="795"/>
      <c r="M18" s="795"/>
      <c r="N18" s="795"/>
      <c r="O18" s="795"/>
      <c r="P18" s="795"/>
      <c r="Q18" s="796"/>
      <c r="R18" s="319"/>
      <c r="S18" s="319"/>
      <c r="T18" s="319"/>
      <c r="U18" s="319"/>
      <c r="AL18" s="875" t="s">
        <v>142</v>
      </c>
      <c r="AM18" s="875"/>
      <c r="AN18" s="8" t="s">
        <v>143</v>
      </c>
      <c r="AO18" s="875" t="s">
        <v>144</v>
      </c>
      <c r="AP18" s="875"/>
    </row>
    <row r="19" spans="1:54" ht="20.25" customHeight="1" x14ac:dyDescent="0.3">
      <c r="A19" s="58" t="s">
        <v>607</v>
      </c>
      <c r="B19" s="756" t="s">
        <v>608</v>
      </c>
      <c r="C19" s="776"/>
      <c r="D19" s="776"/>
      <c r="E19" s="776"/>
      <c r="F19" s="776"/>
      <c r="G19" s="776"/>
      <c r="H19" s="776"/>
      <c r="I19" s="776"/>
      <c r="J19" s="776"/>
      <c r="K19" s="776"/>
      <c r="L19" s="776"/>
      <c r="M19" s="776"/>
      <c r="N19" s="776"/>
      <c r="O19" s="776"/>
      <c r="P19" s="776"/>
      <c r="Q19" s="777"/>
      <c r="R19" s="319"/>
      <c r="S19" s="319"/>
      <c r="T19" s="319"/>
      <c r="U19" s="319"/>
      <c r="AL19" s="875" t="s">
        <v>142</v>
      </c>
      <c r="AM19" s="875"/>
      <c r="AN19" s="8" t="s">
        <v>143</v>
      </c>
      <c r="AO19" s="875" t="s">
        <v>144</v>
      </c>
      <c r="AP19" s="875"/>
    </row>
    <row r="20" spans="1:54" s="298" customFormat="1" x14ac:dyDescent="0.3">
      <c r="A20" s="786">
        <v>1</v>
      </c>
      <c r="B20" s="786">
        <v>7000024356</v>
      </c>
      <c r="C20" s="786">
        <v>830</v>
      </c>
      <c r="D20" s="786">
        <v>80</v>
      </c>
      <c r="E20" s="786">
        <v>10</v>
      </c>
      <c r="F20" s="787" t="s">
        <v>556</v>
      </c>
      <c r="G20" s="786">
        <v>170004392</v>
      </c>
      <c r="H20" s="786">
        <v>998734</v>
      </c>
      <c r="I20" s="788"/>
      <c r="J20" s="789">
        <v>0.18</v>
      </c>
      <c r="K20" s="65"/>
      <c r="L20" s="790" t="s">
        <v>396</v>
      </c>
      <c r="M20" s="786" t="s">
        <v>37</v>
      </c>
      <c r="N20" s="786">
        <v>4</v>
      </c>
      <c r="O20" s="821"/>
      <c r="P20" s="791" t="str">
        <f t="shared" ref="P20:P45" si="0">IF(O20=0, "Included", IF(ISERROR(N20*O20), O20, N20*O20))</f>
        <v>Included</v>
      </c>
      <c r="Q20" s="792">
        <f t="shared" ref="Q20:Q45" si="1">S20</f>
        <v>0</v>
      </c>
      <c r="R20" s="298">
        <f t="shared" ref="R20:R45" si="2">IF(P20="Included",0,P20)</f>
        <v>0</v>
      </c>
      <c r="S20" s="298">
        <f t="shared" ref="S20:S45" si="3">IF(K20="",(R20*J20),(R20*K20))</f>
        <v>0</v>
      </c>
      <c r="T20" s="350">
        <f t="shared" ref="T20:T45" si="4">+N20*O20</f>
        <v>0</v>
      </c>
      <c r="U20" s="350"/>
      <c r="AD20" s="351"/>
    </row>
    <row r="21" spans="1:54" s="298" customFormat="1" x14ac:dyDescent="0.3">
      <c r="A21" s="343">
        <v>2</v>
      </c>
      <c r="B21" s="343">
        <v>7000024356</v>
      </c>
      <c r="C21" s="343">
        <v>830</v>
      </c>
      <c r="D21" s="343">
        <v>80</v>
      </c>
      <c r="E21" s="343">
        <v>20</v>
      </c>
      <c r="F21" s="435" t="s">
        <v>556</v>
      </c>
      <c r="G21" s="343">
        <v>170004049</v>
      </c>
      <c r="H21" s="343">
        <v>998734</v>
      </c>
      <c r="I21" s="344"/>
      <c r="J21" s="345">
        <v>0.18</v>
      </c>
      <c r="K21" s="346"/>
      <c r="L21" s="347" t="s">
        <v>397</v>
      </c>
      <c r="M21" s="343" t="s">
        <v>37</v>
      </c>
      <c r="N21" s="343">
        <v>24</v>
      </c>
      <c r="O21" s="821"/>
      <c r="P21" s="348" t="str">
        <f t="shared" si="0"/>
        <v>Included</v>
      </c>
      <c r="Q21" s="349">
        <f t="shared" si="1"/>
        <v>0</v>
      </c>
      <c r="R21" s="298">
        <f t="shared" si="2"/>
        <v>0</v>
      </c>
      <c r="S21" s="298">
        <f t="shared" si="3"/>
        <v>0</v>
      </c>
      <c r="T21" s="350">
        <f t="shared" si="4"/>
        <v>0</v>
      </c>
      <c r="U21" s="350"/>
      <c r="AD21" s="351"/>
    </row>
    <row r="22" spans="1:54" s="298" customFormat="1" x14ac:dyDescent="0.3">
      <c r="A22" s="786">
        <v>3</v>
      </c>
      <c r="B22" s="343">
        <v>7000024356</v>
      </c>
      <c r="C22" s="343">
        <v>830</v>
      </c>
      <c r="D22" s="343">
        <v>80</v>
      </c>
      <c r="E22" s="343">
        <v>30</v>
      </c>
      <c r="F22" s="435" t="s">
        <v>556</v>
      </c>
      <c r="G22" s="343">
        <v>170004050</v>
      </c>
      <c r="H22" s="343">
        <v>998734</v>
      </c>
      <c r="I22" s="344"/>
      <c r="J22" s="345">
        <v>0.18</v>
      </c>
      <c r="K22" s="346"/>
      <c r="L22" s="347" t="s">
        <v>398</v>
      </c>
      <c r="M22" s="343" t="s">
        <v>37</v>
      </c>
      <c r="N22" s="343">
        <v>4</v>
      </c>
      <c r="O22" s="821"/>
      <c r="P22" s="348" t="str">
        <f t="shared" si="0"/>
        <v>Included</v>
      </c>
      <c r="Q22" s="349">
        <f t="shared" si="1"/>
        <v>0</v>
      </c>
      <c r="R22" s="298">
        <f t="shared" si="2"/>
        <v>0</v>
      </c>
      <c r="S22" s="298">
        <f t="shared" si="3"/>
        <v>0</v>
      </c>
      <c r="T22" s="350">
        <f t="shared" si="4"/>
        <v>0</v>
      </c>
      <c r="U22" s="350"/>
      <c r="AD22" s="351"/>
    </row>
    <row r="23" spans="1:54" s="298" customFormat="1" x14ac:dyDescent="0.3">
      <c r="A23" s="343">
        <v>4</v>
      </c>
      <c r="B23" s="343">
        <v>7000024356</v>
      </c>
      <c r="C23" s="343">
        <v>830</v>
      </c>
      <c r="D23" s="343">
        <v>80</v>
      </c>
      <c r="E23" s="343">
        <v>40</v>
      </c>
      <c r="F23" s="435" t="s">
        <v>556</v>
      </c>
      <c r="G23" s="343">
        <v>170004054</v>
      </c>
      <c r="H23" s="343">
        <v>998734</v>
      </c>
      <c r="I23" s="344"/>
      <c r="J23" s="345">
        <v>0.18</v>
      </c>
      <c r="K23" s="346"/>
      <c r="L23" s="347" t="s">
        <v>399</v>
      </c>
      <c r="M23" s="343" t="s">
        <v>37</v>
      </c>
      <c r="N23" s="343">
        <v>2</v>
      </c>
      <c r="O23" s="821"/>
      <c r="P23" s="348" t="str">
        <f t="shared" si="0"/>
        <v>Included</v>
      </c>
      <c r="Q23" s="349">
        <f t="shared" si="1"/>
        <v>0</v>
      </c>
      <c r="R23" s="298">
        <f t="shared" si="2"/>
        <v>0</v>
      </c>
      <c r="S23" s="298">
        <f t="shared" si="3"/>
        <v>0</v>
      </c>
      <c r="T23" s="350">
        <f t="shared" si="4"/>
        <v>0</v>
      </c>
      <c r="U23" s="350"/>
      <c r="AD23" s="351"/>
    </row>
    <row r="24" spans="1:54" s="298" customFormat="1" x14ac:dyDescent="0.3">
      <c r="A24" s="786">
        <v>5</v>
      </c>
      <c r="B24" s="343">
        <v>7000024356</v>
      </c>
      <c r="C24" s="343">
        <v>830</v>
      </c>
      <c r="D24" s="343">
        <v>80</v>
      </c>
      <c r="E24" s="343">
        <v>50</v>
      </c>
      <c r="F24" s="435" t="s">
        <v>556</v>
      </c>
      <c r="G24" s="343">
        <v>170004055</v>
      </c>
      <c r="H24" s="343">
        <v>998734</v>
      </c>
      <c r="I24" s="344"/>
      <c r="J24" s="345">
        <v>0.18</v>
      </c>
      <c r="K24" s="346"/>
      <c r="L24" s="347" t="s">
        <v>400</v>
      </c>
      <c r="M24" s="343" t="s">
        <v>37</v>
      </c>
      <c r="N24" s="343">
        <v>2</v>
      </c>
      <c r="O24" s="821"/>
      <c r="P24" s="348" t="str">
        <f t="shared" si="0"/>
        <v>Included</v>
      </c>
      <c r="Q24" s="349">
        <f t="shared" si="1"/>
        <v>0</v>
      </c>
      <c r="R24" s="298">
        <f t="shared" si="2"/>
        <v>0</v>
      </c>
      <c r="S24" s="298">
        <f t="shared" si="3"/>
        <v>0</v>
      </c>
      <c r="T24" s="350">
        <f t="shared" si="4"/>
        <v>0</v>
      </c>
      <c r="U24" s="350"/>
      <c r="AD24" s="351"/>
    </row>
    <row r="25" spans="1:54" s="298" customFormat="1" x14ac:dyDescent="0.3">
      <c r="A25" s="343">
        <v>6</v>
      </c>
      <c r="B25" s="343">
        <v>7000024356</v>
      </c>
      <c r="C25" s="343">
        <v>830</v>
      </c>
      <c r="D25" s="343">
        <v>80</v>
      </c>
      <c r="E25" s="343">
        <v>60</v>
      </c>
      <c r="F25" s="435" t="s">
        <v>556</v>
      </c>
      <c r="G25" s="343">
        <v>170004056</v>
      </c>
      <c r="H25" s="343">
        <v>998734</v>
      </c>
      <c r="I25" s="344"/>
      <c r="J25" s="345">
        <v>0.18</v>
      </c>
      <c r="K25" s="346"/>
      <c r="L25" s="347" t="s">
        <v>401</v>
      </c>
      <c r="M25" s="343" t="s">
        <v>37</v>
      </c>
      <c r="N25" s="343">
        <v>2</v>
      </c>
      <c r="O25" s="821"/>
      <c r="P25" s="348" t="str">
        <f t="shared" si="0"/>
        <v>Included</v>
      </c>
      <c r="Q25" s="349">
        <f t="shared" si="1"/>
        <v>0</v>
      </c>
      <c r="R25" s="298">
        <f t="shared" si="2"/>
        <v>0</v>
      </c>
      <c r="S25" s="298">
        <f t="shared" si="3"/>
        <v>0</v>
      </c>
      <c r="T25" s="350">
        <f t="shared" si="4"/>
        <v>0</v>
      </c>
      <c r="U25" s="350"/>
      <c r="AD25" s="351"/>
    </row>
    <row r="26" spans="1:54" s="298" customFormat="1" x14ac:dyDescent="0.3">
      <c r="A26" s="786">
        <v>7</v>
      </c>
      <c r="B26" s="343">
        <v>7000024356</v>
      </c>
      <c r="C26" s="343">
        <v>830</v>
      </c>
      <c r="D26" s="343">
        <v>80</v>
      </c>
      <c r="E26" s="343">
        <v>70</v>
      </c>
      <c r="F26" s="435" t="s">
        <v>556</v>
      </c>
      <c r="G26" s="343">
        <v>170004057</v>
      </c>
      <c r="H26" s="343">
        <v>998734</v>
      </c>
      <c r="I26" s="344"/>
      <c r="J26" s="345">
        <v>0.18</v>
      </c>
      <c r="K26" s="346"/>
      <c r="L26" s="347" t="s">
        <v>402</v>
      </c>
      <c r="M26" s="343" t="s">
        <v>37</v>
      </c>
      <c r="N26" s="343">
        <v>2</v>
      </c>
      <c r="O26" s="821"/>
      <c r="P26" s="348" t="str">
        <f t="shared" si="0"/>
        <v>Included</v>
      </c>
      <c r="Q26" s="349">
        <f t="shared" si="1"/>
        <v>0</v>
      </c>
      <c r="R26" s="298">
        <f t="shared" si="2"/>
        <v>0</v>
      </c>
      <c r="S26" s="298">
        <f t="shared" si="3"/>
        <v>0</v>
      </c>
      <c r="T26" s="350">
        <f t="shared" si="4"/>
        <v>0</v>
      </c>
      <c r="U26" s="350"/>
      <c r="AD26" s="351"/>
    </row>
    <row r="27" spans="1:54" s="298" customFormat="1" x14ac:dyDescent="0.3">
      <c r="A27" s="343">
        <v>8</v>
      </c>
      <c r="B27" s="343">
        <v>7000024356</v>
      </c>
      <c r="C27" s="343">
        <v>830</v>
      </c>
      <c r="D27" s="343">
        <v>80</v>
      </c>
      <c r="E27" s="343">
        <v>80</v>
      </c>
      <c r="F27" s="435" t="s">
        <v>556</v>
      </c>
      <c r="G27" s="343">
        <v>170004140</v>
      </c>
      <c r="H27" s="343">
        <v>998734</v>
      </c>
      <c r="I27" s="344"/>
      <c r="J27" s="345">
        <v>0.18</v>
      </c>
      <c r="K27" s="346"/>
      <c r="L27" s="347" t="s">
        <v>403</v>
      </c>
      <c r="M27" s="343" t="s">
        <v>37</v>
      </c>
      <c r="N27" s="343">
        <v>2</v>
      </c>
      <c r="O27" s="821"/>
      <c r="P27" s="348" t="str">
        <f t="shared" si="0"/>
        <v>Included</v>
      </c>
      <c r="Q27" s="349">
        <f t="shared" si="1"/>
        <v>0</v>
      </c>
      <c r="R27" s="298">
        <f t="shared" si="2"/>
        <v>0</v>
      </c>
      <c r="S27" s="298">
        <f t="shared" si="3"/>
        <v>0</v>
      </c>
      <c r="T27" s="350">
        <f t="shared" si="4"/>
        <v>0</v>
      </c>
      <c r="U27" s="350"/>
      <c r="AD27" s="351"/>
    </row>
    <row r="28" spans="1:54" s="298" customFormat="1" x14ac:dyDescent="0.3">
      <c r="A28" s="786">
        <v>9</v>
      </c>
      <c r="B28" s="343">
        <v>7000024356</v>
      </c>
      <c r="C28" s="343">
        <v>830</v>
      </c>
      <c r="D28" s="343">
        <v>80</v>
      </c>
      <c r="E28" s="343">
        <v>90</v>
      </c>
      <c r="F28" s="435" t="s">
        <v>556</v>
      </c>
      <c r="G28" s="343">
        <v>170004059</v>
      </c>
      <c r="H28" s="343">
        <v>998734</v>
      </c>
      <c r="I28" s="344"/>
      <c r="J28" s="345">
        <v>0.18</v>
      </c>
      <c r="K28" s="346"/>
      <c r="L28" s="347" t="s">
        <v>404</v>
      </c>
      <c r="M28" s="343" t="s">
        <v>37</v>
      </c>
      <c r="N28" s="343">
        <v>2</v>
      </c>
      <c r="O28" s="821"/>
      <c r="P28" s="348" t="str">
        <f t="shared" si="0"/>
        <v>Included</v>
      </c>
      <c r="Q28" s="349">
        <f t="shared" si="1"/>
        <v>0</v>
      </c>
      <c r="R28" s="298">
        <f t="shared" si="2"/>
        <v>0</v>
      </c>
      <c r="S28" s="298">
        <f t="shared" si="3"/>
        <v>0</v>
      </c>
      <c r="T28" s="350">
        <f t="shared" si="4"/>
        <v>0</v>
      </c>
      <c r="U28" s="350"/>
      <c r="AD28" s="351"/>
    </row>
    <row r="29" spans="1:54" s="298" customFormat="1" x14ac:dyDescent="0.3">
      <c r="A29" s="343">
        <v>10</v>
      </c>
      <c r="B29" s="343">
        <v>7000024356</v>
      </c>
      <c r="C29" s="343">
        <v>830</v>
      </c>
      <c r="D29" s="343">
        <v>80</v>
      </c>
      <c r="E29" s="343">
        <v>100</v>
      </c>
      <c r="F29" s="435" t="s">
        <v>556</v>
      </c>
      <c r="G29" s="343">
        <v>170001306</v>
      </c>
      <c r="H29" s="343">
        <v>998734</v>
      </c>
      <c r="I29" s="344"/>
      <c r="J29" s="345">
        <v>0.18</v>
      </c>
      <c r="K29" s="346"/>
      <c r="L29" s="347" t="s">
        <v>335</v>
      </c>
      <c r="M29" s="343" t="s">
        <v>37</v>
      </c>
      <c r="N29" s="343">
        <v>8</v>
      </c>
      <c r="O29" s="821"/>
      <c r="P29" s="348" t="str">
        <f t="shared" si="0"/>
        <v>Included</v>
      </c>
      <c r="Q29" s="349">
        <f t="shared" si="1"/>
        <v>0</v>
      </c>
      <c r="R29" s="298">
        <f t="shared" si="2"/>
        <v>0</v>
      </c>
      <c r="S29" s="298">
        <f t="shared" si="3"/>
        <v>0</v>
      </c>
      <c r="T29" s="350">
        <f t="shared" si="4"/>
        <v>0</v>
      </c>
      <c r="U29" s="350"/>
      <c r="AD29" s="351"/>
    </row>
    <row r="30" spans="1:54" s="298" customFormat="1" x14ac:dyDescent="0.3">
      <c r="A30" s="786">
        <v>11</v>
      </c>
      <c r="B30" s="343">
        <v>7000024356</v>
      </c>
      <c r="C30" s="343">
        <v>830</v>
      </c>
      <c r="D30" s="343">
        <v>80</v>
      </c>
      <c r="E30" s="343">
        <v>110</v>
      </c>
      <c r="F30" s="435" t="s">
        <v>556</v>
      </c>
      <c r="G30" s="343">
        <v>170004060</v>
      </c>
      <c r="H30" s="343">
        <v>998734</v>
      </c>
      <c r="I30" s="344"/>
      <c r="J30" s="345">
        <v>0.18</v>
      </c>
      <c r="K30" s="346"/>
      <c r="L30" s="347" t="s">
        <v>405</v>
      </c>
      <c r="M30" s="343" t="s">
        <v>37</v>
      </c>
      <c r="N30" s="343">
        <v>1</v>
      </c>
      <c r="O30" s="821"/>
      <c r="P30" s="348" t="str">
        <f t="shared" si="0"/>
        <v>Included</v>
      </c>
      <c r="Q30" s="349">
        <f t="shared" si="1"/>
        <v>0</v>
      </c>
      <c r="R30" s="298">
        <f t="shared" si="2"/>
        <v>0</v>
      </c>
      <c r="S30" s="298">
        <f t="shared" si="3"/>
        <v>0</v>
      </c>
      <c r="T30" s="350">
        <f t="shared" si="4"/>
        <v>0</v>
      </c>
      <c r="U30" s="350"/>
      <c r="AD30" s="351"/>
    </row>
    <row r="31" spans="1:54" s="298" customFormat="1" x14ac:dyDescent="0.3">
      <c r="A31" s="343">
        <v>12</v>
      </c>
      <c r="B31" s="343">
        <v>7000024356</v>
      </c>
      <c r="C31" s="343">
        <v>830</v>
      </c>
      <c r="D31" s="343">
        <v>80</v>
      </c>
      <c r="E31" s="343">
        <v>120</v>
      </c>
      <c r="F31" s="435" t="s">
        <v>556</v>
      </c>
      <c r="G31" s="343">
        <v>170001328</v>
      </c>
      <c r="H31" s="343">
        <v>998734</v>
      </c>
      <c r="I31" s="344"/>
      <c r="J31" s="345">
        <v>0.18</v>
      </c>
      <c r="K31" s="346"/>
      <c r="L31" s="347" t="s">
        <v>38</v>
      </c>
      <c r="M31" s="343" t="s">
        <v>37</v>
      </c>
      <c r="N31" s="343">
        <v>1</v>
      </c>
      <c r="O31" s="821"/>
      <c r="P31" s="348" t="str">
        <f t="shared" si="0"/>
        <v>Included</v>
      </c>
      <c r="Q31" s="349">
        <f t="shared" si="1"/>
        <v>0</v>
      </c>
      <c r="R31" s="298">
        <f t="shared" si="2"/>
        <v>0</v>
      </c>
      <c r="S31" s="298">
        <f t="shared" si="3"/>
        <v>0</v>
      </c>
      <c r="T31" s="350">
        <f t="shared" si="4"/>
        <v>0</v>
      </c>
      <c r="U31" s="350"/>
      <c r="AD31" s="351"/>
    </row>
    <row r="32" spans="1:54" s="298" customFormat="1" x14ac:dyDescent="0.3">
      <c r="A32" s="786">
        <v>13</v>
      </c>
      <c r="B32" s="343">
        <v>7000024356</v>
      </c>
      <c r="C32" s="343">
        <v>830</v>
      </c>
      <c r="D32" s="343">
        <v>80</v>
      </c>
      <c r="E32" s="343">
        <v>130</v>
      </c>
      <c r="F32" s="435" t="s">
        <v>556</v>
      </c>
      <c r="G32" s="343">
        <v>170004062</v>
      </c>
      <c r="H32" s="343">
        <v>998734</v>
      </c>
      <c r="I32" s="344"/>
      <c r="J32" s="345">
        <v>0.18</v>
      </c>
      <c r="K32" s="346"/>
      <c r="L32" s="347" t="s">
        <v>406</v>
      </c>
      <c r="M32" s="343" t="s">
        <v>37</v>
      </c>
      <c r="N32" s="343">
        <v>1</v>
      </c>
      <c r="O32" s="821"/>
      <c r="P32" s="348" t="str">
        <f t="shared" si="0"/>
        <v>Included</v>
      </c>
      <c r="Q32" s="349">
        <f t="shared" si="1"/>
        <v>0</v>
      </c>
      <c r="R32" s="298">
        <f t="shared" si="2"/>
        <v>0</v>
      </c>
      <c r="S32" s="298">
        <f t="shared" si="3"/>
        <v>0</v>
      </c>
      <c r="T32" s="350">
        <f t="shared" si="4"/>
        <v>0</v>
      </c>
      <c r="U32" s="350"/>
      <c r="AD32" s="351"/>
    </row>
    <row r="33" spans="1:30" s="298" customFormat="1" x14ac:dyDescent="0.3">
      <c r="A33" s="343">
        <v>14</v>
      </c>
      <c r="B33" s="343">
        <v>7000024356</v>
      </c>
      <c r="C33" s="343">
        <v>830</v>
      </c>
      <c r="D33" s="343">
        <v>80</v>
      </c>
      <c r="E33" s="343">
        <v>140</v>
      </c>
      <c r="F33" s="435" t="s">
        <v>556</v>
      </c>
      <c r="G33" s="343">
        <v>170001305</v>
      </c>
      <c r="H33" s="343">
        <v>998734</v>
      </c>
      <c r="I33" s="344"/>
      <c r="J33" s="345">
        <v>0.18</v>
      </c>
      <c r="K33" s="346"/>
      <c r="L33" s="347" t="s">
        <v>338</v>
      </c>
      <c r="M33" s="343" t="s">
        <v>37</v>
      </c>
      <c r="N33" s="343">
        <v>1</v>
      </c>
      <c r="O33" s="821"/>
      <c r="P33" s="348" t="str">
        <f t="shared" si="0"/>
        <v>Included</v>
      </c>
      <c r="Q33" s="349">
        <f t="shared" si="1"/>
        <v>0</v>
      </c>
      <c r="R33" s="298">
        <f t="shared" si="2"/>
        <v>0</v>
      </c>
      <c r="S33" s="298">
        <f t="shared" si="3"/>
        <v>0</v>
      </c>
      <c r="T33" s="350">
        <f t="shared" si="4"/>
        <v>0</v>
      </c>
      <c r="U33" s="350"/>
      <c r="AD33" s="351"/>
    </row>
    <row r="34" spans="1:30" s="298" customFormat="1" x14ac:dyDescent="0.3">
      <c r="A34" s="786">
        <v>15</v>
      </c>
      <c r="B34" s="343">
        <v>7000024356</v>
      </c>
      <c r="C34" s="343">
        <v>830</v>
      </c>
      <c r="D34" s="343">
        <v>80</v>
      </c>
      <c r="E34" s="343">
        <v>150</v>
      </c>
      <c r="F34" s="435" t="s">
        <v>556</v>
      </c>
      <c r="G34" s="343">
        <v>170004063</v>
      </c>
      <c r="H34" s="343">
        <v>998734</v>
      </c>
      <c r="I34" s="344"/>
      <c r="J34" s="345">
        <v>0.18</v>
      </c>
      <c r="K34" s="346"/>
      <c r="L34" s="347" t="s">
        <v>407</v>
      </c>
      <c r="M34" s="343" t="s">
        <v>37</v>
      </c>
      <c r="N34" s="343">
        <v>1</v>
      </c>
      <c r="O34" s="821"/>
      <c r="P34" s="348" t="str">
        <f t="shared" si="0"/>
        <v>Included</v>
      </c>
      <c r="Q34" s="349">
        <f t="shared" si="1"/>
        <v>0</v>
      </c>
      <c r="R34" s="298">
        <f t="shared" si="2"/>
        <v>0</v>
      </c>
      <c r="S34" s="298">
        <f t="shared" si="3"/>
        <v>0</v>
      </c>
      <c r="T34" s="350">
        <f t="shared" si="4"/>
        <v>0</v>
      </c>
      <c r="U34" s="350"/>
      <c r="AD34" s="351"/>
    </row>
    <row r="35" spans="1:30" s="298" customFormat="1" x14ac:dyDescent="0.3">
      <c r="A35" s="343">
        <v>16</v>
      </c>
      <c r="B35" s="343">
        <v>7000024356</v>
      </c>
      <c r="C35" s="343">
        <v>830</v>
      </c>
      <c r="D35" s="343">
        <v>80</v>
      </c>
      <c r="E35" s="343">
        <v>160</v>
      </c>
      <c r="F35" s="435" t="s">
        <v>556</v>
      </c>
      <c r="G35" s="343">
        <v>170004141</v>
      </c>
      <c r="H35" s="343">
        <v>998734</v>
      </c>
      <c r="I35" s="344"/>
      <c r="J35" s="345">
        <v>0.18</v>
      </c>
      <c r="K35" s="346"/>
      <c r="L35" s="347" t="s">
        <v>408</v>
      </c>
      <c r="M35" s="343" t="s">
        <v>37</v>
      </c>
      <c r="N35" s="343">
        <v>1</v>
      </c>
      <c r="O35" s="821"/>
      <c r="P35" s="348" t="str">
        <f t="shared" si="0"/>
        <v>Included</v>
      </c>
      <c r="Q35" s="349">
        <f t="shared" si="1"/>
        <v>0</v>
      </c>
      <c r="R35" s="298">
        <f t="shared" si="2"/>
        <v>0</v>
      </c>
      <c r="S35" s="298">
        <f t="shared" si="3"/>
        <v>0</v>
      </c>
      <c r="T35" s="350">
        <f t="shared" si="4"/>
        <v>0</v>
      </c>
      <c r="U35" s="350"/>
      <c r="AD35" s="351"/>
    </row>
    <row r="36" spans="1:30" s="298" customFormat="1" x14ac:dyDescent="0.3">
      <c r="A36" s="786">
        <v>17</v>
      </c>
      <c r="B36" s="343">
        <v>7000024356</v>
      </c>
      <c r="C36" s="343">
        <v>830</v>
      </c>
      <c r="D36" s="343">
        <v>80</v>
      </c>
      <c r="E36" s="343">
        <v>170</v>
      </c>
      <c r="F36" s="435" t="s">
        <v>556</v>
      </c>
      <c r="G36" s="343">
        <v>170003232</v>
      </c>
      <c r="H36" s="343">
        <v>998734</v>
      </c>
      <c r="I36" s="344"/>
      <c r="J36" s="345">
        <v>0.18</v>
      </c>
      <c r="K36" s="346"/>
      <c r="L36" s="347" t="s">
        <v>341</v>
      </c>
      <c r="M36" s="343" t="s">
        <v>37</v>
      </c>
      <c r="N36" s="343">
        <v>2</v>
      </c>
      <c r="O36" s="821"/>
      <c r="P36" s="348" t="str">
        <f t="shared" si="0"/>
        <v>Included</v>
      </c>
      <c r="Q36" s="349">
        <f t="shared" si="1"/>
        <v>0</v>
      </c>
      <c r="R36" s="298">
        <f t="shared" si="2"/>
        <v>0</v>
      </c>
      <c r="S36" s="298">
        <f t="shared" si="3"/>
        <v>0</v>
      </c>
      <c r="T36" s="350">
        <f t="shared" si="4"/>
        <v>0</v>
      </c>
      <c r="U36" s="350"/>
      <c r="AD36" s="351"/>
    </row>
    <row r="37" spans="1:30" s="298" customFormat="1" x14ac:dyDescent="0.3">
      <c r="A37" s="343">
        <v>18</v>
      </c>
      <c r="B37" s="343">
        <v>7000024356</v>
      </c>
      <c r="C37" s="343">
        <v>830</v>
      </c>
      <c r="D37" s="343">
        <v>80</v>
      </c>
      <c r="E37" s="343">
        <v>180</v>
      </c>
      <c r="F37" s="435" t="s">
        <v>556</v>
      </c>
      <c r="G37" s="343">
        <v>170004064</v>
      </c>
      <c r="H37" s="343">
        <v>998734</v>
      </c>
      <c r="I37" s="344"/>
      <c r="J37" s="345">
        <v>0.18</v>
      </c>
      <c r="K37" s="346"/>
      <c r="L37" s="347" t="s">
        <v>409</v>
      </c>
      <c r="M37" s="343" t="s">
        <v>37</v>
      </c>
      <c r="N37" s="343">
        <v>2</v>
      </c>
      <c r="O37" s="821"/>
      <c r="P37" s="348" t="str">
        <f t="shared" si="0"/>
        <v>Included</v>
      </c>
      <c r="Q37" s="349">
        <f t="shared" si="1"/>
        <v>0</v>
      </c>
      <c r="R37" s="298">
        <f t="shared" si="2"/>
        <v>0</v>
      </c>
      <c r="S37" s="298">
        <f t="shared" si="3"/>
        <v>0</v>
      </c>
      <c r="T37" s="350">
        <f t="shared" si="4"/>
        <v>0</v>
      </c>
      <c r="U37" s="350"/>
      <c r="AD37" s="351"/>
    </row>
    <row r="38" spans="1:30" s="298" customFormat="1" x14ac:dyDescent="0.3">
      <c r="A38" s="786">
        <v>19</v>
      </c>
      <c r="B38" s="343">
        <v>7000024356</v>
      </c>
      <c r="C38" s="343">
        <v>830</v>
      </c>
      <c r="D38" s="343">
        <v>80</v>
      </c>
      <c r="E38" s="343">
        <v>190</v>
      </c>
      <c r="F38" s="435" t="s">
        <v>556</v>
      </c>
      <c r="G38" s="343">
        <v>170004065</v>
      </c>
      <c r="H38" s="343">
        <v>998734</v>
      </c>
      <c r="I38" s="344"/>
      <c r="J38" s="345">
        <v>0.18</v>
      </c>
      <c r="K38" s="346"/>
      <c r="L38" s="347" t="s">
        <v>410</v>
      </c>
      <c r="M38" s="343" t="s">
        <v>37</v>
      </c>
      <c r="N38" s="343">
        <v>1</v>
      </c>
      <c r="O38" s="821"/>
      <c r="P38" s="348" t="str">
        <f t="shared" si="0"/>
        <v>Included</v>
      </c>
      <c r="Q38" s="349">
        <f t="shared" si="1"/>
        <v>0</v>
      </c>
      <c r="R38" s="298">
        <f t="shared" si="2"/>
        <v>0</v>
      </c>
      <c r="S38" s="298">
        <f t="shared" si="3"/>
        <v>0</v>
      </c>
      <c r="T38" s="350">
        <f t="shared" si="4"/>
        <v>0</v>
      </c>
      <c r="U38" s="350"/>
      <c r="AD38" s="351"/>
    </row>
    <row r="39" spans="1:30" s="298" customFormat="1" x14ac:dyDescent="0.3">
      <c r="A39" s="343">
        <v>20</v>
      </c>
      <c r="B39" s="343">
        <v>7000024356</v>
      </c>
      <c r="C39" s="343">
        <v>830</v>
      </c>
      <c r="D39" s="343">
        <v>80</v>
      </c>
      <c r="E39" s="343">
        <v>200</v>
      </c>
      <c r="F39" s="435" t="s">
        <v>556</v>
      </c>
      <c r="G39" s="343">
        <v>170004066</v>
      </c>
      <c r="H39" s="343">
        <v>998734</v>
      </c>
      <c r="I39" s="344"/>
      <c r="J39" s="345">
        <v>0.18</v>
      </c>
      <c r="K39" s="346"/>
      <c r="L39" s="347" t="s">
        <v>411</v>
      </c>
      <c r="M39" s="343" t="s">
        <v>37</v>
      </c>
      <c r="N39" s="343">
        <v>2</v>
      </c>
      <c r="O39" s="821"/>
      <c r="P39" s="348" t="str">
        <f t="shared" si="0"/>
        <v>Included</v>
      </c>
      <c r="Q39" s="349">
        <f t="shared" si="1"/>
        <v>0</v>
      </c>
      <c r="R39" s="298">
        <f t="shared" si="2"/>
        <v>0</v>
      </c>
      <c r="S39" s="298">
        <f t="shared" si="3"/>
        <v>0</v>
      </c>
      <c r="T39" s="350">
        <f t="shared" si="4"/>
        <v>0</v>
      </c>
      <c r="U39" s="350"/>
      <c r="AD39" s="351"/>
    </row>
    <row r="40" spans="1:30" s="298" customFormat="1" x14ac:dyDescent="0.3">
      <c r="A40" s="786">
        <v>21</v>
      </c>
      <c r="B40" s="343">
        <v>7000024356</v>
      </c>
      <c r="C40" s="343">
        <v>830</v>
      </c>
      <c r="D40" s="343">
        <v>80</v>
      </c>
      <c r="E40" s="343">
        <v>210</v>
      </c>
      <c r="F40" s="435" t="s">
        <v>556</v>
      </c>
      <c r="G40" s="343">
        <v>170004067</v>
      </c>
      <c r="H40" s="343">
        <v>998734</v>
      </c>
      <c r="I40" s="344"/>
      <c r="J40" s="345">
        <v>0.18</v>
      </c>
      <c r="K40" s="346"/>
      <c r="L40" s="347" t="s">
        <v>412</v>
      </c>
      <c r="M40" s="343" t="s">
        <v>37</v>
      </c>
      <c r="N40" s="343">
        <v>2</v>
      </c>
      <c r="O40" s="821"/>
      <c r="P40" s="348" t="str">
        <f t="shared" si="0"/>
        <v>Included</v>
      </c>
      <c r="Q40" s="349">
        <f t="shared" si="1"/>
        <v>0</v>
      </c>
      <c r="R40" s="298">
        <f t="shared" si="2"/>
        <v>0</v>
      </c>
      <c r="S40" s="298">
        <f t="shared" si="3"/>
        <v>0</v>
      </c>
      <c r="T40" s="350">
        <f t="shared" si="4"/>
        <v>0</v>
      </c>
      <c r="U40" s="350"/>
      <c r="AD40" s="351"/>
    </row>
    <row r="41" spans="1:30" s="298" customFormat="1" x14ac:dyDescent="0.3">
      <c r="A41" s="343">
        <v>22</v>
      </c>
      <c r="B41" s="343">
        <v>7000024356</v>
      </c>
      <c r="C41" s="343">
        <v>830</v>
      </c>
      <c r="D41" s="343">
        <v>80</v>
      </c>
      <c r="E41" s="343">
        <v>220</v>
      </c>
      <c r="F41" s="435" t="s">
        <v>556</v>
      </c>
      <c r="G41" s="343">
        <v>170004068</v>
      </c>
      <c r="H41" s="343">
        <v>998734</v>
      </c>
      <c r="I41" s="344"/>
      <c r="J41" s="345">
        <v>0.18</v>
      </c>
      <c r="K41" s="346"/>
      <c r="L41" s="347" t="s">
        <v>413</v>
      </c>
      <c r="M41" s="343" t="s">
        <v>37</v>
      </c>
      <c r="N41" s="343">
        <v>2</v>
      </c>
      <c r="O41" s="821"/>
      <c r="P41" s="348" t="str">
        <f t="shared" si="0"/>
        <v>Included</v>
      </c>
      <c r="Q41" s="349">
        <f t="shared" si="1"/>
        <v>0</v>
      </c>
      <c r="R41" s="298">
        <f t="shared" si="2"/>
        <v>0</v>
      </c>
      <c r="S41" s="298">
        <f t="shared" si="3"/>
        <v>0</v>
      </c>
      <c r="T41" s="350">
        <f t="shared" si="4"/>
        <v>0</v>
      </c>
      <c r="U41" s="350"/>
      <c r="AD41" s="351"/>
    </row>
    <row r="42" spans="1:30" s="298" customFormat="1" x14ac:dyDescent="0.3">
      <c r="A42" s="786">
        <v>23</v>
      </c>
      <c r="B42" s="343">
        <v>7000024356</v>
      </c>
      <c r="C42" s="343">
        <v>830</v>
      </c>
      <c r="D42" s="343">
        <v>80</v>
      </c>
      <c r="E42" s="343">
        <v>230</v>
      </c>
      <c r="F42" s="435" t="s">
        <v>556</v>
      </c>
      <c r="G42" s="343">
        <v>170004069</v>
      </c>
      <c r="H42" s="343">
        <v>998734</v>
      </c>
      <c r="I42" s="344"/>
      <c r="J42" s="345">
        <v>0.18</v>
      </c>
      <c r="K42" s="346"/>
      <c r="L42" s="347" t="s">
        <v>414</v>
      </c>
      <c r="M42" s="343" t="s">
        <v>37</v>
      </c>
      <c r="N42" s="343">
        <v>1</v>
      </c>
      <c r="O42" s="821"/>
      <c r="P42" s="348" t="str">
        <f t="shared" si="0"/>
        <v>Included</v>
      </c>
      <c r="Q42" s="349">
        <f t="shared" si="1"/>
        <v>0</v>
      </c>
      <c r="R42" s="298">
        <f t="shared" si="2"/>
        <v>0</v>
      </c>
      <c r="S42" s="298">
        <f t="shared" si="3"/>
        <v>0</v>
      </c>
      <c r="T42" s="350">
        <f t="shared" si="4"/>
        <v>0</v>
      </c>
      <c r="U42" s="350"/>
      <c r="AD42" s="351"/>
    </row>
    <row r="43" spans="1:30" s="298" customFormat="1" x14ac:dyDescent="0.3">
      <c r="A43" s="343">
        <v>24</v>
      </c>
      <c r="B43" s="343">
        <v>7000024356</v>
      </c>
      <c r="C43" s="343">
        <v>830</v>
      </c>
      <c r="D43" s="343">
        <v>80</v>
      </c>
      <c r="E43" s="343">
        <v>240</v>
      </c>
      <c r="F43" s="435" t="s">
        <v>556</v>
      </c>
      <c r="G43" s="343">
        <v>170004070</v>
      </c>
      <c r="H43" s="343">
        <v>998734</v>
      </c>
      <c r="I43" s="344"/>
      <c r="J43" s="345">
        <v>0.18</v>
      </c>
      <c r="K43" s="346"/>
      <c r="L43" s="347" t="s">
        <v>415</v>
      </c>
      <c r="M43" s="343" t="s">
        <v>37</v>
      </c>
      <c r="N43" s="343">
        <v>1</v>
      </c>
      <c r="O43" s="821"/>
      <c r="P43" s="348" t="str">
        <f t="shared" si="0"/>
        <v>Included</v>
      </c>
      <c r="Q43" s="349">
        <f t="shared" si="1"/>
        <v>0</v>
      </c>
      <c r="R43" s="298">
        <f t="shared" si="2"/>
        <v>0</v>
      </c>
      <c r="S43" s="298">
        <f t="shared" si="3"/>
        <v>0</v>
      </c>
      <c r="T43" s="350">
        <f t="shared" si="4"/>
        <v>0</v>
      </c>
      <c r="U43" s="350"/>
      <c r="AD43" s="351"/>
    </row>
    <row r="44" spans="1:30" s="298" customFormat="1" x14ac:dyDescent="0.3">
      <c r="A44" s="786">
        <v>25</v>
      </c>
      <c r="B44" s="343">
        <v>7000024356</v>
      </c>
      <c r="C44" s="343">
        <v>830</v>
      </c>
      <c r="D44" s="343">
        <v>80</v>
      </c>
      <c r="E44" s="343">
        <v>250</v>
      </c>
      <c r="F44" s="435" t="s">
        <v>556</v>
      </c>
      <c r="G44" s="343">
        <v>170004072</v>
      </c>
      <c r="H44" s="343">
        <v>998734</v>
      </c>
      <c r="I44" s="344"/>
      <c r="J44" s="345">
        <v>0.18</v>
      </c>
      <c r="K44" s="346"/>
      <c r="L44" s="347" t="s">
        <v>416</v>
      </c>
      <c r="M44" s="343" t="s">
        <v>37</v>
      </c>
      <c r="N44" s="343">
        <v>1</v>
      </c>
      <c r="O44" s="821"/>
      <c r="P44" s="348" t="str">
        <f t="shared" si="0"/>
        <v>Included</v>
      </c>
      <c r="Q44" s="349">
        <f t="shared" si="1"/>
        <v>0</v>
      </c>
      <c r="R44" s="298">
        <f t="shared" si="2"/>
        <v>0</v>
      </c>
      <c r="S44" s="298">
        <f t="shared" si="3"/>
        <v>0</v>
      </c>
      <c r="T44" s="350">
        <f t="shared" si="4"/>
        <v>0</v>
      </c>
      <c r="U44" s="350"/>
      <c r="AD44" s="351"/>
    </row>
    <row r="45" spans="1:30" s="298" customFormat="1" x14ac:dyDescent="0.3">
      <c r="A45" s="343">
        <v>26</v>
      </c>
      <c r="B45" s="343">
        <v>7000024356</v>
      </c>
      <c r="C45" s="343">
        <v>830</v>
      </c>
      <c r="D45" s="343">
        <v>80</v>
      </c>
      <c r="E45" s="343">
        <v>260</v>
      </c>
      <c r="F45" s="435" t="s">
        <v>556</v>
      </c>
      <c r="G45" s="343">
        <v>170004073</v>
      </c>
      <c r="H45" s="343">
        <v>998734</v>
      </c>
      <c r="I45" s="344"/>
      <c r="J45" s="345">
        <v>0.18</v>
      </c>
      <c r="K45" s="346"/>
      <c r="L45" s="347" t="s">
        <v>417</v>
      </c>
      <c r="M45" s="343" t="s">
        <v>37</v>
      </c>
      <c r="N45" s="343">
        <v>1</v>
      </c>
      <c r="O45" s="821"/>
      <c r="P45" s="348" t="str">
        <f t="shared" si="0"/>
        <v>Included</v>
      </c>
      <c r="Q45" s="349">
        <f t="shared" si="1"/>
        <v>0</v>
      </c>
      <c r="R45" s="298">
        <f t="shared" si="2"/>
        <v>0</v>
      </c>
      <c r="S45" s="298">
        <f t="shared" si="3"/>
        <v>0</v>
      </c>
      <c r="T45" s="350">
        <f t="shared" si="4"/>
        <v>0</v>
      </c>
      <c r="U45" s="350"/>
      <c r="AD45" s="351"/>
    </row>
    <row r="46" spans="1:30" s="298" customFormat="1" x14ac:dyDescent="0.3">
      <c r="A46" s="786">
        <v>27</v>
      </c>
      <c r="B46" s="343">
        <v>7000024356</v>
      </c>
      <c r="C46" s="343">
        <v>830</v>
      </c>
      <c r="D46" s="343">
        <v>80</v>
      </c>
      <c r="E46" s="343">
        <v>270</v>
      </c>
      <c r="F46" s="435" t="s">
        <v>556</v>
      </c>
      <c r="G46" s="343">
        <v>170004075</v>
      </c>
      <c r="H46" s="343">
        <v>998734</v>
      </c>
      <c r="I46" s="344"/>
      <c r="J46" s="345">
        <v>0.18</v>
      </c>
      <c r="K46" s="346"/>
      <c r="L46" s="347" t="s">
        <v>419</v>
      </c>
      <c r="M46" s="343" t="s">
        <v>37</v>
      </c>
      <c r="N46" s="343">
        <v>1</v>
      </c>
      <c r="O46" s="821"/>
      <c r="P46" s="348" t="str">
        <f t="shared" ref="P46:P102" si="5">IF(O46=0, "Included", IF(ISERROR(N46*O46), O46, N46*O46))</f>
        <v>Included</v>
      </c>
      <c r="Q46" s="349">
        <f t="shared" ref="Q46:Q102" si="6">S46</f>
        <v>0</v>
      </c>
      <c r="R46" s="298">
        <f t="shared" ref="R46:R102" si="7">IF(P46="Included",0,P46)</f>
        <v>0</v>
      </c>
      <c r="S46" s="298">
        <f t="shared" ref="S46:S102" si="8">IF(K46="",(R46*J46),(R46*K46))</f>
        <v>0</v>
      </c>
      <c r="T46" s="350">
        <f t="shared" ref="T46:T102" si="9">+N46*O46</f>
        <v>0</v>
      </c>
      <c r="U46" s="350"/>
      <c r="AD46" s="351"/>
    </row>
    <row r="47" spans="1:30" s="298" customFormat="1" x14ac:dyDescent="0.3">
      <c r="A47" s="343">
        <v>28</v>
      </c>
      <c r="B47" s="343">
        <v>7000024356</v>
      </c>
      <c r="C47" s="343">
        <v>830</v>
      </c>
      <c r="D47" s="343">
        <v>80</v>
      </c>
      <c r="E47" s="343">
        <v>280</v>
      </c>
      <c r="F47" s="435" t="s">
        <v>556</v>
      </c>
      <c r="G47" s="343">
        <v>170004074</v>
      </c>
      <c r="H47" s="343">
        <v>998734</v>
      </c>
      <c r="I47" s="344"/>
      <c r="J47" s="345">
        <v>0.18</v>
      </c>
      <c r="K47" s="346"/>
      <c r="L47" s="347" t="s">
        <v>418</v>
      </c>
      <c r="M47" s="343" t="s">
        <v>37</v>
      </c>
      <c r="N47" s="343">
        <v>1</v>
      </c>
      <c r="O47" s="821"/>
      <c r="P47" s="348" t="str">
        <f t="shared" si="5"/>
        <v>Included</v>
      </c>
      <c r="Q47" s="349">
        <f t="shared" si="6"/>
        <v>0</v>
      </c>
      <c r="R47" s="298">
        <f t="shared" si="7"/>
        <v>0</v>
      </c>
      <c r="S47" s="298">
        <f t="shared" si="8"/>
        <v>0</v>
      </c>
      <c r="T47" s="350">
        <f t="shared" si="9"/>
        <v>0</v>
      </c>
      <c r="U47" s="350"/>
      <c r="AD47" s="351"/>
    </row>
    <row r="48" spans="1:30" s="298" customFormat="1" x14ac:dyDescent="0.3">
      <c r="A48" s="786">
        <v>29</v>
      </c>
      <c r="B48" s="343">
        <v>7000024356</v>
      </c>
      <c r="C48" s="343">
        <v>830</v>
      </c>
      <c r="D48" s="343">
        <v>80</v>
      </c>
      <c r="E48" s="343">
        <v>290</v>
      </c>
      <c r="F48" s="435" t="s">
        <v>556</v>
      </c>
      <c r="G48" s="343">
        <v>170001304</v>
      </c>
      <c r="H48" s="343">
        <v>998734</v>
      </c>
      <c r="I48" s="344"/>
      <c r="J48" s="345">
        <v>0.18</v>
      </c>
      <c r="K48" s="346"/>
      <c r="L48" s="347" t="s">
        <v>334</v>
      </c>
      <c r="M48" s="343" t="s">
        <v>37</v>
      </c>
      <c r="N48" s="343">
        <v>2</v>
      </c>
      <c r="O48" s="821"/>
      <c r="P48" s="348" t="str">
        <f t="shared" si="5"/>
        <v>Included</v>
      </c>
      <c r="Q48" s="349">
        <f t="shared" si="6"/>
        <v>0</v>
      </c>
      <c r="R48" s="298">
        <f t="shared" si="7"/>
        <v>0</v>
      </c>
      <c r="S48" s="298">
        <f t="shared" si="8"/>
        <v>0</v>
      </c>
      <c r="T48" s="350">
        <f t="shared" si="9"/>
        <v>0</v>
      </c>
      <c r="U48" s="350"/>
      <c r="AD48" s="351"/>
    </row>
    <row r="49" spans="1:30" s="298" customFormat="1" x14ac:dyDescent="0.3">
      <c r="A49" s="343">
        <v>30</v>
      </c>
      <c r="B49" s="343">
        <v>7000024356</v>
      </c>
      <c r="C49" s="343">
        <v>830</v>
      </c>
      <c r="D49" s="343">
        <v>80</v>
      </c>
      <c r="E49" s="343">
        <v>300</v>
      </c>
      <c r="F49" s="435" t="s">
        <v>556</v>
      </c>
      <c r="G49" s="343">
        <v>100039870</v>
      </c>
      <c r="H49" s="343">
        <v>998734</v>
      </c>
      <c r="I49" s="344"/>
      <c r="J49" s="345">
        <v>0.18</v>
      </c>
      <c r="K49" s="346"/>
      <c r="L49" s="347" t="s">
        <v>568</v>
      </c>
      <c r="M49" s="343" t="s">
        <v>37</v>
      </c>
      <c r="N49" s="343">
        <v>1</v>
      </c>
      <c r="O49" s="821"/>
      <c r="P49" s="348" t="str">
        <f t="shared" si="5"/>
        <v>Included</v>
      </c>
      <c r="Q49" s="349">
        <f t="shared" si="6"/>
        <v>0</v>
      </c>
      <c r="R49" s="298">
        <f t="shared" si="7"/>
        <v>0</v>
      </c>
      <c r="S49" s="298">
        <f t="shared" si="8"/>
        <v>0</v>
      </c>
      <c r="T49" s="350">
        <f t="shared" si="9"/>
        <v>0</v>
      </c>
      <c r="U49" s="350"/>
      <c r="AD49" s="351"/>
    </row>
    <row r="50" spans="1:30" s="298" customFormat="1" x14ac:dyDescent="0.3">
      <c r="A50" s="786">
        <v>31</v>
      </c>
      <c r="B50" s="343">
        <v>7000024356</v>
      </c>
      <c r="C50" s="343">
        <v>830</v>
      </c>
      <c r="D50" s="343">
        <v>80</v>
      </c>
      <c r="E50" s="343">
        <v>310</v>
      </c>
      <c r="F50" s="435" t="s">
        <v>556</v>
      </c>
      <c r="G50" s="343">
        <v>170004076</v>
      </c>
      <c r="H50" s="343">
        <v>998734</v>
      </c>
      <c r="I50" s="344"/>
      <c r="J50" s="345">
        <v>0.18</v>
      </c>
      <c r="K50" s="346"/>
      <c r="L50" s="347" t="s">
        <v>420</v>
      </c>
      <c r="M50" s="343" t="s">
        <v>37</v>
      </c>
      <c r="N50" s="343">
        <v>1</v>
      </c>
      <c r="O50" s="821"/>
      <c r="P50" s="348" t="str">
        <f t="shared" si="5"/>
        <v>Included</v>
      </c>
      <c r="Q50" s="349">
        <f t="shared" si="6"/>
        <v>0</v>
      </c>
      <c r="R50" s="298">
        <f t="shared" si="7"/>
        <v>0</v>
      </c>
      <c r="S50" s="298">
        <f t="shared" si="8"/>
        <v>0</v>
      </c>
      <c r="T50" s="350">
        <f t="shared" si="9"/>
        <v>0</v>
      </c>
      <c r="U50" s="350"/>
      <c r="AD50" s="351"/>
    </row>
    <row r="51" spans="1:30" s="298" customFormat="1" x14ac:dyDescent="0.3">
      <c r="A51" s="343">
        <v>32</v>
      </c>
      <c r="B51" s="343">
        <v>7000024356</v>
      </c>
      <c r="C51" s="343">
        <v>830</v>
      </c>
      <c r="D51" s="343">
        <v>80</v>
      </c>
      <c r="E51" s="343">
        <v>320</v>
      </c>
      <c r="F51" s="435" t="s">
        <v>556</v>
      </c>
      <c r="G51" s="343">
        <v>170003696</v>
      </c>
      <c r="H51" s="343">
        <v>998734</v>
      </c>
      <c r="I51" s="344"/>
      <c r="J51" s="345">
        <v>0.18</v>
      </c>
      <c r="K51" s="346"/>
      <c r="L51" s="347" t="s">
        <v>421</v>
      </c>
      <c r="M51" s="343" t="s">
        <v>34</v>
      </c>
      <c r="N51" s="343">
        <v>1</v>
      </c>
      <c r="O51" s="821"/>
      <c r="P51" s="348" t="str">
        <f t="shared" si="5"/>
        <v>Included</v>
      </c>
      <c r="Q51" s="349">
        <f t="shared" si="6"/>
        <v>0</v>
      </c>
      <c r="R51" s="298">
        <f t="shared" si="7"/>
        <v>0</v>
      </c>
      <c r="S51" s="298">
        <f t="shared" si="8"/>
        <v>0</v>
      </c>
      <c r="T51" s="350">
        <f t="shared" si="9"/>
        <v>0</v>
      </c>
      <c r="U51" s="350"/>
      <c r="AD51" s="351"/>
    </row>
    <row r="52" spans="1:30" s="298" customFormat="1" x14ac:dyDescent="0.3">
      <c r="A52" s="786">
        <v>33</v>
      </c>
      <c r="B52" s="343">
        <v>7000024356</v>
      </c>
      <c r="C52" s="343">
        <v>830</v>
      </c>
      <c r="D52" s="343">
        <v>80</v>
      </c>
      <c r="E52" s="343">
        <v>330</v>
      </c>
      <c r="F52" s="435" t="s">
        <v>556</v>
      </c>
      <c r="G52" s="343">
        <v>170004144</v>
      </c>
      <c r="H52" s="343">
        <v>998734</v>
      </c>
      <c r="I52" s="344"/>
      <c r="J52" s="345">
        <v>0.18</v>
      </c>
      <c r="K52" s="346"/>
      <c r="L52" s="347" t="s">
        <v>422</v>
      </c>
      <c r="M52" s="343" t="s">
        <v>37</v>
      </c>
      <c r="N52" s="343">
        <v>46</v>
      </c>
      <c r="O52" s="821"/>
      <c r="P52" s="348" t="str">
        <f t="shared" si="5"/>
        <v>Included</v>
      </c>
      <c r="Q52" s="349">
        <f t="shared" si="6"/>
        <v>0</v>
      </c>
      <c r="R52" s="298">
        <f t="shared" si="7"/>
        <v>0</v>
      </c>
      <c r="S52" s="298">
        <f t="shared" si="8"/>
        <v>0</v>
      </c>
      <c r="T52" s="350">
        <f t="shared" si="9"/>
        <v>0</v>
      </c>
      <c r="U52" s="350"/>
      <c r="AD52" s="351"/>
    </row>
    <row r="53" spans="1:30" s="298" customFormat="1" x14ac:dyDescent="0.3">
      <c r="A53" s="343">
        <v>34</v>
      </c>
      <c r="B53" s="343">
        <v>7000024356</v>
      </c>
      <c r="C53" s="343">
        <v>830</v>
      </c>
      <c r="D53" s="343">
        <v>80</v>
      </c>
      <c r="E53" s="343">
        <v>340</v>
      </c>
      <c r="F53" s="435" t="s">
        <v>556</v>
      </c>
      <c r="G53" s="343">
        <v>170004145</v>
      </c>
      <c r="H53" s="343">
        <v>998734</v>
      </c>
      <c r="I53" s="344"/>
      <c r="J53" s="345">
        <v>0.18</v>
      </c>
      <c r="K53" s="346"/>
      <c r="L53" s="347" t="s">
        <v>423</v>
      </c>
      <c r="M53" s="343" t="s">
        <v>37</v>
      </c>
      <c r="N53" s="343">
        <v>2</v>
      </c>
      <c r="O53" s="821"/>
      <c r="P53" s="348" t="str">
        <f t="shared" si="5"/>
        <v>Included</v>
      </c>
      <c r="Q53" s="349">
        <f t="shared" si="6"/>
        <v>0</v>
      </c>
      <c r="R53" s="298">
        <f t="shared" si="7"/>
        <v>0</v>
      </c>
      <c r="S53" s="298">
        <f t="shared" si="8"/>
        <v>0</v>
      </c>
      <c r="T53" s="350">
        <f t="shared" si="9"/>
        <v>0</v>
      </c>
      <c r="U53" s="350"/>
      <c r="AD53" s="351"/>
    </row>
    <row r="54" spans="1:30" s="298" customFormat="1" x14ac:dyDescent="0.3">
      <c r="A54" s="786">
        <v>35</v>
      </c>
      <c r="B54" s="343">
        <v>7000024356</v>
      </c>
      <c r="C54" s="343">
        <v>830</v>
      </c>
      <c r="D54" s="343">
        <v>80</v>
      </c>
      <c r="E54" s="343">
        <v>350</v>
      </c>
      <c r="F54" s="435" t="s">
        <v>556</v>
      </c>
      <c r="G54" s="343">
        <v>170004146</v>
      </c>
      <c r="H54" s="343">
        <v>998734</v>
      </c>
      <c r="I54" s="344"/>
      <c r="J54" s="345">
        <v>0.18</v>
      </c>
      <c r="K54" s="346"/>
      <c r="L54" s="347" t="s">
        <v>424</v>
      </c>
      <c r="M54" s="343" t="s">
        <v>37</v>
      </c>
      <c r="N54" s="343">
        <v>6</v>
      </c>
      <c r="O54" s="821"/>
      <c r="P54" s="348" t="str">
        <f t="shared" si="5"/>
        <v>Included</v>
      </c>
      <c r="Q54" s="349">
        <f t="shared" si="6"/>
        <v>0</v>
      </c>
      <c r="R54" s="298">
        <f t="shared" si="7"/>
        <v>0</v>
      </c>
      <c r="S54" s="298">
        <f t="shared" si="8"/>
        <v>0</v>
      </c>
      <c r="T54" s="350">
        <f t="shared" si="9"/>
        <v>0</v>
      </c>
      <c r="U54" s="350"/>
      <c r="AD54" s="351"/>
    </row>
    <row r="55" spans="1:30" s="298" customFormat="1" x14ac:dyDescent="0.3">
      <c r="A55" s="343">
        <v>36</v>
      </c>
      <c r="B55" s="343">
        <v>7000024356</v>
      </c>
      <c r="C55" s="343">
        <v>830</v>
      </c>
      <c r="D55" s="343">
        <v>80</v>
      </c>
      <c r="E55" s="343">
        <v>360</v>
      </c>
      <c r="F55" s="435" t="s">
        <v>556</v>
      </c>
      <c r="G55" s="343">
        <v>170004147</v>
      </c>
      <c r="H55" s="343">
        <v>998734</v>
      </c>
      <c r="I55" s="344"/>
      <c r="J55" s="345">
        <v>0.18</v>
      </c>
      <c r="K55" s="346"/>
      <c r="L55" s="347" t="s">
        <v>425</v>
      </c>
      <c r="M55" s="343" t="s">
        <v>37</v>
      </c>
      <c r="N55" s="343">
        <v>106</v>
      </c>
      <c r="O55" s="821"/>
      <c r="P55" s="348" t="str">
        <f t="shared" si="5"/>
        <v>Included</v>
      </c>
      <c r="Q55" s="349">
        <f t="shared" si="6"/>
        <v>0</v>
      </c>
      <c r="R55" s="298">
        <f t="shared" si="7"/>
        <v>0</v>
      </c>
      <c r="S55" s="298">
        <f t="shared" si="8"/>
        <v>0</v>
      </c>
      <c r="T55" s="350">
        <f t="shared" si="9"/>
        <v>0</v>
      </c>
      <c r="U55" s="350"/>
      <c r="AD55" s="351"/>
    </row>
    <row r="56" spans="1:30" s="298" customFormat="1" x14ac:dyDescent="0.3">
      <c r="A56" s="786">
        <v>37</v>
      </c>
      <c r="B56" s="343">
        <v>7000024356</v>
      </c>
      <c r="C56" s="343">
        <v>830</v>
      </c>
      <c r="D56" s="343">
        <v>80</v>
      </c>
      <c r="E56" s="343">
        <v>370</v>
      </c>
      <c r="F56" s="435" t="s">
        <v>556</v>
      </c>
      <c r="G56" s="343">
        <v>170004080</v>
      </c>
      <c r="H56" s="343">
        <v>998734</v>
      </c>
      <c r="I56" s="344"/>
      <c r="J56" s="345">
        <v>0.18</v>
      </c>
      <c r="K56" s="346"/>
      <c r="L56" s="347" t="s">
        <v>426</v>
      </c>
      <c r="M56" s="343" t="s">
        <v>37</v>
      </c>
      <c r="N56" s="343">
        <v>10</v>
      </c>
      <c r="O56" s="821"/>
      <c r="P56" s="348" t="str">
        <f t="shared" si="5"/>
        <v>Included</v>
      </c>
      <c r="Q56" s="349">
        <f t="shared" si="6"/>
        <v>0</v>
      </c>
      <c r="R56" s="298">
        <f t="shared" si="7"/>
        <v>0</v>
      </c>
      <c r="S56" s="298">
        <f t="shared" si="8"/>
        <v>0</v>
      </c>
      <c r="T56" s="350">
        <f t="shared" si="9"/>
        <v>0</v>
      </c>
      <c r="U56" s="350"/>
      <c r="AD56" s="351"/>
    </row>
    <row r="57" spans="1:30" s="298" customFormat="1" x14ac:dyDescent="0.3">
      <c r="A57" s="343">
        <v>38</v>
      </c>
      <c r="B57" s="343">
        <v>7000024356</v>
      </c>
      <c r="C57" s="343">
        <v>830</v>
      </c>
      <c r="D57" s="343">
        <v>80</v>
      </c>
      <c r="E57" s="343">
        <v>380</v>
      </c>
      <c r="F57" s="435" t="s">
        <v>556</v>
      </c>
      <c r="G57" s="343">
        <v>170004081</v>
      </c>
      <c r="H57" s="343">
        <v>998734</v>
      </c>
      <c r="I57" s="344"/>
      <c r="J57" s="345">
        <v>0.18</v>
      </c>
      <c r="K57" s="346"/>
      <c r="L57" s="347" t="s">
        <v>427</v>
      </c>
      <c r="M57" s="343" t="s">
        <v>37</v>
      </c>
      <c r="N57" s="343">
        <v>20</v>
      </c>
      <c r="O57" s="821"/>
      <c r="P57" s="348" t="str">
        <f t="shared" si="5"/>
        <v>Included</v>
      </c>
      <c r="Q57" s="349">
        <f t="shared" si="6"/>
        <v>0</v>
      </c>
      <c r="R57" s="298">
        <f t="shared" si="7"/>
        <v>0</v>
      </c>
      <c r="S57" s="298">
        <f t="shared" si="8"/>
        <v>0</v>
      </c>
      <c r="T57" s="350">
        <f t="shared" si="9"/>
        <v>0</v>
      </c>
      <c r="U57" s="350"/>
      <c r="AD57" s="351"/>
    </row>
    <row r="58" spans="1:30" s="298" customFormat="1" x14ac:dyDescent="0.3">
      <c r="A58" s="786">
        <v>39</v>
      </c>
      <c r="B58" s="343">
        <v>7000024356</v>
      </c>
      <c r="C58" s="343">
        <v>830</v>
      </c>
      <c r="D58" s="343">
        <v>80</v>
      </c>
      <c r="E58" s="343">
        <v>390</v>
      </c>
      <c r="F58" s="435" t="s">
        <v>556</v>
      </c>
      <c r="G58" s="343">
        <v>170001336</v>
      </c>
      <c r="H58" s="343">
        <v>998734</v>
      </c>
      <c r="I58" s="344"/>
      <c r="J58" s="345">
        <v>0.18</v>
      </c>
      <c r="K58" s="346"/>
      <c r="L58" s="347" t="s">
        <v>569</v>
      </c>
      <c r="M58" s="343" t="s">
        <v>34</v>
      </c>
      <c r="N58" s="343">
        <v>1</v>
      </c>
      <c r="O58" s="821"/>
      <c r="P58" s="348" t="str">
        <f t="shared" si="5"/>
        <v>Included</v>
      </c>
      <c r="Q58" s="349">
        <f t="shared" si="6"/>
        <v>0</v>
      </c>
      <c r="R58" s="298">
        <f t="shared" si="7"/>
        <v>0</v>
      </c>
      <c r="S58" s="298">
        <f t="shared" si="8"/>
        <v>0</v>
      </c>
      <c r="T58" s="350">
        <f t="shared" si="9"/>
        <v>0</v>
      </c>
      <c r="U58" s="350"/>
      <c r="AD58" s="351"/>
    </row>
    <row r="59" spans="1:30" s="298" customFormat="1" x14ac:dyDescent="0.3">
      <c r="A59" s="343">
        <v>40</v>
      </c>
      <c r="B59" s="343">
        <v>7000024356</v>
      </c>
      <c r="C59" s="343">
        <v>830</v>
      </c>
      <c r="D59" s="343">
        <v>80</v>
      </c>
      <c r="E59" s="343">
        <v>400</v>
      </c>
      <c r="F59" s="435" t="s">
        <v>556</v>
      </c>
      <c r="G59" s="343">
        <v>170004083</v>
      </c>
      <c r="H59" s="343">
        <v>998734</v>
      </c>
      <c r="I59" s="344"/>
      <c r="J59" s="345">
        <v>0.18</v>
      </c>
      <c r="K59" s="346"/>
      <c r="L59" s="347" t="s">
        <v>428</v>
      </c>
      <c r="M59" s="343" t="s">
        <v>37</v>
      </c>
      <c r="N59" s="343">
        <v>2</v>
      </c>
      <c r="O59" s="821"/>
      <c r="P59" s="348" t="str">
        <f t="shared" si="5"/>
        <v>Included</v>
      </c>
      <c r="Q59" s="349">
        <f t="shared" si="6"/>
        <v>0</v>
      </c>
      <c r="R59" s="298">
        <f t="shared" si="7"/>
        <v>0</v>
      </c>
      <c r="S59" s="298">
        <f t="shared" si="8"/>
        <v>0</v>
      </c>
      <c r="T59" s="350">
        <f t="shared" si="9"/>
        <v>0</v>
      </c>
      <c r="U59" s="350"/>
      <c r="AD59" s="351"/>
    </row>
    <row r="60" spans="1:30" s="298" customFormat="1" x14ac:dyDescent="0.3">
      <c r="A60" s="786">
        <v>41</v>
      </c>
      <c r="B60" s="343">
        <v>7000024356</v>
      </c>
      <c r="C60" s="343">
        <v>830</v>
      </c>
      <c r="D60" s="343">
        <v>80</v>
      </c>
      <c r="E60" s="343">
        <v>410</v>
      </c>
      <c r="F60" s="435" t="s">
        <v>556</v>
      </c>
      <c r="G60" s="343">
        <v>170004084</v>
      </c>
      <c r="H60" s="343">
        <v>998734</v>
      </c>
      <c r="I60" s="344"/>
      <c r="J60" s="345">
        <v>0.18</v>
      </c>
      <c r="K60" s="346"/>
      <c r="L60" s="347" t="s">
        <v>429</v>
      </c>
      <c r="M60" s="343" t="s">
        <v>37</v>
      </c>
      <c r="N60" s="343">
        <v>6</v>
      </c>
      <c r="O60" s="821"/>
      <c r="P60" s="348" t="str">
        <f t="shared" si="5"/>
        <v>Included</v>
      </c>
      <c r="Q60" s="349">
        <f t="shared" si="6"/>
        <v>0</v>
      </c>
      <c r="R60" s="298">
        <f t="shared" si="7"/>
        <v>0</v>
      </c>
      <c r="S60" s="298">
        <f t="shared" si="8"/>
        <v>0</v>
      </c>
      <c r="T60" s="350">
        <f t="shared" si="9"/>
        <v>0</v>
      </c>
      <c r="U60" s="350"/>
      <c r="AD60" s="351"/>
    </row>
    <row r="61" spans="1:30" s="298" customFormat="1" x14ac:dyDescent="0.3">
      <c r="A61" s="343">
        <v>42</v>
      </c>
      <c r="B61" s="343">
        <v>7000024356</v>
      </c>
      <c r="C61" s="343">
        <v>830</v>
      </c>
      <c r="D61" s="343">
        <v>80</v>
      </c>
      <c r="E61" s="343">
        <v>420</v>
      </c>
      <c r="F61" s="435" t="s">
        <v>556</v>
      </c>
      <c r="G61" s="343">
        <v>170003713</v>
      </c>
      <c r="H61" s="343">
        <v>998736</v>
      </c>
      <c r="I61" s="344"/>
      <c r="J61" s="345">
        <v>0.18</v>
      </c>
      <c r="K61" s="346"/>
      <c r="L61" s="347" t="s">
        <v>362</v>
      </c>
      <c r="M61" s="343" t="s">
        <v>363</v>
      </c>
      <c r="N61" s="343">
        <v>1</v>
      </c>
      <c r="O61" s="821"/>
      <c r="P61" s="348" t="str">
        <f t="shared" si="5"/>
        <v>Included</v>
      </c>
      <c r="Q61" s="349">
        <f t="shared" si="6"/>
        <v>0</v>
      </c>
      <c r="R61" s="298">
        <f t="shared" si="7"/>
        <v>0</v>
      </c>
      <c r="S61" s="298">
        <f t="shared" si="8"/>
        <v>0</v>
      </c>
      <c r="T61" s="350">
        <f t="shared" si="9"/>
        <v>0</v>
      </c>
      <c r="U61" s="350"/>
      <c r="AD61" s="351"/>
    </row>
    <row r="62" spans="1:30" s="298" customFormat="1" x14ac:dyDescent="0.3">
      <c r="A62" s="786">
        <v>43</v>
      </c>
      <c r="B62" s="343">
        <v>7000024356</v>
      </c>
      <c r="C62" s="343">
        <v>830</v>
      </c>
      <c r="D62" s="343">
        <v>80</v>
      </c>
      <c r="E62" s="343">
        <v>430</v>
      </c>
      <c r="F62" s="435" t="s">
        <v>556</v>
      </c>
      <c r="G62" s="343">
        <v>170001322</v>
      </c>
      <c r="H62" s="343">
        <v>998734</v>
      </c>
      <c r="I62" s="344"/>
      <c r="J62" s="345">
        <v>0.18</v>
      </c>
      <c r="K62" s="346"/>
      <c r="L62" s="347" t="s">
        <v>364</v>
      </c>
      <c r="M62" s="343" t="s">
        <v>37</v>
      </c>
      <c r="N62" s="343">
        <v>1</v>
      </c>
      <c r="O62" s="821"/>
      <c r="P62" s="348" t="str">
        <f t="shared" si="5"/>
        <v>Included</v>
      </c>
      <c r="Q62" s="349">
        <f t="shared" si="6"/>
        <v>0</v>
      </c>
      <c r="R62" s="298">
        <f t="shared" si="7"/>
        <v>0</v>
      </c>
      <c r="S62" s="298">
        <f t="shared" si="8"/>
        <v>0</v>
      </c>
      <c r="T62" s="350">
        <f t="shared" si="9"/>
        <v>0</v>
      </c>
      <c r="U62" s="350"/>
      <c r="AD62" s="351"/>
    </row>
    <row r="63" spans="1:30" s="298" customFormat="1" x14ac:dyDescent="0.3">
      <c r="A63" s="343">
        <v>44</v>
      </c>
      <c r="B63" s="343">
        <v>7000024356</v>
      </c>
      <c r="C63" s="343">
        <v>830</v>
      </c>
      <c r="D63" s="343">
        <v>80</v>
      </c>
      <c r="E63" s="343">
        <v>440</v>
      </c>
      <c r="F63" s="435" t="s">
        <v>556</v>
      </c>
      <c r="G63" s="343">
        <v>170001323</v>
      </c>
      <c r="H63" s="343">
        <v>998734</v>
      </c>
      <c r="I63" s="344"/>
      <c r="J63" s="345">
        <v>0.18</v>
      </c>
      <c r="K63" s="346"/>
      <c r="L63" s="347" t="s">
        <v>365</v>
      </c>
      <c r="M63" s="343" t="s">
        <v>37</v>
      </c>
      <c r="N63" s="343">
        <v>1</v>
      </c>
      <c r="O63" s="821"/>
      <c r="P63" s="348" t="str">
        <f t="shared" si="5"/>
        <v>Included</v>
      </c>
      <c r="Q63" s="349">
        <f t="shared" si="6"/>
        <v>0</v>
      </c>
      <c r="R63" s="298">
        <f t="shared" si="7"/>
        <v>0</v>
      </c>
      <c r="S63" s="298">
        <f t="shared" si="8"/>
        <v>0</v>
      </c>
      <c r="T63" s="350">
        <f t="shared" si="9"/>
        <v>0</v>
      </c>
      <c r="U63" s="350"/>
      <c r="AD63" s="351"/>
    </row>
    <row r="64" spans="1:30" s="298" customFormat="1" x14ac:dyDescent="0.3">
      <c r="A64" s="786">
        <v>45</v>
      </c>
      <c r="B64" s="343">
        <v>7000024356</v>
      </c>
      <c r="C64" s="343">
        <v>830</v>
      </c>
      <c r="D64" s="343">
        <v>80</v>
      </c>
      <c r="E64" s="343">
        <v>450</v>
      </c>
      <c r="F64" s="435" t="s">
        <v>556</v>
      </c>
      <c r="G64" s="343">
        <v>170003236</v>
      </c>
      <c r="H64" s="343">
        <v>998734</v>
      </c>
      <c r="I64" s="344"/>
      <c r="J64" s="345">
        <v>0.18</v>
      </c>
      <c r="K64" s="346"/>
      <c r="L64" s="347" t="s">
        <v>366</v>
      </c>
      <c r="M64" s="343" t="s">
        <v>37</v>
      </c>
      <c r="N64" s="343">
        <v>5</v>
      </c>
      <c r="O64" s="821"/>
      <c r="P64" s="348" t="str">
        <f t="shared" si="5"/>
        <v>Included</v>
      </c>
      <c r="Q64" s="349">
        <f t="shared" si="6"/>
        <v>0</v>
      </c>
      <c r="R64" s="298">
        <f t="shared" si="7"/>
        <v>0</v>
      </c>
      <c r="S64" s="298">
        <f t="shared" si="8"/>
        <v>0</v>
      </c>
      <c r="T64" s="350">
        <f t="shared" si="9"/>
        <v>0</v>
      </c>
      <c r="U64" s="350"/>
      <c r="AD64" s="351"/>
    </row>
    <row r="65" spans="1:30" s="298" customFormat="1" ht="31.2" x14ac:dyDescent="0.3">
      <c r="A65" s="343">
        <v>46</v>
      </c>
      <c r="B65" s="343">
        <v>7000024356</v>
      </c>
      <c r="C65" s="343">
        <v>830</v>
      </c>
      <c r="D65" s="343">
        <v>80</v>
      </c>
      <c r="E65" s="343">
        <v>460</v>
      </c>
      <c r="F65" s="435" t="s">
        <v>556</v>
      </c>
      <c r="G65" s="343">
        <v>170004093</v>
      </c>
      <c r="H65" s="343">
        <v>998734</v>
      </c>
      <c r="I65" s="344"/>
      <c r="J65" s="345">
        <v>0.18</v>
      </c>
      <c r="K65" s="346"/>
      <c r="L65" s="347" t="s">
        <v>432</v>
      </c>
      <c r="M65" s="343" t="s">
        <v>37</v>
      </c>
      <c r="N65" s="343">
        <v>1</v>
      </c>
      <c r="O65" s="821"/>
      <c r="P65" s="348" t="str">
        <f t="shared" si="5"/>
        <v>Included</v>
      </c>
      <c r="Q65" s="349">
        <f t="shared" si="6"/>
        <v>0</v>
      </c>
      <c r="R65" s="298">
        <f t="shared" si="7"/>
        <v>0</v>
      </c>
      <c r="S65" s="298">
        <f t="shared" si="8"/>
        <v>0</v>
      </c>
      <c r="T65" s="350">
        <f t="shared" si="9"/>
        <v>0</v>
      </c>
      <c r="U65" s="350"/>
      <c r="AD65" s="351"/>
    </row>
    <row r="66" spans="1:30" s="298" customFormat="1" ht="46.8" x14ac:dyDescent="0.3">
      <c r="A66" s="786">
        <v>47</v>
      </c>
      <c r="B66" s="343">
        <v>7000024356</v>
      </c>
      <c r="C66" s="343">
        <v>830</v>
      </c>
      <c r="D66" s="343">
        <v>80</v>
      </c>
      <c r="E66" s="343">
        <v>470</v>
      </c>
      <c r="F66" s="435" t="s">
        <v>556</v>
      </c>
      <c r="G66" s="343">
        <v>170003761</v>
      </c>
      <c r="H66" s="343">
        <v>998734</v>
      </c>
      <c r="I66" s="344"/>
      <c r="J66" s="345">
        <v>0.18</v>
      </c>
      <c r="K66" s="346"/>
      <c r="L66" s="347" t="s">
        <v>570</v>
      </c>
      <c r="M66" s="343" t="s">
        <v>518</v>
      </c>
      <c r="N66" s="343">
        <v>4</v>
      </c>
      <c r="O66" s="821"/>
      <c r="P66" s="348" t="str">
        <f t="shared" si="5"/>
        <v>Included</v>
      </c>
      <c r="Q66" s="349">
        <f t="shared" si="6"/>
        <v>0</v>
      </c>
      <c r="R66" s="298">
        <f t="shared" si="7"/>
        <v>0</v>
      </c>
      <c r="S66" s="298">
        <f t="shared" si="8"/>
        <v>0</v>
      </c>
      <c r="T66" s="350">
        <f t="shared" si="9"/>
        <v>0</v>
      </c>
      <c r="U66" s="350"/>
      <c r="AD66" s="351"/>
    </row>
    <row r="67" spans="1:30" s="298" customFormat="1" ht="46.8" x14ac:dyDescent="0.3">
      <c r="A67" s="343">
        <v>48</v>
      </c>
      <c r="B67" s="343">
        <v>7000024356</v>
      </c>
      <c r="C67" s="343">
        <v>830</v>
      </c>
      <c r="D67" s="343">
        <v>80</v>
      </c>
      <c r="E67" s="343">
        <v>480</v>
      </c>
      <c r="F67" s="435" t="s">
        <v>556</v>
      </c>
      <c r="G67" s="343">
        <v>170003763</v>
      </c>
      <c r="H67" s="343">
        <v>998734</v>
      </c>
      <c r="I67" s="344"/>
      <c r="J67" s="345">
        <v>0.18</v>
      </c>
      <c r="K67" s="346"/>
      <c r="L67" s="347" t="s">
        <v>571</v>
      </c>
      <c r="M67" s="343" t="s">
        <v>518</v>
      </c>
      <c r="N67" s="343">
        <v>1</v>
      </c>
      <c r="O67" s="821"/>
      <c r="P67" s="348" t="str">
        <f t="shared" si="5"/>
        <v>Included</v>
      </c>
      <c r="Q67" s="349">
        <f t="shared" si="6"/>
        <v>0</v>
      </c>
      <c r="R67" s="298">
        <f t="shared" si="7"/>
        <v>0</v>
      </c>
      <c r="S67" s="298">
        <f t="shared" si="8"/>
        <v>0</v>
      </c>
      <c r="T67" s="350">
        <f t="shared" si="9"/>
        <v>0</v>
      </c>
      <c r="U67" s="350"/>
      <c r="AD67" s="351"/>
    </row>
    <row r="68" spans="1:30" s="298" customFormat="1" x14ac:dyDescent="0.3">
      <c r="A68" s="786">
        <v>49</v>
      </c>
      <c r="B68" s="343">
        <v>7000024356</v>
      </c>
      <c r="C68" s="343">
        <v>830</v>
      </c>
      <c r="D68" s="343">
        <v>80</v>
      </c>
      <c r="E68" s="343">
        <v>490</v>
      </c>
      <c r="F68" s="435" t="s">
        <v>556</v>
      </c>
      <c r="G68" s="343">
        <v>170004454</v>
      </c>
      <c r="H68" s="343">
        <v>998734</v>
      </c>
      <c r="I68" s="344"/>
      <c r="J68" s="345">
        <v>0.18</v>
      </c>
      <c r="K68" s="346"/>
      <c r="L68" s="347" t="s">
        <v>572</v>
      </c>
      <c r="M68" s="343" t="s">
        <v>37</v>
      </c>
      <c r="N68" s="343">
        <v>1</v>
      </c>
      <c r="O68" s="821"/>
      <c r="P68" s="348" t="str">
        <f t="shared" si="5"/>
        <v>Included</v>
      </c>
      <c r="Q68" s="349">
        <f t="shared" si="6"/>
        <v>0</v>
      </c>
      <c r="R68" s="298">
        <f t="shared" si="7"/>
        <v>0</v>
      </c>
      <c r="S68" s="298">
        <f t="shared" si="8"/>
        <v>0</v>
      </c>
      <c r="T68" s="350">
        <f t="shared" si="9"/>
        <v>0</v>
      </c>
      <c r="U68" s="350"/>
      <c r="AD68" s="351"/>
    </row>
    <row r="69" spans="1:30" s="298" customFormat="1" x14ac:dyDescent="0.3">
      <c r="A69" s="343">
        <v>50</v>
      </c>
      <c r="B69" s="343">
        <v>7000024356</v>
      </c>
      <c r="C69" s="343">
        <v>830</v>
      </c>
      <c r="D69" s="343">
        <v>80</v>
      </c>
      <c r="E69" s="343">
        <v>500</v>
      </c>
      <c r="F69" s="435" t="s">
        <v>556</v>
      </c>
      <c r="G69" s="343">
        <v>170003248</v>
      </c>
      <c r="H69" s="343">
        <v>998734</v>
      </c>
      <c r="I69" s="344"/>
      <c r="J69" s="345">
        <v>0.18</v>
      </c>
      <c r="K69" s="346"/>
      <c r="L69" s="347" t="s">
        <v>367</v>
      </c>
      <c r="M69" s="343" t="s">
        <v>37</v>
      </c>
      <c r="N69" s="343">
        <v>4</v>
      </c>
      <c r="O69" s="821"/>
      <c r="P69" s="348" t="str">
        <f t="shared" si="5"/>
        <v>Included</v>
      </c>
      <c r="Q69" s="349">
        <f t="shared" si="6"/>
        <v>0</v>
      </c>
      <c r="R69" s="298">
        <f t="shared" si="7"/>
        <v>0</v>
      </c>
      <c r="S69" s="298">
        <f t="shared" si="8"/>
        <v>0</v>
      </c>
      <c r="T69" s="350">
        <f t="shared" si="9"/>
        <v>0</v>
      </c>
      <c r="U69" s="350"/>
      <c r="AD69" s="351"/>
    </row>
    <row r="70" spans="1:30" s="298" customFormat="1" x14ac:dyDescent="0.3">
      <c r="A70" s="786">
        <v>51</v>
      </c>
      <c r="B70" s="343">
        <v>7000024356</v>
      </c>
      <c r="C70" s="343">
        <v>830</v>
      </c>
      <c r="D70" s="343">
        <v>80</v>
      </c>
      <c r="E70" s="343">
        <v>510</v>
      </c>
      <c r="F70" s="435" t="s">
        <v>556</v>
      </c>
      <c r="G70" s="343">
        <v>170004469</v>
      </c>
      <c r="H70" s="343">
        <v>998336</v>
      </c>
      <c r="I70" s="344"/>
      <c r="J70" s="345">
        <v>0.18</v>
      </c>
      <c r="K70" s="346"/>
      <c r="L70" s="347" t="s">
        <v>559</v>
      </c>
      <c r="M70" s="343" t="s">
        <v>37</v>
      </c>
      <c r="N70" s="343">
        <v>1</v>
      </c>
      <c r="O70" s="821"/>
      <c r="P70" s="348" t="str">
        <f t="shared" si="5"/>
        <v>Included</v>
      </c>
      <c r="Q70" s="349">
        <f t="shared" si="6"/>
        <v>0</v>
      </c>
      <c r="R70" s="298">
        <f t="shared" si="7"/>
        <v>0</v>
      </c>
      <c r="S70" s="298">
        <f t="shared" si="8"/>
        <v>0</v>
      </c>
      <c r="T70" s="350">
        <f t="shared" si="9"/>
        <v>0</v>
      </c>
      <c r="U70" s="350"/>
      <c r="AD70" s="351"/>
    </row>
    <row r="71" spans="1:30" s="298" customFormat="1" x14ac:dyDescent="0.3">
      <c r="A71" s="343">
        <v>52</v>
      </c>
      <c r="B71" s="343">
        <v>7000024356</v>
      </c>
      <c r="C71" s="343">
        <v>830</v>
      </c>
      <c r="D71" s="343">
        <v>80</v>
      </c>
      <c r="E71" s="343">
        <v>520</v>
      </c>
      <c r="F71" s="435" t="s">
        <v>556</v>
      </c>
      <c r="G71" s="343">
        <v>170004470</v>
      </c>
      <c r="H71" s="343">
        <v>998336</v>
      </c>
      <c r="I71" s="344"/>
      <c r="J71" s="345">
        <v>0.18</v>
      </c>
      <c r="K71" s="346"/>
      <c r="L71" s="347" t="s">
        <v>560</v>
      </c>
      <c r="M71" s="343" t="s">
        <v>37</v>
      </c>
      <c r="N71" s="343">
        <v>3</v>
      </c>
      <c r="O71" s="821"/>
      <c r="P71" s="348" t="str">
        <f t="shared" si="5"/>
        <v>Included</v>
      </c>
      <c r="Q71" s="349">
        <f t="shared" si="6"/>
        <v>0</v>
      </c>
      <c r="R71" s="298">
        <f t="shared" si="7"/>
        <v>0</v>
      </c>
      <c r="S71" s="298">
        <f t="shared" si="8"/>
        <v>0</v>
      </c>
      <c r="T71" s="350">
        <f t="shared" si="9"/>
        <v>0</v>
      </c>
      <c r="U71" s="350"/>
      <c r="AD71" s="351"/>
    </row>
    <row r="72" spans="1:30" s="298" customFormat="1" x14ac:dyDescent="0.3">
      <c r="A72" s="786">
        <v>53</v>
      </c>
      <c r="B72" s="343">
        <v>7000024356</v>
      </c>
      <c r="C72" s="343">
        <v>830</v>
      </c>
      <c r="D72" s="343">
        <v>80</v>
      </c>
      <c r="E72" s="343">
        <v>530</v>
      </c>
      <c r="F72" s="435" t="s">
        <v>556</v>
      </c>
      <c r="G72" s="343">
        <v>170003250</v>
      </c>
      <c r="H72" s="343">
        <v>998734</v>
      </c>
      <c r="I72" s="344"/>
      <c r="J72" s="345">
        <v>0.18</v>
      </c>
      <c r="K72" s="346"/>
      <c r="L72" s="347" t="s">
        <v>39</v>
      </c>
      <c r="M72" s="343" t="s">
        <v>37</v>
      </c>
      <c r="N72" s="343">
        <v>12</v>
      </c>
      <c r="O72" s="821"/>
      <c r="P72" s="348" t="str">
        <f t="shared" si="5"/>
        <v>Included</v>
      </c>
      <c r="Q72" s="349">
        <f t="shared" si="6"/>
        <v>0</v>
      </c>
      <c r="R72" s="298">
        <f t="shared" si="7"/>
        <v>0</v>
      </c>
      <c r="S72" s="298">
        <f t="shared" si="8"/>
        <v>0</v>
      </c>
      <c r="T72" s="350">
        <f t="shared" si="9"/>
        <v>0</v>
      </c>
      <c r="U72" s="350"/>
      <c r="AD72" s="351"/>
    </row>
    <row r="73" spans="1:30" s="298" customFormat="1" x14ac:dyDescent="0.3">
      <c r="A73" s="343">
        <v>54</v>
      </c>
      <c r="B73" s="343">
        <v>7000024356</v>
      </c>
      <c r="C73" s="343">
        <v>830</v>
      </c>
      <c r="D73" s="343">
        <v>80</v>
      </c>
      <c r="E73" s="343">
        <v>540</v>
      </c>
      <c r="F73" s="435" t="s">
        <v>556</v>
      </c>
      <c r="G73" s="343">
        <v>170003251</v>
      </c>
      <c r="H73" s="343">
        <v>998734</v>
      </c>
      <c r="I73" s="344"/>
      <c r="J73" s="345">
        <v>0.18</v>
      </c>
      <c r="K73" s="346"/>
      <c r="L73" s="347" t="s">
        <v>369</v>
      </c>
      <c r="M73" s="343" t="s">
        <v>37</v>
      </c>
      <c r="N73" s="343">
        <v>1</v>
      </c>
      <c r="O73" s="821"/>
      <c r="P73" s="348" t="str">
        <f t="shared" si="5"/>
        <v>Included</v>
      </c>
      <c r="Q73" s="349">
        <f t="shared" si="6"/>
        <v>0</v>
      </c>
      <c r="R73" s="298">
        <f t="shared" si="7"/>
        <v>0</v>
      </c>
      <c r="S73" s="298">
        <f t="shared" si="8"/>
        <v>0</v>
      </c>
      <c r="T73" s="350">
        <f t="shared" si="9"/>
        <v>0</v>
      </c>
      <c r="U73" s="350"/>
      <c r="AD73" s="351"/>
    </row>
    <row r="74" spans="1:30" s="298" customFormat="1" x14ac:dyDescent="0.3">
      <c r="A74" s="786">
        <v>55</v>
      </c>
      <c r="B74" s="343">
        <v>7000024356</v>
      </c>
      <c r="C74" s="343">
        <v>830</v>
      </c>
      <c r="D74" s="343">
        <v>80</v>
      </c>
      <c r="E74" s="343">
        <v>550</v>
      </c>
      <c r="F74" s="435" t="s">
        <v>556</v>
      </c>
      <c r="G74" s="343">
        <v>170003706</v>
      </c>
      <c r="H74" s="343">
        <v>998736</v>
      </c>
      <c r="I74" s="344"/>
      <c r="J74" s="345">
        <v>0.18</v>
      </c>
      <c r="K74" s="346"/>
      <c r="L74" s="347" t="s">
        <v>456</v>
      </c>
      <c r="M74" s="343" t="s">
        <v>363</v>
      </c>
      <c r="N74" s="343">
        <v>2</v>
      </c>
      <c r="O74" s="821"/>
      <c r="P74" s="348" t="str">
        <f t="shared" si="5"/>
        <v>Included</v>
      </c>
      <c r="Q74" s="349">
        <f t="shared" si="6"/>
        <v>0</v>
      </c>
      <c r="R74" s="298">
        <f t="shared" si="7"/>
        <v>0</v>
      </c>
      <c r="S74" s="298">
        <f t="shared" si="8"/>
        <v>0</v>
      </c>
      <c r="T74" s="350">
        <f t="shared" si="9"/>
        <v>0</v>
      </c>
      <c r="U74" s="350"/>
      <c r="AD74" s="351"/>
    </row>
    <row r="75" spans="1:30" s="298" customFormat="1" ht="31.2" x14ac:dyDescent="0.3">
      <c r="A75" s="343">
        <v>56</v>
      </c>
      <c r="B75" s="343">
        <v>7000024356</v>
      </c>
      <c r="C75" s="343">
        <v>830</v>
      </c>
      <c r="D75" s="343">
        <v>80</v>
      </c>
      <c r="E75" s="343">
        <v>560</v>
      </c>
      <c r="F75" s="435" t="s">
        <v>556</v>
      </c>
      <c r="G75" s="343">
        <v>170000044</v>
      </c>
      <c r="H75" s="343">
        <v>998713</v>
      </c>
      <c r="I75" s="344"/>
      <c r="J75" s="345">
        <v>0.18</v>
      </c>
      <c r="K75" s="346"/>
      <c r="L75" s="347" t="s">
        <v>457</v>
      </c>
      <c r="M75" s="343" t="s">
        <v>34</v>
      </c>
      <c r="N75" s="343">
        <v>2</v>
      </c>
      <c r="O75" s="821"/>
      <c r="P75" s="348" t="str">
        <f t="shared" si="5"/>
        <v>Included</v>
      </c>
      <c r="Q75" s="349">
        <f t="shared" si="6"/>
        <v>0</v>
      </c>
      <c r="R75" s="298">
        <f t="shared" si="7"/>
        <v>0</v>
      </c>
      <c r="S75" s="298">
        <f t="shared" si="8"/>
        <v>0</v>
      </c>
      <c r="T75" s="350">
        <f t="shared" si="9"/>
        <v>0</v>
      </c>
      <c r="U75" s="350"/>
      <c r="AD75" s="351"/>
    </row>
    <row r="76" spans="1:30" s="298" customFormat="1" x14ac:dyDescent="0.3">
      <c r="A76" s="786">
        <v>57</v>
      </c>
      <c r="B76" s="343">
        <v>7000024356</v>
      </c>
      <c r="C76" s="343">
        <v>830</v>
      </c>
      <c r="D76" s="343">
        <v>80</v>
      </c>
      <c r="E76" s="343">
        <v>570</v>
      </c>
      <c r="F76" s="435" t="s">
        <v>556</v>
      </c>
      <c r="G76" s="343">
        <v>170002984</v>
      </c>
      <c r="H76" s="343">
        <v>998734</v>
      </c>
      <c r="I76" s="344"/>
      <c r="J76" s="345">
        <v>0.18</v>
      </c>
      <c r="K76" s="346"/>
      <c r="L76" s="347" t="s">
        <v>523</v>
      </c>
      <c r="M76" s="343" t="s">
        <v>34</v>
      </c>
      <c r="N76" s="343">
        <v>1</v>
      </c>
      <c r="O76" s="821"/>
      <c r="P76" s="348" t="str">
        <f t="shared" si="5"/>
        <v>Included</v>
      </c>
      <c r="Q76" s="349">
        <f t="shared" si="6"/>
        <v>0</v>
      </c>
      <c r="R76" s="298">
        <f t="shared" si="7"/>
        <v>0</v>
      </c>
      <c r="S76" s="298">
        <f t="shared" si="8"/>
        <v>0</v>
      </c>
      <c r="T76" s="350">
        <f t="shared" si="9"/>
        <v>0</v>
      </c>
      <c r="U76" s="350"/>
      <c r="AD76" s="351"/>
    </row>
    <row r="77" spans="1:30" s="298" customFormat="1" x14ac:dyDescent="0.3">
      <c r="A77" s="343">
        <v>58</v>
      </c>
      <c r="B77" s="343">
        <v>7000024356</v>
      </c>
      <c r="C77" s="343">
        <v>830</v>
      </c>
      <c r="D77" s="343">
        <v>80</v>
      </c>
      <c r="E77" s="343">
        <v>580</v>
      </c>
      <c r="F77" s="435" t="s">
        <v>556</v>
      </c>
      <c r="G77" s="343">
        <v>170003719</v>
      </c>
      <c r="H77" s="343">
        <v>998736</v>
      </c>
      <c r="I77" s="344"/>
      <c r="J77" s="345">
        <v>0.18</v>
      </c>
      <c r="K77" s="346"/>
      <c r="L77" s="347" t="s">
        <v>573</v>
      </c>
      <c r="M77" s="343" t="s">
        <v>363</v>
      </c>
      <c r="N77" s="343">
        <v>1</v>
      </c>
      <c r="O77" s="821"/>
      <c r="P77" s="348" t="str">
        <f t="shared" si="5"/>
        <v>Included</v>
      </c>
      <c r="Q77" s="349">
        <f t="shared" si="6"/>
        <v>0</v>
      </c>
      <c r="R77" s="298">
        <f t="shared" si="7"/>
        <v>0</v>
      </c>
      <c r="S77" s="298">
        <f t="shared" si="8"/>
        <v>0</v>
      </c>
      <c r="T77" s="350">
        <f t="shared" si="9"/>
        <v>0</v>
      </c>
      <c r="U77" s="350"/>
      <c r="AD77" s="351"/>
    </row>
    <row r="78" spans="1:30" s="298" customFormat="1" x14ac:dyDescent="0.3">
      <c r="A78" s="786">
        <v>59</v>
      </c>
      <c r="B78" s="343">
        <v>7000024356</v>
      </c>
      <c r="C78" s="343">
        <v>830</v>
      </c>
      <c r="D78" s="343">
        <v>80</v>
      </c>
      <c r="E78" s="343">
        <v>590</v>
      </c>
      <c r="F78" s="435" t="s">
        <v>556</v>
      </c>
      <c r="G78" s="343">
        <v>170003253</v>
      </c>
      <c r="H78" s="343">
        <v>998734</v>
      </c>
      <c r="I78" s="344"/>
      <c r="J78" s="345">
        <v>0.18</v>
      </c>
      <c r="K78" s="346"/>
      <c r="L78" s="347" t="s">
        <v>525</v>
      </c>
      <c r="M78" s="343" t="s">
        <v>37</v>
      </c>
      <c r="N78" s="343">
        <v>1</v>
      </c>
      <c r="O78" s="821"/>
      <c r="P78" s="348" t="str">
        <f t="shared" si="5"/>
        <v>Included</v>
      </c>
      <c r="Q78" s="349">
        <f t="shared" si="6"/>
        <v>0</v>
      </c>
      <c r="R78" s="298">
        <f t="shared" si="7"/>
        <v>0</v>
      </c>
      <c r="S78" s="298">
        <f t="shared" si="8"/>
        <v>0</v>
      </c>
      <c r="T78" s="350">
        <f t="shared" si="9"/>
        <v>0</v>
      </c>
      <c r="U78" s="350"/>
      <c r="AD78" s="351"/>
    </row>
    <row r="79" spans="1:30" s="298" customFormat="1" x14ac:dyDescent="0.3">
      <c r="A79" s="343">
        <v>60</v>
      </c>
      <c r="B79" s="343">
        <v>7000024356</v>
      </c>
      <c r="C79" s="343">
        <v>830</v>
      </c>
      <c r="D79" s="343">
        <v>80</v>
      </c>
      <c r="E79" s="343">
        <v>600</v>
      </c>
      <c r="F79" s="435" t="s">
        <v>556</v>
      </c>
      <c r="G79" s="343">
        <v>100035600</v>
      </c>
      <c r="H79" s="343">
        <v>995461</v>
      </c>
      <c r="I79" s="344"/>
      <c r="J79" s="345">
        <v>0.18</v>
      </c>
      <c r="K79" s="346"/>
      <c r="L79" s="347" t="s">
        <v>430</v>
      </c>
      <c r="M79" s="343" t="s">
        <v>34</v>
      </c>
      <c r="N79" s="343">
        <v>1</v>
      </c>
      <c r="O79" s="821"/>
      <c r="P79" s="348" t="str">
        <f t="shared" si="5"/>
        <v>Included</v>
      </c>
      <c r="Q79" s="349">
        <f t="shared" si="6"/>
        <v>0</v>
      </c>
      <c r="R79" s="298">
        <f t="shared" si="7"/>
        <v>0</v>
      </c>
      <c r="S79" s="298">
        <f t="shared" si="8"/>
        <v>0</v>
      </c>
      <c r="T79" s="350">
        <f t="shared" si="9"/>
        <v>0</v>
      </c>
      <c r="U79" s="350"/>
      <c r="AD79" s="351"/>
    </row>
    <row r="80" spans="1:30" s="298" customFormat="1" x14ac:dyDescent="0.3">
      <c r="A80" s="786">
        <v>61</v>
      </c>
      <c r="B80" s="343">
        <v>7000024356</v>
      </c>
      <c r="C80" s="343">
        <v>830</v>
      </c>
      <c r="D80" s="343">
        <v>80</v>
      </c>
      <c r="E80" s="343">
        <v>610</v>
      </c>
      <c r="F80" s="435" t="s">
        <v>556</v>
      </c>
      <c r="G80" s="343">
        <v>100035601</v>
      </c>
      <c r="H80" s="343">
        <v>998739</v>
      </c>
      <c r="I80" s="344"/>
      <c r="J80" s="345">
        <v>0.18</v>
      </c>
      <c r="K80" s="346"/>
      <c r="L80" s="347" t="s">
        <v>431</v>
      </c>
      <c r="M80" s="343" t="s">
        <v>34</v>
      </c>
      <c r="N80" s="343">
        <v>1</v>
      </c>
      <c r="O80" s="821"/>
      <c r="P80" s="348" t="str">
        <f t="shared" si="5"/>
        <v>Included</v>
      </c>
      <c r="Q80" s="349">
        <f t="shared" si="6"/>
        <v>0</v>
      </c>
      <c r="R80" s="298">
        <f t="shared" si="7"/>
        <v>0</v>
      </c>
      <c r="S80" s="298">
        <f t="shared" si="8"/>
        <v>0</v>
      </c>
      <c r="T80" s="350">
        <f t="shared" si="9"/>
        <v>0</v>
      </c>
      <c r="U80" s="350"/>
      <c r="AD80" s="351"/>
    </row>
    <row r="81" spans="1:30" s="298" customFormat="1" x14ac:dyDescent="0.3">
      <c r="A81" s="343">
        <v>62</v>
      </c>
      <c r="B81" s="343">
        <v>7000024356</v>
      </c>
      <c r="C81" s="343">
        <v>830</v>
      </c>
      <c r="D81" s="343">
        <v>80</v>
      </c>
      <c r="E81" s="343">
        <v>620</v>
      </c>
      <c r="F81" s="435" t="s">
        <v>556</v>
      </c>
      <c r="G81" s="343">
        <v>170004094</v>
      </c>
      <c r="H81" s="343">
        <v>998734</v>
      </c>
      <c r="I81" s="344"/>
      <c r="J81" s="345">
        <v>0.18</v>
      </c>
      <c r="K81" s="346"/>
      <c r="L81" s="347" t="s">
        <v>433</v>
      </c>
      <c r="M81" s="343" t="s">
        <v>34</v>
      </c>
      <c r="N81" s="343">
        <v>1</v>
      </c>
      <c r="O81" s="821"/>
      <c r="P81" s="348" t="str">
        <f t="shared" si="5"/>
        <v>Included</v>
      </c>
      <c r="Q81" s="349">
        <f t="shared" si="6"/>
        <v>0</v>
      </c>
      <c r="R81" s="298">
        <f t="shared" si="7"/>
        <v>0</v>
      </c>
      <c r="S81" s="298">
        <f t="shared" si="8"/>
        <v>0</v>
      </c>
      <c r="T81" s="350">
        <f t="shared" si="9"/>
        <v>0</v>
      </c>
      <c r="U81" s="350"/>
      <c r="AD81" s="351"/>
    </row>
    <row r="82" spans="1:30" s="298" customFormat="1" x14ac:dyDescent="0.3">
      <c r="A82" s="786">
        <v>63</v>
      </c>
      <c r="B82" s="343">
        <v>7000024356</v>
      </c>
      <c r="C82" s="343">
        <v>830</v>
      </c>
      <c r="D82" s="343">
        <v>80</v>
      </c>
      <c r="E82" s="343">
        <v>630</v>
      </c>
      <c r="F82" s="435" t="s">
        <v>556</v>
      </c>
      <c r="G82" s="343">
        <v>170004095</v>
      </c>
      <c r="H82" s="343">
        <v>998734</v>
      </c>
      <c r="I82" s="344"/>
      <c r="J82" s="345">
        <v>0.18</v>
      </c>
      <c r="K82" s="346"/>
      <c r="L82" s="347" t="s">
        <v>434</v>
      </c>
      <c r="M82" s="343" t="s">
        <v>34</v>
      </c>
      <c r="N82" s="343">
        <v>1</v>
      </c>
      <c r="O82" s="821"/>
      <c r="P82" s="348" t="str">
        <f t="shared" si="5"/>
        <v>Included</v>
      </c>
      <c r="Q82" s="349">
        <f t="shared" si="6"/>
        <v>0</v>
      </c>
      <c r="R82" s="298">
        <f t="shared" si="7"/>
        <v>0</v>
      </c>
      <c r="S82" s="298">
        <f t="shared" si="8"/>
        <v>0</v>
      </c>
      <c r="T82" s="350">
        <f t="shared" si="9"/>
        <v>0</v>
      </c>
      <c r="U82" s="350"/>
      <c r="AD82" s="351"/>
    </row>
    <row r="83" spans="1:30" s="298" customFormat="1" x14ac:dyDescent="0.3">
      <c r="A83" s="343">
        <v>64</v>
      </c>
      <c r="B83" s="343">
        <v>7000024356</v>
      </c>
      <c r="C83" s="343">
        <v>830</v>
      </c>
      <c r="D83" s="343">
        <v>80</v>
      </c>
      <c r="E83" s="343">
        <v>640</v>
      </c>
      <c r="F83" s="435" t="s">
        <v>556</v>
      </c>
      <c r="G83" s="343">
        <v>170003216</v>
      </c>
      <c r="H83" s="343">
        <v>998734</v>
      </c>
      <c r="I83" s="344"/>
      <c r="J83" s="345">
        <v>0.18</v>
      </c>
      <c r="K83" s="346"/>
      <c r="L83" s="347" t="s">
        <v>435</v>
      </c>
      <c r="M83" s="343" t="s">
        <v>34</v>
      </c>
      <c r="N83" s="343">
        <v>1</v>
      </c>
      <c r="O83" s="821"/>
      <c r="P83" s="348" t="str">
        <f t="shared" si="5"/>
        <v>Included</v>
      </c>
      <c r="Q83" s="349">
        <f t="shared" si="6"/>
        <v>0</v>
      </c>
      <c r="R83" s="298">
        <f t="shared" si="7"/>
        <v>0</v>
      </c>
      <c r="S83" s="298">
        <f t="shared" si="8"/>
        <v>0</v>
      </c>
      <c r="T83" s="350">
        <f t="shared" si="9"/>
        <v>0</v>
      </c>
      <c r="U83" s="350"/>
      <c r="AD83" s="351"/>
    </row>
    <row r="84" spans="1:30" s="298" customFormat="1" x14ac:dyDescent="0.3">
      <c r="A84" s="786">
        <v>65</v>
      </c>
      <c r="B84" s="343">
        <v>7000024356</v>
      </c>
      <c r="C84" s="343">
        <v>830</v>
      </c>
      <c r="D84" s="343">
        <v>80</v>
      </c>
      <c r="E84" s="343">
        <v>650</v>
      </c>
      <c r="F84" s="435" t="s">
        <v>556</v>
      </c>
      <c r="G84" s="343">
        <v>170004097</v>
      </c>
      <c r="H84" s="343">
        <v>998734</v>
      </c>
      <c r="I84" s="344"/>
      <c r="J84" s="345">
        <v>0.18</v>
      </c>
      <c r="K84" s="346"/>
      <c r="L84" s="347" t="s">
        <v>436</v>
      </c>
      <c r="M84" s="343" t="s">
        <v>34</v>
      </c>
      <c r="N84" s="343">
        <v>1</v>
      </c>
      <c r="O84" s="821"/>
      <c r="P84" s="348" t="str">
        <f t="shared" si="5"/>
        <v>Included</v>
      </c>
      <c r="Q84" s="349">
        <f t="shared" si="6"/>
        <v>0</v>
      </c>
      <c r="R84" s="298">
        <f t="shared" si="7"/>
        <v>0</v>
      </c>
      <c r="S84" s="298">
        <f t="shared" si="8"/>
        <v>0</v>
      </c>
      <c r="T84" s="350">
        <f t="shared" si="9"/>
        <v>0</v>
      </c>
      <c r="U84" s="350"/>
      <c r="AD84" s="351"/>
    </row>
    <row r="85" spans="1:30" s="298" customFormat="1" ht="31.2" x14ac:dyDescent="0.3">
      <c r="A85" s="343">
        <v>66</v>
      </c>
      <c r="B85" s="343">
        <v>7000024356</v>
      </c>
      <c r="C85" s="343">
        <v>830</v>
      </c>
      <c r="D85" s="343">
        <v>80</v>
      </c>
      <c r="E85" s="343">
        <v>660</v>
      </c>
      <c r="F85" s="435" t="s">
        <v>556</v>
      </c>
      <c r="G85" s="343">
        <v>170004148</v>
      </c>
      <c r="H85" s="343">
        <v>998734</v>
      </c>
      <c r="I85" s="344"/>
      <c r="J85" s="345">
        <v>0.18</v>
      </c>
      <c r="K85" s="346"/>
      <c r="L85" s="347" t="s">
        <v>437</v>
      </c>
      <c r="M85" s="343" t="s">
        <v>34</v>
      </c>
      <c r="N85" s="343">
        <v>1</v>
      </c>
      <c r="O85" s="821"/>
      <c r="P85" s="348" t="str">
        <f t="shared" si="5"/>
        <v>Included</v>
      </c>
      <c r="Q85" s="349">
        <f t="shared" si="6"/>
        <v>0</v>
      </c>
      <c r="R85" s="298">
        <f t="shared" si="7"/>
        <v>0</v>
      </c>
      <c r="S85" s="298">
        <f t="shared" si="8"/>
        <v>0</v>
      </c>
      <c r="T85" s="350">
        <f t="shared" si="9"/>
        <v>0</v>
      </c>
      <c r="U85" s="350"/>
      <c r="AD85" s="351"/>
    </row>
    <row r="86" spans="1:30" s="298" customFormat="1" x14ac:dyDescent="0.3">
      <c r="A86" s="786">
        <v>67</v>
      </c>
      <c r="B86" s="343">
        <v>7000024356</v>
      </c>
      <c r="C86" s="343">
        <v>830</v>
      </c>
      <c r="D86" s="343">
        <v>80</v>
      </c>
      <c r="E86" s="343">
        <v>670</v>
      </c>
      <c r="F86" s="435" t="s">
        <v>556</v>
      </c>
      <c r="G86" s="343">
        <v>170004099</v>
      </c>
      <c r="H86" s="343">
        <v>998734</v>
      </c>
      <c r="I86" s="344"/>
      <c r="J86" s="345">
        <v>0.18</v>
      </c>
      <c r="K86" s="346"/>
      <c r="L86" s="347" t="s">
        <v>438</v>
      </c>
      <c r="M86" s="343" t="s">
        <v>34</v>
      </c>
      <c r="N86" s="343">
        <v>1</v>
      </c>
      <c r="O86" s="821"/>
      <c r="P86" s="348" t="str">
        <f t="shared" si="5"/>
        <v>Included</v>
      </c>
      <c r="Q86" s="349">
        <f t="shared" si="6"/>
        <v>0</v>
      </c>
      <c r="R86" s="298">
        <f t="shared" si="7"/>
        <v>0</v>
      </c>
      <c r="S86" s="298">
        <f t="shared" si="8"/>
        <v>0</v>
      </c>
      <c r="T86" s="350">
        <f t="shared" si="9"/>
        <v>0</v>
      </c>
      <c r="U86" s="350"/>
      <c r="AD86" s="351"/>
    </row>
    <row r="87" spans="1:30" s="298" customFormat="1" x14ac:dyDescent="0.3">
      <c r="A87" s="343">
        <v>68</v>
      </c>
      <c r="B87" s="343">
        <v>7000024356</v>
      </c>
      <c r="C87" s="343">
        <v>830</v>
      </c>
      <c r="D87" s="343">
        <v>80</v>
      </c>
      <c r="E87" s="343">
        <v>680</v>
      </c>
      <c r="F87" s="435" t="s">
        <v>556</v>
      </c>
      <c r="G87" s="343">
        <v>170001291</v>
      </c>
      <c r="H87" s="343">
        <v>998734</v>
      </c>
      <c r="I87" s="344"/>
      <c r="J87" s="345">
        <v>0.18</v>
      </c>
      <c r="K87" s="346"/>
      <c r="L87" s="347" t="s">
        <v>439</v>
      </c>
      <c r="M87" s="343" t="s">
        <v>34</v>
      </c>
      <c r="N87" s="343">
        <v>1</v>
      </c>
      <c r="O87" s="821"/>
      <c r="P87" s="348" t="str">
        <f t="shared" si="5"/>
        <v>Included</v>
      </c>
      <c r="Q87" s="349">
        <f t="shared" si="6"/>
        <v>0</v>
      </c>
      <c r="R87" s="298">
        <f t="shared" si="7"/>
        <v>0</v>
      </c>
      <c r="S87" s="298">
        <f t="shared" si="8"/>
        <v>0</v>
      </c>
      <c r="T87" s="350">
        <f t="shared" si="9"/>
        <v>0</v>
      </c>
      <c r="U87" s="350"/>
      <c r="AD87" s="351"/>
    </row>
    <row r="88" spans="1:30" s="298" customFormat="1" x14ac:dyDescent="0.3">
      <c r="A88" s="786">
        <v>69</v>
      </c>
      <c r="B88" s="343">
        <v>7000024356</v>
      </c>
      <c r="C88" s="343">
        <v>830</v>
      </c>
      <c r="D88" s="343">
        <v>80</v>
      </c>
      <c r="E88" s="343">
        <v>690</v>
      </c>
      <c r="F88" s="435" t="s">
        <v>556</v>
      </c>
      <c r="G88" s="343">
        <v>170004100</v>
      </c>
      <c r="H88" s="343">
        <v>998734</v>
      </c>
      <c r="I88" s="344"/>
      <c r="J88" s="345">
        <v>0.18</v>
      </c>
      <c r="K88" s="346"/>
      <c r="L88" s="347" t="s">
        <v>440</v>
      </c>
      <c r="M88" s="343" t="s">
        <v>34</v>
      </c>
      <c r="N88" s="343">
        <v>1</v>
      </c>
      <c r="O88" s="821"/>
      <c r="P88" s="348" t="str">
        <f t="shared" si="5"/>
        <v>Included</v>
      </c>
      <c r="Q88" s="349">
        <f t="shared" si="6"/>
        <v>0</v>
      </c>
      <c r="R88" s="298">
        <f t="shared" si="7"/>
        <v>0</v>
      </c>
      <c r="S88" s="298">
        <f t="shared" si="8"/>
        <v>0</v>
      </c>
      <c r="T88" s="350">
        <f t="shared" si="9"/>
        <v>0</v>
      </c>
      <c r="U88" s="350"/>
      <c r="AD88" s="351"/>
    </row>
    <row r="89" spans="1:30" s="298" customFormat="1" x14ac:dyDescent="0.3">
      <c r="A89" s="343">
        <v>70</v>
      </c>
      <c r="B89" s="343">
        <v>7000024356</v>
      </c>
      <c r="C89" s="343">
        <v>830</v>
      </c>
      <c r="D89" s="343">
        <v>80</v>
      </c>
      <c r="E89" s="343">
        <v>700</v>
      </c>
      <c r="F89" s="435" t="s">
        <v>556</v>
      </c>
      <c r="G89" s="343">
        <v>170004101</v>
      </c>
      <c r="H89" s="343">
        <v>998734</v>
      </c>
      <c r="I89" s="344"/>
      <c r="J89" s="345">
        <v>0.18</v>
      </c>
      <c r="K89" s="346"/>
      <c r="L89" s="347" t="s">
        <v>441</v>
      </c>
      <c r="M89" s="343" t="s">
        <v>34</v>
      </c>
      <c r="N89" s="343">
        <v>1</v>
      </c>
      <c r="O89" s="821"/>
      <c r="P89" s="348" t="str">
        <f t="shared" si="5"/>
        <v>Included</v>
      </c>
      <c r="Q89" s="349">
        <f t="shared" si="6"/>
        <v>0</v>
      </c>
      <c r="R89" s="298">
        <f t="shared" si="7"/>
        <v>0</v>
      </c>
      <c r="S89" s="298">
        <f t="shared" si="8"/>
        <v>0</v>
      </c>
      <c r="T89" s="350">
        <f t="shared" si="9"/>
        <v>0</v>
      </c>
      <c r="U89" s="350"/>
      <c r="AD89" s="351"/>
    </row>
    <row r="90" spans="1:30" s="298" customFormat="1" x14ac:dyDescent="0.3">
      <c r="A90" s="786">
        <v>71</v>
      </c>
      <c r="B90" s="343">
        <v>7000024356</v>
      </c>
      <c r="C90" s="343">
        <v>830</v>
      </c>
      <c r="D90" s="343">
        <v>80</v>
      </c>
      <c r="E90" s="343">
        <v>710</v>
      </c>
      <c r="F90" s="435" t="s">
        <v>556</v>
      </c>
      <c r="G90" s="343">
        <v>170004149</v>
      </c>
      <c r="H90" s="343">
        <v>998734</v>
      </c>
      <c r="I90" s="344"/>
      <c r="J90" s="345">
        <v>0.18</v>
      </c>
      <c r="K90" s="346"/>
      <c r="L90" s="347" t="s">
        <v>442</v>
      </c>
      <c r="M90" s="343" t="s">
        <v>34</v>
      </c>
      <c r="N90" s="343">
        <v>1</v>
      </c>
      <c r="O90" s="821"/>
      <c r="P90" s="348" t="str">
        <f t="shared" si="5"/>
        <v>Included</v>
      </c>
      <c r="Q90" s="349">
        <f t="shared" si="6"/>
        <v>0</v>
      </c>
      <c r="R90" s="298">
        <f t="shared" si="7"/>
        <v>0</v>
      </c>
      <c r="S90" s="298">
        <f t="shared" si="8"/>
        <v>0</v>
      </c>
      <c r="T90" s="350">
        <f t="shared" si="9"/>
        <v>0</v>
      </c>
      <c r="U90" s="350"/>
      <c r="AD90" s="351"/>
    </row>
    <row r="91" spans="1:30" s="298" customFormat="1" x14ac:dyDescent="0.3">
      <c r="A91" s="343">
        <v>72</v>
      </c>
      <c r="B91" s="343">
        <v>7000024356</v>
      </c>
      <c r="C91" s="343">
        <v>830</v>
      </c>
      <c r="D91" s="343">
        <v>80</v>
      </c>
      <c r="E91" s="343">
        <v>720</v>
      </c>
      <c r="F91" s="435" t="s">
        <v>556</v>
      </c>
      <c r="G91" s="343">
        <v>170001099</v>
      </c>
      <c r="H91" s="343">
        <v>998734</v>
      </c>
      <c r="I91" s="344"/>
      <c r="J91" s="345">
        <v>0.18</v>
      </c>
      <c r="K91" s="346"/>
      <c r="L91" s="347" t="s">
        <v>382</v>
      </c>
      <c r="M91" s="343" t="s">
        <v>34</v>
      </c>
      <c r="N91" s="343">
        <v>1</v>
      </c>
      <c r="O91" s="821"/>
      <c r="P91" s="348" t="str">
        <f t="shared" si="5"/>
        <v>Included</v>
      </c>
      <c r="Q91" s="349">
        <f t="shared" si="6"/>
        <v>0</v>
      </c>
      <c r="R91" s="298">
        <f t="shared" si="7"/>
        <v>0</v>
      </c>
      <c r="S91" s="298">
        <f t="shared" si="8"/>
        <v>0</v>
      </c>
      <c r="T91" s="350">
        <f t="shared" si="9"/>
        <v>0</v>
      </c>
      <c r="U91" s="350"/>
      <c r="AD91" s="351"/>
    </row>
    <row r="92" spans="1:30" s="298" customFormat="1" ht="31.2" x14ac:dyDescent="0.3">
      <c r="A92" s="786">
        <v>73</v>
      </c>
      <c r="B92" s="343">
        <v>7000024356</v>
      </c>
      <c r="C92" s="343">
        <v>830</v>
      </c>
      <c r="D92" s="343">
        <v>80</v>
      </c>
      <c r="E92" s="343">
        <v>730</v>
      </c>
      <c r="F92" s="435" t="s">
        <v>556</v>
      </c>
      <c r="G92" s="343">
        <v>170004376</v>
      </c>
      <c r="H92" s="343">
        <v>998734</v>
      </c>
      <c r="I92" s="344"/>
      <c r="J92" s="345">
        <v>0.18</v>
      </c>
      <c r="K92" s="346"/>
      <c r="L92" s="347" t="s">
        <v>444</v>
      </c>
      <c r="M92" s="343" t="s">
        <v>34</v>
      </c>
      <c r="N92" s="343">
        <v>1</v>
      </c>
      <c r="O92" s="821"/>
      <c r="P92" s="348" t="str">
        <f t="shared" si="5"/>
        <v>Included</v>
      </c>
      <c r="Q92" s="349">
        <f t="shared" si="6"/>
        <v>0</v>
      </c>
      <c r="R92" s="298">
        <f t="shared" si="7"/>
        <v>0</v>
      </c>
      <c r="S92" s="298">
        <f t="shared" si="8"/>
        <v>0</v>
      </c>
      <c r="T92" s="350">
        <f t="shared" si="9"/>
        <v>0</v>
      </c>
      <c r="U92" s="350"/>
      <c r="AD92" s="351"/>
    </row>
    <row r="93" spans="1:30" s="298" customFormat="1" x14ac:dyDescent="0.3">
      <c r="A93" s="343">
        <v>74</v>
      </c>
      <c r="B93" s="343">
        <v>7000024356</v>
      </c>
      <c r="C93" s="343">
        <v>830</v>
      </c>
      <c r="D93" s="343">
        <v>80</v>
      </c>
      <c r="E93" s="343">
        <v>740</v>
      </c>
      <c r="F93" s="435" t="s">
        <v>556</v>
      </c>
      <c r="G93" s="343">
        <v>170004102</v>
      </c>
      <c r="H93" s="343">
        <v>998734</v>
      </c>
      <c r="I93" s="344"/>
      <c r="J93" s="345">
        <v>0.18</v>
      </c>
      <c r="K93" s="346"/>
      <c r="L93" s="347" t="s">
        <v>443</v>
      </c>
      <c r="M93" s="343" t="s">
        <v>34</v>
      </c>
      <c r="N93" s="343">
        <v>1</v>
      </c>
      <c r="O93" s="821"/>
      <c r="P93" s="348" t="str">
        <f t="shared" si="5"/>
        <v>Included</v>
      </c>
      <c r="Q93" s="349">
        <f t="shared" si="6"/>
        <v>0</v>
      </c>
      <c r="R93" s="298">
        <f t="shared" si="7"/>
        <v>0</v>
      </c>
      <c r="S93" s="298">
        <f t="shared" si="8"/>
        <v>0</v>
      </c>
      <c r="T93" s="350">
        <f t="shared" si="9"/>
        <v>0</v>
      </c>
      <c r="U93" s="350"/>
      <c r="AD93" s="351"/>
    </row>
    <row r="94" spans="1:30" s="298" customFormat="1" x14ac:dyDescent="0.3">
      <c r="A94" s="786">
        <v>75</v>
      </c>
      <c r="B94" s="343">
        <v>7000024356</v>
      </c>
      <c r="C94" s="343">
        <v>830</v>
      </c>
      <c r="D94" s="343">
        <v>80</v>
      </c>
      <c r="E94" s="343">
        <v>750</v>
      </c>
      <c r="F94" s="435" t="s">
        <v>556</v>
      </c>
      <c r="G94" s="343">
        <v>170004136</v>
      </c>
      <c r="H94" s="343">
        <v>998734</v>
      </c>
      <c r="I94" s="344"/>
      <c r="J94" s="345">
        <v>0.18</v>
      </c>
      <c r="K94" s="346"/>
      <c r="L94" s="347" t="s">
        <v>445</v>
      </c>
      <c r="M94" s="343" t="s">
        <v>34</v>
      </c>
      <c r="N94" s="343">
        <v>1</v>
      </c>
      <c r="O94" s="821"/>
      <c r="P94" s="348" t="str">
        <f t="shared" si="5"/>
        <v>Included</v>
      </c>
      <c r="Q94" s="349">
        <f t="shared" si="6"/>
        <v>0</v>
      </c>
      <c r="R94" s="298">
        <f t="shared" si="7"/>
        <v>0</v>
      </c>
      <c r="S94" s="298">
        <f t="shared" si="8"/>
        <v>0</v>
      </c>
      <c r="T94" s="350">
        <f t="shared" si="9"/>
        <v>0</v>
      </c>
      <c r="U94" s="350"/>
      <c r="AD94" s="351"/>
    </row>
    <row r="95" spans="1:30" s="298" customFormat="1" x14ac:dyDescent="0.3">
      <c r="A95" s="343">
        <v>76</v>
      </c>
      <c r="B95" s="343">
        <v>7000024356</v>
      </c>
      <c r="C95" s="343">
        <v>830</v>
      </c>
      <c r="D95" s="343">
        <v>80</v>
      </c>
      <c r="E95" s="343">
        <v>760</v>
      </c>
      <c r="F95" s="435" t="s">
        <v>556</v>
      </c>
      <c r="G95" s="343">
        <v>170004103</v>
      </c>
      <c r="H95" s="343">
        <v>998734</v>
      </c>
      <c r="I95" s="344"/>
      <c r="J95" s="345">
        <v>0.18</v>
      </c>
      <c r="K95" s="346"/>
      <c r="L95" s="347" t="s">
        <v>446</v>
      </c>
      <c r="M95" s="343" t="s">
        <v>34</v>
      </c>
      <c r="N95" s="343">
        <v>1</v>
      </c>
      <c r="O95" s="821"/>
      <c r="P95" s="348" t="str">
        <f t="shared" si="5"/>
        <v>Included</v>
      </c>
      <c r="Q95" s="349">
        <f t="shared" si="6"/>
        <v>0</v>
      </c>
      <c r="R95" s="298">
        <f t="shared" si="7"/>
        <v>0</v>
      </c>
      <c r="S95" s="298">
        <f t="shared" si="8"/>
        <v>0</v>
      </c>
      <c r="T95" s="350">
        <f t="shared" si="9"/>
        <v>0</v>
      </c>
      <c r="U95" s="350"/>
      <c r="AD95" s="351"/>
    </row>
    <row r="96" spans="1:30" s="298" customFormat="1" x14ac:dyDescent="0.3">
      <c r="A96" s="786">
        <v>77</v>
      </c>
      <c r="B96" s="343">
        <v>7000024356</v>
      </c>
      <c r="C96" s="343">
        <v>830</v>
      </c>
      <c r="D96" s="343">
        <v>80</v>
      </c>
      <c r="E96" s="343">
        <v>770</v>
      </c>
      <c r="F96" s="435" t="s">
        <v>556</v>
      </c>
      <c r="G96" s="343">
        <v>170004455</v>
      </c>
      <c r="H96" s="343">
        <v>998734</v>
      </c>
      <c r="I96" s="344"/>
      <c r="J96" s="345">
        <v>0.18</v>
      </c>
      <c r="K96" s="346"/>
      <c r="L96" s="347" t="s">
        <v>574</v>
      </c>
      <c r="M96" s="343" t="s">
        <v>37</v>
      </c>
      <c r="N96" s="343">
        <v>840</v>
      </c>
      <c r="O96" s="821"/>
      <c r="P96" s="348" t="str">
        <f t="shared" si="5"/>
        <v>Included</v>
      </c>
      <c r="Q96" s="349">
        <f t="shared" si="6"/>
        <v>0</v>
      </c>
      <c r="R96" s="298">
        <f t="shared" si="7"/>
        <v>0</v>
      </c>
      <c r="S96" s="298">
        <f t="shared" si="8"/>
        <v>0</v>
      </c>
      <c r="T96" s="350">
        <f t="shared" si="9"/>
        <v>0</v>
      </c>
      <c r="U96" s="350"/>
      <c r="AD96" s="351"/>
    </row>
    <row r="97" spans="1:42" s="298" customFormat="1" x14ac:dyDescent="0.3">
      <c r="A97" s="343">
        <v>78</v>
      </c>
      <c r="B97" s="343">
        <v>7000024356</v>
      </c>
      <c r="C97" s="343">
        <v>830</v>
      </c>
      <c r="D97" s="343">
        <v>80</v>
      </c>
      <c r="E97" s="343">
        <v>780</v>
      </c>
      <c r="F97" s="435" t="s">
        <v>556</v>
      </c>
      <c r="G97" s="343">
        <v>170004104</v>
      </c>
      <c r="H97" s="343">
        <v>998734</v>
      </c>
      <c r="I97" s="344"/>
      <c r="J97" s="345">
        <v>0.18</v>
      </c>
      <c r="K97" s="346"/>
      <c r="L97" s="347" t="s">
        <v>447</v>
      </c>
      <c r="M97" s="343" t="s">
        <v>34</v>
      </c>
      <c r="N97" s="343">
        <v>1</v>
      </c>
      <c r="O97" s="821"/>
      <c r="P97" s="348" t="str">
        <f t="shared" si="5"/>
        <v>Included</v>
      </c>
      <c r="Q97" s="349">
        <f t="shared" si="6"/>
        <v>0</v>
      </c>
      <c r="R97" s="298">
        <f t="shared" si="7"/>
        <v>0</v>
      </c>
      <c r="S97" s="298">
        <f t="shared" si="8"/>
        <v>0</v>
      </c>
      <c r="T97" s="350">
        <f t="shared" si="9"/>
        <v>0</v>
      </c>
      <c r="U97" s="350"/>
      <c r="AD97" s="351"/>
    </row>
    <row r="98" spans="1:42" s="298" customFormat="1" x14ac:dyDescent="0.3">
      <c r="A98" s="786">
        <v>79</v>
      </c>
      <c r="B98" s="343">
        <v>7000024356</v>
      </c>
      <c r="C98" s="343">
        <v>830</v>
      </c>
      <c r="D98" s="343">
        <v>80</v>
      </c>
      <c r="E98" s="343">
        <v>790</v>
      </c>
      <c r="F98" s="435" t="s">
        <v>556</v>
      </c>
      <c r="G98" s="343">
        <v>170004105</v>
      </c>
      <c r="H98" s="343">
        <v>998734</v>
      </c>
      <c r="I98" s="344"/>
      <c r="J98" s="345">
        <v>0.18</v>
      </c>
      <c r="K98" s="346"/>
      <c r="L98" s="347" t="s">
        <v>448</v>
      </c>
      <c r="M98" s="343" t="s">
        <v>34</v>
      </c>
      <c r="N98" s="343">
        <v>1</v>
      </c>
      <c r="O98" s="821"/>
      <c r="P98" s="348" t="str">
        <f t="shared" si="5"/>
        <v>Included</v>
      </c>
      <c r="Q98" s="349">
        <f t="shared" si="6"/>
        <v>0</v>
      </c>
      <c r="R98" s="298">
        <f t="shared" si="7"/>
        <v>0</v>
      </c>
      <c r="S98" s="298">
        <f t="shared" si="8"/>
        <v>0</v>
      </c>
      <c r="T98" s="350">
        <f t="shared" si="9"/>
        <v>0</v>
      </c>
      <c r="U98" s="350"/>
      <c r="AD98" s="351"/>
    </row>
    <row r="99" spans="1:42" s="298" customFormat="1" x14ac:dyDescent="0.3">
      <c r="A99" s="343">
        <v>80</v>
      </c>
      <c r="B99" s="343">
        <v>7000024356</v>
      </c>
      <c r="C99" s="343">
        <v>830</v>
      </c>
      <c r="D99" s="343">
        <v>80</v>
      </c>
      <c r="E99" s="343">
        <v>800</v>
      </c>
      <c r="F99" s="435" t="s">
        <v>556</v>
      </c>
      <c r="G99" s="343">
        <v>170004106</v>
      </c>
      <c r="H99" s="343">
        <v>998734</v>
      </c>
      <c r="I99" s="344"/>
      <c r="J99" s="345">
        <v>0.18</v>
      </c>
      <c r="K99" s="346"/>
      <c r="L99" s="347" t="s">
        <v>449</v>
      </c>
      <c r="M99" s="343" t="s">
        <v>34</v>
      </c>
      <c r="N99" s="343">
        <v>1</v>
      </c>
      <c r="O99" s="821"/>
      <c r="P99" s="348" t="str">
        <f t="shared" si="5"/>
        <v>Included</v>
      </c>
      <c r="Q99" s="349">
        <f t="shared" si="6"/>
        <v>0</v>
      </c>
      <c r="R99" s="298">
        <f t="shared" si="7"/>
        <v>0</v>
      </c>
      <c r="S99" s="298">
        <f t="shared" si="8"/>
        <v>0</v>
      </c>
      <c r="T99" s="350">
        <f t="shared" si="9"/>
        <v>0</v>
      </c>
      <c r="U99" s="350"/>
      <c r="AD99" s="351"/>
    </row>
    <row r="100" spans="1:42" s="298" customFormat="1" x14ac:dyDescent="0.3">
      <c r="A100" s="786">
        <v>81</v>
      </c>
      <c r="B100" s="343">
        <v>7000024356</v>
      </c>
      <c r="C100" s="343">
        <v>830</v>
      </c>
      <c r="D100" s="343">
        <v>80</v>
      </c>
      <c r="E100" s="343">
        <v>810</v>
      </c>
      <c r="F100" s="435" t="s">
        <v>556</v>
      </c>
      <c r="G100" s="343">
        <v>170004107</v>
      </c>
      <c r="H100" s="343">
        <v>998734</v>
      </c>
      <c r="I100" s="344"/>
      <c r="J100" s="345">
        <v>0.18</v>
      </c>
      <c r="K100" s="346"/>
      <c r="L100" s="347" t="s">
        <v>450</v>
      </c>
      <c r="M100" s="343" t="s">
        <v>34</v>
      </c>
      <c r="N100" s="343">
        <v>1</v>
      </c>
      <c r="O100" s="821"/>
      <c r="P100" s="348" t="str">
        <f t="shared" si="5"/>
        <v>Included</v>
      </c>
      <c r="Q100" s="349">
        <f t="shared" si="6"/>
        <v>0</v>
      </c>
      <c r="R100" s="298">
        <f t="shared" si="7"/>
        <v>0</v>
      </c>
      <c r="S100" s="298">
        <f t="shared" si="8"/>
        <v>0</v>
      </c>
      <c r="T100" s="350">
        <f t="shared" si="9"/>
        <v>0</v>
      </c>
      <c r="U100" s="350"/>
      <c r="AD100" s="351"/>
    </row>
    <row r="101" spans="1:42" s="298" customFormat="1" x14ac:dyDescent="0.3">
      <c r="A101" s="343">
        <v>82</v>
      </c>
      <c r="B101" s="343">
        <v>7000024356</v>
      </c>
      <c r="C101" s="343">
        <v>830</v>
      </c>
      <c r="D101" s="343">
        <v>80</v>
      </c>
      <c r="E101" s="343">
        <v>820</v>
      </c>
      <c r="F101" s="435" t="s">
        <v>556</v>
      </c>
      <c r="G101" s="343">
        <v>170004108</v>
      </c>
      <c r="H101" s="343">
        <v>998734</v>
      </c>
      <c r="I101" s="344"/>
      <c r="J101" s="345">
        <v>0.18</v>
      </c>
      <c r="K101" s="346"/>
      <c r="L101" s="347" t="s">
        <v>451</v>
      </c>
      <c r="M101" s="343" t="s">
        <v>34</v>
      </c>
      <c r="N101" s="343">
        <v>1</v>
      </c>
      <c r="O101" s="821"/>
      <c r="P101" s="348" t="str">
        <f t="shared" si="5"/>
        <v>Included</v>
      </c>
      <c r="Q101" s="349">
        <f t="shared" si="6"/>
        <v>0</v>
      </c>
      <c r="R101" s="298">
        <f t="shared" si="7"/>
        <v>0</v>
      </c>
      <c r="S101" s="298">
        <f t="shared" si="8"/>
        <v>0</v>
      </c>
      <c r="T101" s="350">
        <f t="shared" si="9"/>
        <v>0</v>
      </c>
      <c r="U101" s="350"/>
      <c r="AD101" s="351"/>
    </row>
    <row r="102" spans="1:42" s="298" customFormat="1" x14ac:dyDescent="0.3">
      <c r="A102" s="786">
        <v>83</v>
      </c>
      <c r="B102" s="778">
        <v>7000024356</v>
      </c>
      <c r="C102" s="778">
        <v>830</v>
      </c>
      <c r="D102" s="778">
        <v>80</v>
      </c>
      <c r="E102" s="778">
        <v>830</v>
      </c>
      <c r="F102" s="779" t="s">
        <v>556</v>
      </c>
      <c r="G102" s="778">
        <v>170003736</v>
      </c>
      <c r="H102" s="778">
        <v>998736</v>
      </c>
      <c r="I102" s="780"/>
      <c r="J102" s="781">
        <v>0.18</v>
      </c>
      <c r="K102" s="782"/>
      <c r="L102" s="783" t="s">
        <v>452</v>
      </c>
      <c r="M102" s="778" t="s">
        <v>34</v>
      </c>
      <c r="N102" s="778">
        <v>1</v>
      </c>
      <c r="O102" s="821"/>
      <c r="P102" s="784" t="str">
        <f t="shared" si="5"/>
        <v>Included</v>
      </c>
      <c r="Q102" s="785">
        <f t="shared" si="6"/>
        <v>0</v>
      </c>
      <c r="R102" s="298">
        <f t="shared" si="7"/>
        <v>0</v>
      </c>
      <c r="S102" s="298">
        <f t="shared" si="8"/>
        <v>0</v>
      </c>
      <c r="T102" s="350">
        <f t="shared" si="9"/>
        <v>0</v>
      </c>
      <c r="U102" s="350"/>
      <c r="AD102" s="351"/>
    </row>
    <row r="103" spans="1:42" ht="20.25" customHeight="1" x14ac:dyDescent="0.3">
      <c r="A103" s="58" t="s">
        <v>609</v>
      </c>
      <c r="B103" s="756" t="s">
        <v>610</v>
      </c>
      <c r="C103" s="776"/>
      <c r="D103" s="776"/>
      <c r="E103" s="776"/>
      <c r="F103" s="776"/>
      <c r="G103" s="776"/>
      <c r="H103" s="776"/>
      <c r="I103" s="776"/>
      <c r="J103" s="776"/>
      <c r="K103" s="776"/>
      <c r="L103" s="776"/>
      <c r="M103" s="776"/>
      <c r="N103" s="776"/>
      <c r="O103" s="776"/>
      <c r="P103" s="776"/>
      <c r="Q103" s="777"/>
      <c r="R103" s="319"/>
      <c r="S103" s="319"/>
      <c r="T103" s="319"/>
      <c r="U103" s="319"/>
      <c r="AL103" s="875" t="s">
        <v>142</v>
      </c>
      <c r="AM103" s="875"/>
      <c r="AN103" s="8" t="s">
        <v>143</v>
      </c>
      <c r="AO103" s="875" t="s">
        <v>144</v>
      </c>
      <c r="AP103" s="875"/>
    </row>
    <row r="104" spans="1:42" s="298" customFormat="1" x14ac:dyDescent="0.3">
      <c r="A104" s="786">
        <v>84</v>
      </c>
      <c r="B104" s="786">
        <v>7000024356</v>
      </c>
      <c r="C104" s="786">
        <v>1630</v>
      </c>
      <c r="D104" s="786">
        <v>70</v>
      </c>
      <c r="E104" s="786">
        <v>10</v>
      </c>
      <c r="F104" s="787" t="s">
        <v>556</v>
      </c>
      <c r="G104" s="786">
        <v>170004392</v>
      </c>
      <c r="H104" s="786">
        <v>998734</v>
      </c>
      <c r="I104" s="788"/>
      <c r="J104" s="789">
        <v>0.18</v>
      </c>
      <c r="K104" s="65"/>
      <c r="L104" s="790" t="s">
        <v>396</v>
      </c>
      <c r="M104" s="786" t="s">
        <v>37</v>
      </c>
      <c r="N104" s="786">
        <v>4</v>
      </c>
      <c r="O104" s="821"/>
      <c r="P104" s="791" t="str">
        <f t="shared" ref="P104:P151" si="10">IF(O104=0, "Included", IF(ISERROR(N104*O104), O104, N104*O104))</f>
        <v>Included</v>
      </c>
      <c r="Q104" s="792">
        <f t="shared" ref="Q104:Q151" si="11">S104</f>
        <v>0</v>
      </c>
      <c r="R104" s="298">
        <f t="shared" ref="R104:R151" si="12">IF(P104="Included",0,P104)</f>
        <v>0</v>
      </c>
      <c r="S104" s="298">
        <f t="shared" ref="S104:S151" si="13">IF(K104="",(R104*J104),(R104*K104))</f>
        <v>0</v>
      </c>
      <c r="T104" s="350">
        <f t="shared" ref="T104:T151" si="14">+N104*O104</f>
        <v>0</v>
      </c>
      <c r="U104" s="350"/>
      <c r="AD104" s="351"/>
    </row>
    <row r="105" spans="1:42" s="298" customFormat="1" x14ac:dyDescent="0.3">
      <c r="A105" s="343">
        <v>85</v>
      </c>
      <c r="B105" s="343">
        <v>7000024356</v>
      </c>
      <c r="C105" s="343">
        <v>1630</v>
      </c>
      <c r="D105" s="343">
        <v>70</v>
      </c>
      <c r="E105" s="343">
        <v>20</v>
      </c>
      <c r="F105" s="435" t="s">
        <v>556</v>
      </c>
      <c r="G105" s="343">
        <v>170004049</v>
      </c>
      <c r="H105" s="343">
        <v>998734</v>
      </c>
      <c r="I105" s="344"/>
      <c r="J105" s="345">
        <v>0.18</v>
      </c>
      <c r="K105" s="346"/>
      <c r="L105" s="347" t="s">
        <v>397</v>
      </c>
      <c r="M105" s="343" t="s">
        <v>37</v>
      </c>
      <c r="N105" s="343">
        <v>24</v>
      </c>
      <c r="O105" s="821"/>
      <c r="P105" s="348" t="str">
        <f t="shared" si="10"/>
        <v>Included</v>
      </c>
      <c r="Q105" s="349">
        <f t="shared" si="11"/>
        <v>0</v>
      </c>
      <c r="R105" s="298">
        <f t="shared" si="12"/>
        <v>0</v>
      </c>
      <c r="S105" s="298">
        <f t="shared" si="13"/>
        <v>0</v>
      </c>
      <c r="T105" s="350">
        <f t="shared" si="14"/>
        <v>0</v>
      </c>
      <c r="U105" s="350"/>
      <c r="AD105" s="351"/>
    </row>
    <row r="106" spans="1:42" s="298" customFormat="1" x14ac:dyDescent="0.3">
      <c r="A106" s="786">
        <v>86</v>
      </c>
      <c r="B106" s="343">
        <v>7000024356</v>
      </c>
      <c r="C106" s="343">
        <v>1630</v>
      </c>
      <c r="D106" s="343">
        <v>70</v>
      </c>
      <c r="E106" s="343">
        <v>30</v>
      </c>
      <c r="F106" s="435" t="s">
        <v>556</v>
      </c>
      <c r="G106" s="343">
        <v>170004050</v>
      </c>
      <c r="H106" s="343">
        <v>998734</v>
      </c>
      <c r="I106" s="344"/>
      <c r="J106" s="345">
        <v>0.18</v>
      </c>
      <c r="K106" s="346"/>
      <c r="L106" s="347" t="s">
        <v>398</v>
      </c>
      <c r="M106" s="343" t="s">
        <v>37</v>
      </c>
      <c r="N106" s="343">
        <v>4</v>
      </c>
      <c r="O106" s="821"/>
      <c r="P106" s="348" t="str">
        <f t="shared" si="10"/>
        <v>Included</v>
      </c>
      <c r="Q106" s="349">
        <f t="shared" si="11"/>
        <v>0</v>
      </c>
      <c r="R106" s="298">
        <f t="shared" si="12"/>
        <v>0</v>
      </c>
      <c r="S106" s="298">
        <f t="shared" si="13"/>
        <v>0</v>
      </c>
      <c r="T106" s="350">
        <f t="shared" si="14"/>
        <v>0</v>
      </c>
      <c r="U106" s="350"/>
      <c r="AD106" s="351"/>
    </row>
    <row r="107" spans="1:42" s="298" customFormat="1" x14ac:dyDescent="0.3">
      <c r="A107" s="343">
        <v>87</v>
      </c>
      <c r="B107" s="343">
        <v>7000024356</v>
      </c>
      <c r="C107" s="343">
        <v>1630</v>
      </c>
      <c r="D107" s="343">
        <v>70</v>
      </c>
      <c r="E107" s="343">
        <v>40</v>
      </c>
      <c r="F107" s="435" t="s">
        <v>556</v>
      </c>
      <c r="G107" s="343">
        <v>170004054</v>
      </c>
      <c r="H107" s="343">
        <v>998734</v>
      </c>
      <c r="I107" s="344"/>
      <c r="J107" s="345">
        <v>0.18</v>
      </c>
      <c r="K107" s="346"/>
      <c r="L107" s="347" t="s">
        <v>399</v>
      </c>
      <c r="M107" s="343" t="s">
        <v>37</v>
      </c>
      <c r="N107" s="343">
        <v>2</v>
      </c>
      <c r="O107" s="821"/>
      <c r="P107" s="348" t="str">
        <f t="shared" si="10"/>
        <v>Included</v>
      </c>
      <c r="Q107" s="349">
        <f t="shared" si="11"/>
        <v>0</v>
      </c>
      <c r="R107" s="298">
        <f t="shared" si="12"/>
        <v>0</v>
      </c>
      <c r="S107" s="298">
        <f t="shared" si="13"/>
        <v>0</v>
      </c>
      <c r="T107" s="350">
        <f t="shared" si="14"/>
        <v>0</v>
      </c>
      <c r="U107" s="350"/>
      <c r="AD107" s="351"/>
    </row>
    <row r="108" spans="1:42" s="298" customFormat="1" x14ac:dyDescent="0.3">
      <c r="A108" s="786">
        <v>88</v>
      </c>
      <c r="B108" s="343">
        <v>7000024356</v>
      </c>
      <c r="C108" s="343">
        <v>1630</v>
      </c>
      <c r="D108" s="343">
        <v>70</v>
      </c>
      <c r="E108" s="343">
        <v>50</v>
      </c>
      <c r="F108" s="435" t="s">
        <v>556</v>
      </c>
      <c r="G108" s="343">
        <v>170004055</v>
      </c>
      <c r="H108" s="343">
        <v>998734</v>
      </c>
      <c r="I108" s="344"/>
      <c r="J108" s="345">
        <v>0.18</v>
      </c>
      <c r="K108" s="346"/>
      <c r="L108" s="347" t="s">
        <v>400</v>
      </c>
      <c r="M108" s="343" t="s">
        <v>37</v>
      </c>
      <c r="N108" s="343">
        <v>2</v>
      </c>
      <c r="O108" s="821"/>
      <c r="P108" s="348" t="str">
        <f t="shared" si="10"/>
        <v>Included</v>
      </c>
      <c r="Q108" s="349">
        <f t="shared" si="11"/>
        <v>0</v>
      </c>
      <c r="R108" s="298">
        <f t="shared" si="12"/>
        <v>0</v>
      </c>
      <c r="S108" s="298">
        <f t="shared" si="13"/>
        <v>0</v>
      </c>
      <c r="T108" s="350">
        <f t="shared" si="14"/>
        <v>0</v>
      </c>
      <c r="U108" s="350"/>
      <c r="AD108" s="351"/>
    </row>
    <row r="109" spans="1:42" s="298" customFormat="1" x14ac:dyDescent="0.3">
      <c r="A109" s="343">
        <v>89</v>
      </c>
      <c r="B109" s="343">
        <v>7000024356</v>
      </c>
      <c r="C109" s="343">
        <v>1630</v>
      </c>
      <c r="D109" s="343">
        <v>70</v>
      </c>
      <c r="E109" s="343">
        <v>60</v>
      </c>
      <c r="F109" s="435" t="s">
        <v>556</v>
      </c>
      <c r="G109" s="343">
        <v>170004056</v>
      </c>
      <c r="H109" s="343">
        <v>998734</v>
      </c>
      <c r="I109" s="344"/>
      <c r="J109" s="345">
        <v>0.18</v>
      </c>
      <c r="K109" s="346"/>
      <c r="L109" s="347" t="s">
        <v>401</v>
      </c>
      <c r="M109" s="343" t="s">
        <v>37</v>
      </c>
      <c r="N109" s="343">
        <v>2</v>
      </c>
      <c r="O109" s="821"/>
      <c r="P109" s="348" t="str">
        <f t="shared" si="10"/>
        <v>Included</v>
      </c>
      <c r="Q109" s="349">
        <f t="shared" si="11"/>
        <v>0</v>
      </c>
      <c r="R109" s="298">
        <f t="shared" si="12"/>
        <v>0</v>
      </c>
      <c r="S109" s="298">
        <f t="shared" si="13"/>
        <v>0</v>
      </c>
      <c r="T109" s="350">
        <f t="shared" si="14"/>
        <v>0</v>
      </c>
      <c r="U109" s="350"/>
      <c r="AD109" s="351"/>
    </row>
    <row r="110" spans="1:42" s="298" customFormat="1" x14ac:dyDescent="0.3">
      <c r="A110" s="786">
        <v>90</v>
      </c>
      <c r="B110" s="343">
        <v>7000024356</v>
      </c>
      <c r="C110" s="343">
        <v>1630</v>
      </c>
      <c r="D110" s="343">
        <v>70</v>
      </c>
      <c r="E110" s="343">
        <v>70</v>
      </c>
      <c r="F110" s="435" t="s">
        <v>556</v>
      </c>
      <c r="G110" s="343">
        <v>170004057</v>
      </c>
      <c r="H110" s="343">
        <v>998734</v>
      </c>
      <c r="I110" s="344"/>
      <c r="J110" s="345">
        <v>0.18</v>
      </c>
      <c r="K110" s="346"/>
      <c r="L110" s="347" t="s">
        <v>402</v>
      </c>
      <c r="M110" s="343" t="s">
        <v>37</v>
      </c>
      <c r="N110" s="343">
        <v>2</v>
      </c>
      <c r="O110" s="821"/>
      <c r="P110" s="348" t="str">
        <f t="shared" si="10"/>
        <v>Included</v>
      </c>
      <c r="Q110" s="349">
        <f t="shared" si="11"/>
        <v>0</v>
      </c>
      <c r="R110" s="298">
        <f t="shared" si="12"/>
        <v>0</v>
      </c>
      <c r="S110" s="298">
        <f t="shared" si="13"/>
        <v>0</v>
      </c>
      <c r="T110" s="350">
        <f t="shared" si="14"/>
        <v>0</v>
      </c>
      <c r="U110" s="350"/>
      <c r="AD110" s="351"/>
    </row>
    <row r="111" spans="1:42" s="298" customFormat="1" x14ac:dyDescent="0.3">
      <c r="A111" s="343">
        <v>91</v>
      </c>
      <c r="B111" s="343">
        <v>7000024356</v>
      </c>
      <c r="C111" s="343">
        <v>1630</v>
      </c>
      <c r="D111" s="343">
        <v>70</v>
      </c>
      <c r="E111" s="343">
        <v>80</v>
      </c>
      <c r="F111" s="435" t="s">
        <v>556</v>
      </c>
      <c r="G111" s="343">
        <v>170004140</v>
      </c>
      <c r="H111" s="343">
        <v>998734</v>
      </c>
      <c r="I111" s="344"/>
      <c r="J111" s="345">
        <v>0.18</v>
      </c>
      <c r="K111" s="346"/>
      <c r="L111" s="347" t="s">
        <v>403</v>
      </c>
      <c r="M111" s="343" t="s">
        <v>37</v>
      </c>
      <c r="N111" s="343">
        <v>2</v>
      </c>
      <c r="O111" s="821"/>
      <c r="P111" s="348" t="str">
        <f t="shared" si="10"/>
        <v>Included</v>
      </c>
      <c r="Q111" s="349">
        <f t="shared" si="11"/>
        <v>0</v>
      </c>
      <c r="R111" s="298">
        <f t="shared" si="12"/>
        <v>0</v>
      </c>
      <c r="S111" s="298">
        <f t="shared" si="13"/>
        <v>0</v>
      </c>
      <c r="T111" s="350">
        <f t="shared" si="14"/>
        <v>0</v>
      </c>
      <c r="U111" s="350"/>
      <c r="AD111" s="351"/>
    </row>
    <row r="112" spans="1:42" s="298" customFormat="1" x14ac:dyDescent="0.3">
      <c r="A112" s="786">
        <v>92</v>
      </c>
      <c r="B112" s="343">
        <v>7000024356</v>
      </c>
      <c r="C112" s="343">
        <v>1630</v>
      </c>
      <c r="D112" s="343">
        <v>70</v>
      </c>
      <c r="E112" s="343">
        <v>90</v>
      </c>
      <c r="F112" s="435" t="s">
        <v>556</v>
      </c>
      <c r="G112" s="343">
        <v>170004059</v>
      </c>
      <c r="H112" s="343">
        <v>998734</v>
      </c>
      <c r="I112" s="344"/>
      <c r="J112" s="345">
        <v>0.18</v>
      </c>
      <c r="K112" s="346"/>
      <c r="L112" s="347" t="s">
        <v>404</v>
      </c>
      <c r="M112" s="343" t="s">
        <v>37</v>
      </c>
      <c r="N112" s="343">
        <v>2</v>
      </c>
      <c r="O112" s="821"/>
      <c r="P112" s="348" t="str">
        <f t="shared" si="10"/>
        <v>Included</v>
      </c>
      <c r="Q112" s="349">
        <f t="shared" si="11"/>
        <v>0</v>
      </c>
      <c r="R112" s="298">
        <f t="shared" si="12"/>
        <v>0</v>
      </c>
      <c r="S112" s="298">
        <f t="shared" si="13"/>
        <v>0</v>
      </c>
      <c r="T112" s="350">
        <f t="shared" si="14"/>
        <v>0</v>
      </c>
      <c r="U112" s="350"/>
      <c r="AD112" s="351"/>
    </row>
    <row r="113" spans="1:30" s="298" customFormat="1" x14ac:dyDescent="0.3">
      <c r="A113" s="343">
        <v>93</v>
      </c>
      <c r="B113" s="343">
        <v>7000024356</v>
      </c>
      <c r="C113" s="343">
        <v>1630</v>
      </c>
      <c r="D113" s="343">
        <v>70</v>
      </c>
      <c r="E113" s="343">
        <v>100</v>
      </c>
      <c r="F113" s="435" t="s">
        <v>556</v>
      </c>
      <c r="G113" s="343">
        <v>170001306</v>
      </c>
      <c r="H113" s="343">
        <v>998734</v>
      </c>
      <c r="I113" s="344"/>
      <c r="J113" s="345">
        <v>0.18</v>
      </c>
      <c r="K113" s="346"/>
      <c r="L113" s="347" t="s">
        <v>335</v>
      </c>
      <c r="M113" s="343" t="s">
        <v>37</v>
      </c>
      <c r="N113" s="343">
        <v>8</v>
      </c>
      <c r="O113" s="821"/>
      <c r="P113" s="348" t="str">
        <f t="shared" si="10"/>
        <v>Included</v>
      </c>
      <c r="Q113" s="349">
        <f t="shared" si="11"/>
        <v>0</v>
      </c>
      <c r="R113" s="298">
        <f t="shared" si="12"/>
        <v>0</v>
      </c>
      <c r="S113" s="298">
        <f t="shared" si="13"/>
        <v>0</v>
      </c>
      <c r="T113" s="350">
        <f t="shared" si="14"/>
        <v>0</v>
      </c>
      <c r="U113" s="350"/>
      <c r="AD113" s="351"/>
    </row>
    <row r="114" spans="1:30" s="298" customFormat="1" x14ac:dyDescent="0.3">
      <c r="A114" s="786">
        <v>94</v>
      </c>
      <c r="B114" s="343">
        <v>7000024356</v>
      </c>
      <c r="C114" s="343">
        <v>1630</v>
      </c>
      <c r="D114" s="343">
        <v>70</v>
      </c>
      <c r="E114" s="343">
        <v>110</v>
      </c>
      <c r="F114" s="435" t="s">
        <v>556</v>
      </c>
      <c r="G114" s="343">
        <v>170001328</v>
      </c>
      <c r="H114" s="343">
        <v>998734</v>
      </c>
      <c r="I114" s="344"/>
      <c r="J114" s="345">
        <v>0.18</v>
      </c>
      <c r="K114" s="346"/>
      <c r="L114" s="347" t="s">
        <v>38</v>
      </c>
      <c r="M114" s="343" t="s">
        <v>37</v>
      </c>
      <c r="N114" s="343">
        <v>1</v>
      </c>
      <c r="O114" s="821"/>
      <c r="P114" s="348" t="str">
        <f t="shared" si="10"/>
        <v>Included</v>
      </c>
      <c r="Q114" s="349">
        <f t="shared" si="11"/>
        <v>0</v>
      </c>
      <c r="R114" s="298">
        <f t="shared" si="12"/>
        <v>0</v>
      </c>
      <c r="S114" s="298">
        <f t="shared" si="13"/>
        <v>0</v>
      </c>
      <c r="T114" s="350">
        <f t="shared" si="14"/>
        <v>0</v>
      </c>
      <c r="U114" s="350"/>
      <c r="AD114" s="351"/>
    </row>
    <row r="115" spans="1:30" s="298" customFormat="1" x14ac:dyDescent="0.3">
      <c r="A115" s="343">
        <v>95</v>
      </c>
      <c r="B115" s="343">
        <v>7000024356</v>
      </c>
      <c r="C115" s="343">
        <v>1630</v>
      </c>
      <c r="D115" s="343">
        <v>70</v>
      </c>
      <c r="E115" s="343">
        <v>120</v>
      </c>
      <c r="F115" s="435" t="s">
        <v>556</v>
      </c>
      <c r="G115" s="343">
        <v>170004062</v>
      </c>
      <c r="H115" s="343">
        <v>998734</v>
      </c>
      <c r="I115" s="344"/>
      <c r="J115" s="345">
        <v>0.18</v>
      </c>
      <c r="K115" s="346"/>
      <c r="L115" s="347" t="s">
        <v>406</v>
      </c>
      <c r="M115" s="343" t="s">
        <v>37</v>
      </c>
      <c r="N115" s="343">
        <v>1</v>
      </c>
      <c r="O115" s="821"/>
      <c r="P115" s="348" t="str">
        <f t="shared" si="10"/>
        <v>Included</v>
      </c>
      <c r="Q115" s="349">
        <f t="shared" si="11"/>
        <v>0</v>
      </c>
      <c r="R115" s="298">
        <f t="shared" si="12"/>
        <v>0</v>
      </c>
      <c r="S115" s="298">
        <f t="shared" si="13"/>
        <v>0</v>
      </c>
      <c r="T115" s="350">
        <f t="shared" si="14"/>
        <v>0</v>
      </c>
      <c r="U115" s="350"/>
      <c r="AD115" s="351"/>
    </row>
    <row r="116" spans="1:30" s="298" customFormat="1" x14ac:dyDescent="0.3">
      <c r="A116" s="786">
        <v>96</v>
      </c>
      <c r="B116" s="343">
        <v>7000024356</v>
      </c>
      <c r="C116" s="343">
        <v>1630</v>
      </c>
      <c r="D116" s="343">
        <v>70</v>
      </c>
      <c r="E116" s="343">
        <v>130</v>
      </c>
      <c r="F116" s="435" t="s">
        <v>556</v>
      </c>
      <c r="G116" s="343">
        <v>170001305</v>
      </c>
      <c r="H116" s="343">
        <v>998734</v>
      </c>
      <c r="I116" s="344"/>
      <c r="J116" s="345">
        <v>0.18</v>
      </c>
      <c r="K116" s="346"/>
      <c r="L116" s="347" t="s">
        <v>338</v>
      </c>
      <c r="M116" s="343" t="s">
        <v>37</v>
      </c>
      <c r="N116" s="343">
        <v>1</v>
      </c>
      <c r="O116" s="821"/>
      <c r="P116" s="348" t="str">
        <f t="shared" si="10"/>
        <v>Included</v>
      </c>
      <c r="Q116" s="349">
        <f t="shared" si="11"/>
        <v>0</v>
      </c>
      <c r="R116" s="298">
        <f t="shared" si="12"/>
        <v>0</v>
      </c>
      <c r="S116" s="298">
        <f t="shared" si="13"/>
        <v>0</v>
      </c>
      <c r="T116" s="350">
        <f t="shared" si="14"/>
        <v>0</v>
      </c>
      <c r="U116" s="350"/>
      <c r="AD116" s="351"/>
    </row>
    <row r="117" spans="1:30" s="298" customFormat="1" x14ac:dyDescent="0.3">
      <c r="A117" s="343">
        <v>97</v>
      </c>
      <c r="B117" s="343">
        <v>7000024356</v>
      </c>
      <c r="C117" s="343">
        <v>1630</v>
      </c>
      <c r="D117" s="343">
        <v>70</v>
      </c>
      <c r="E117" s="343">
        <v>140</v>
      </c>
      <c r="F117" s="435" t="s">
        <v>556</v>
      </c>
      <c r="G117" s="343">
        <v>170004063</v>
      </c>
      <c r="H117" s="343">
        <v>998734</v>
      </c>
      <c r="I117" s="344"/>
      <c r="J117" s="345">
        <v>0.18</v>
      </c>
      <c r="K117" s="346"/>
      <c r="L117" s="347" t="s">
        <v>407</v>
      </c>
      <c r="M117" s="343" t="s">
        <v>37</v>
      </c>
      <c r="N117" s="343">
        <v>1</v>
      </c>
      <c r="O117" s="821"/>
      <c r="P117" s="348" t="str">
        <f t="shared" si="10"/>
        <v>Included</v>
      </c>
      <c r="Q117" s="349">
        <f t="shared" si="11"/>
        <v>0</v>
      </c>
      <c r="R117" s="298">
        <f t="shared" si="12"/>
        <v>0</v>
      </c>
      <c r="S117" s="298">
        <f t="shared" si="13"/>
        <v>0</v>
      </c>
      <c r="T117" s="350">
        <f t="shared" si="14"/>
        <v>0</v>
      </c>
      <c r="U117" s="350"/>
      <c r="AD117" s="351"/>
    </row>
    <row r="118" spans="1:30" s="298" customFormat="1" x14ac:dyDescent="0.3">
      <c r="A118" s="786">
        <v>98</v>
      </c>
      <c r="B118" s="343">
        <v>7000024356</v>
      </c>
      <c r="C118" s="343">
        <v>1630</v>
      </c>
      <c r="D118" s="343">
        <v>70</v>
      </c>
      <c r="E118" s="343">
        <v>150</v>
      </c>
      <c r="F118" s="435" t="s">
        <v>556</v>
      </c>
      <c r="G118" s="343">
        <v>170004141</v>
      </c>
      <c r="H118" s="343">
        <v>998734</v>
      </c>
      <c r="I118" s="344"/>
      <c r="J118" s="345">
        <v>0.18</v>
      </c>
      <c r="K118" s="346"/>
      <c r="L118" s="347" t="s">
        <v>408</v>
      </c>
      <c r="M118" s="343" t="s">
        <v>37</v>
      </c>
      <c r="N118" s="343">
        <v>1</v>
      </c>
      <c r="O118" s="821"/>
      <c r="P118" s="348" t="str">
        <f t="shared" si="10"/>
        <v>Included</v>
      </c>
      <c r="Q118" s="349">
        <f t="shared" si="11"/>
        <v>0</v>
      </c>
      <c r="R118" s="298">
        <f t="shared" si="12"/>
        <v>0</v>
      </c>
      <c r="S118" s="298">
        <f t="shared" si="13"/>
        <v>0</v>
      </c>
      <c r="T118" s="350">
        <f t="shared" si="14"/>
        <v>0</v>
      </c>
      <c r="U118" s="350"/>
      <c r="AD118" s="351"/>
    </row>
    <row r="119" spans="1:30" s="298" customFormat="1" x14ac:dyDescent="0.3">
      <c r="A119" s="343">
        <v>99</v>
      </c>
      <c r="B119" s="343">
        <v>7000024356</v>
      </c>
      <c r="C119" s="343">
        <v>1630</v>
      </c>
      <c r="D119" s="343">
        <v>70</v>
      </c>
      <c r="E119" s="343">
        <v>160</v>
      </c>
      <c r="F119" s="435" t="s">
        <v>556</v>
      </c>
      <c r="G119" s="343">
        <v>170003232</v>
      </c>
      <c r="H119" s="343">
        <v>998734</v>
      </c>
      <c r="I119" s="344"/>
      <c r="J119" s="345">
        <v>0.18</v>
      </c>
      <c r="K119" s="346"/>
      <c r="L119" s="347" t="s">
        <v>341</v>
      </c>
      <c r="M119" s="343" t="s">
        <v>37</v>
      </c>
      <c r="N119" s="343">
        <v>1</v>
      </c>
      <c r="O119" s="821"/>
      <c r="P119" s="348" t="str">
        <f t="shared" si="10"/>
        <v>Included</v>
      </c>
      <c r="Q119" s="349">
        <f t="shared" si="11"/>
        <v>0</v>
      </c>
      <c r="R119" s="298">
        <f t="shared" si="12"/>
        <v>0</v>
      </c>
      <c r="S119" s="298">
        <f t="shared" si="13"/>
        <v>0</v>
      </c>
      <c r="T119" s="350">
        <f t="shared" si="14"/>
        <v>0</v>
      </c>
      <c r="U119" s="350"/>
      <c r="AD119" s="351"/>
    </row>
    <row r="120" spans="1:30" s="298" customFormat="1" x14ac:dyDescent="0.3">
      <c r="A120" s="786">
        <v>100</v>
      </c>
      <c r="B120" s="343">
        <v>7000024356</v>
      </c>
      <c r="C120" s="343">
        <v>1630</v>
      </c>
      <c r="D120" s="343">
        <v>70</v>
      </c>
      <c r="E120" s="343">
        <v>170</v>
      </c>
      <c r="F120" s="435" t="s">
        <v>556</v>
      </c>
      <c r="G120" s="343">
        <v>170004064</v>
      </c>
      <c r="H120" s="343">
        <v>998734</v>
      </c>
      <c r="I120" s="344"/>
      <c r="J120" s="345">
        <v>0.18</v>
      </c>
      <c r="K120" s="346"/>
      <c r="L120" s="347" t="s">
        <v>409</v>
      </c>
      <c r="M120" s="343" t="s">
        <v>37</v>
      </c>
      <c r="N120" s="343">
        <v>2</v>
      </c>
      <c r="O120" s="821"/>
      <c r="P120" s="348" t="str">
        <f t="shared" si="10"/>
        <v>Included</v>
      </c>
      <c r="Q120" s="349">
        <f t="shared" si="11"/>
        <v>0</v>
      </c>
      <c r="R120" s="298">
        <f t="shared" si="12"/>
        <v>0</v>
      </c>
      <c r="S120" s="298">
        <f t="shared" si="13"/>
        <v>0</v>
      </c>
      <c r="T120" s="350">
        <f t="shared" si="14"/>
        <v>0</v>
      </c>
      <c r="U120" s="350"/>
      <c r="AD120" s="351"/>
    </row>
    <row r="121" spans="1:30" s="298" customFormat="1" x14ac:dyDescent="0.3">
      <c r="A121" s="343">
        <v>101</v>
      </c>
      <c r="B121" s="343">
        <v>7000024356</v>
      </c>
      <c r="C121" s="343">
        <v>1630</v>
      </c>
      <c r="D121" s="343">
        <v>70</v>
      </c>
      <c r="E121" s="343">
        <v>180</v>
      </c>
      <c r="F121" s="435" t="s">
        <v>556</v>
      </c>
      <c r="G121" s="343">
        <v>170004065</v>
      </c>
      <c r="H121" s="343">
        <v>998734</v>
      </c>
      <c r="I121" s="344"/>
      <c r="J121" s="345">
        <v>0.18</v>
      </c>
      <c r="K121" s="346"/>
      <c r="L121" s="347" t="s">
        <v>410</v>
      </c>
      <c r="M121" s="343" t="s">
        <v>37</v>
      </c>
      <c r="N121" s="343">
        <v>1</v>
      </c>
      <c r="O121" s="821"/>
      <c r="P121" s="348" t="str">
        <f t="shared" si="10"/>
        <v>Included</v>
      </c>
      <c r="Q121" s="349">
        <f t="shared" si="11"/>
        <v>0</v>
      </c>
      <c r="R121" s="298">
        <f t="shared" si="12"/>
        <v>0</v>
      </c>
      <c r="S121" s="298">
        <f t="shared" si="13"/>
        <v>0</v>
      </c>
      <c r="T121" s="350">
        <f t="shared" si="14"/>
        <v>0</v>
      </c>
      <c r="U121" s="350"/>
      <c r="AD121" s="351"/>
    </row>
    <row r="122" spans="1:30" s="298" customFormat="1" x14ac:dyDescent="0.3">
      <c r="A122" s="786">
        <v>102</v>
      </c>
      <c r="B122" s="343">
        <v>7000024356</v>
      </c>
      <c r="C122" s="343">
        <v>1630</v>
      </c>
      <c r="D122" s="343">
        <v>70</v>
      </c>
      <c r="E122" s="343">
        <v>190</v>
      </c>
      <c r="F122" s="435" t="s">
        <v>556</v>
      </c>
      <c r="G122" s="343">
        <v>170004066</v>
      </c>
      <c r="H122" s="343">
        <v>998734</v>
      </c>
      <c r="I122" s="344"/>
      <c r="J122" s="345">
        <v>0.18</v>
      </c>
      <c r="K122" s="346"/>
      <c r="L122" s="347" t="s">
        <v>411</v>
      </c>
      <c r="M122" s="343" t="s">
        <v>37</v>
      </c>
      <c r="N122" s="343">
        <v>2</v>
      </c>
      <c r="O122" s="821"/>
      <c r="P122" s="348" t="str">
        <f t="shared" si="10"/>
        <v>Included</v>
      </c>
      <c r="Q122" s="349">
        <f t="shared" si="11"/>
        <v>0</v>
      </c>
      <c r="R122" s="298">
        <f t="shared" si="12"/>
        <v>0</v>
      </c>
      <c r="S122" s="298">
        <f t="shared" si="13"/>
        <v>0</v>
      </c>
      <c r="T122" s="350">
        <f t="shared" si="14"/>
        <v>0</v>
      </c>
      <c r="U122" s="350"/>
      <c r="AD122" s="351"/>
    </row>
    <row r="123" spans="1:30" s="298" customFormat="1" x14ac:dyDescent="0.3">
      <c r="A123" s="343">
        <v>103</v>
      </c>
      <c r="B123" s="343">
        <v>7000024356</v>
      </c>
      <c r="C123" s="343">
        <v>1630</v>
      </c>
      <c r="D123" s="343">
        <v>70</v>
      </c>
      <c r="E123" s="343">
        <v>200</v>
      </c>
      <c r="F123" s="435" t="s">
        <v>556</v>
      </c>
      <c r="G123" s="343">
        <v>170004067</v>
      </c>
      <c r="H123" s="343">
        <v>998734</v>
      </c>
      <c r="I123" s="344"/>
      <c r="J123" s="345">
        <v>0.18</v>
      </c>
      <c r="K123" s="346"/>
      <c r="L123" s="347" t="s">
        <v>412</v>
      </c>
      <c r="M123" s="343" t="s">
        <v>37</v>
      </c>
      <c r="N123" s="343">
        <v>2</v>
      </c>
      <c r="O123" s="821"/>
      <c r="P123" s="348" t="str">
        <f t="shared" si="10"/>
        <v>Included</v>
      </c>
      <c r="Q123" s="349">
        <f t="shared" si="11"/>
        <v>0</v>
      </c>
      <c r="R123" s="298">
        <f t="shared" si="12"/>
        <v>0</v>
      </c>
      <c r="S123" s="298">
        <f t="shared" si="13"/>
        <v>0</v>
      </c>
      <c r="T123" s="350">
        <f t="shared" si="14"/>
        <v>0</v>
      </c>
      <c r="U123" s="350"/>
      <c r="AD123" s="351"/>
    </row>
    <row r="124" spans="1:30" s="298" customFormat="1" x14ac:dyDescent="0.3">
      <c r="A124" s="786">
        <v>104</v>
      </c>
      <c r="B124" s="343">
        <v>7000024356</v>
      </c>
      <c r="C124" s="343">
        <v>1630</v>
      </c>
      <c r="D124" s="343">
        <v>70</v>
      </c>
      <c r="E124" s="343">
        <v>210</v>
      </c>
      <c r="F124" s="435" t="s">
        <v>556</v>
      </c>
      <c r="G124" s="343">
        <v>170004068</v>
      </c>
      <c r="H124" s="343">
        <v>998734</v>
      </c>
      <c r="I124" s="344"/>
      <c r="J124" s="345">
        <v>0.18</v>
      </c>
      <c r="K124" s="346"/>
      <c r="L124" s="347" t="s">
        <v>413</v>
      </c>
      <c r="M124" s="343" t="s">
        <v>37</v>
      </c>
      <c r="N124" s="343">
        <v>2</v>
      </c>
      <c r="O124" s="821"/>
      <c r="P124" s="348" t="str">
        <f t="shared" si="10"/>
        <v>Included</v>
      </c>
      <c r="Q124" s="349">
        <f t="shared" si="11"/>
        <v>0</v>
      </c>
      <c r="R124" s="298">
        <f t="shared" si="12"/>
        <v>0</v>
      </c>
      <c r="S124" s="298">
        <f t="shared" si="13"/>
        <v>0</v>
      </c>
      <c r="T124" s="350">
        <f t="shared" si="14"/>
        <v>0</v>
      </c>
      <c r="U124" s="350"/>
      <c r="AD124" s="351"/>
    </row>
    <row r="125" spans="1:30" s="298" customFormat="1" x14ac:dyDescent="0.3">
      <c r="A125" s="343">
        <v>105</v>
      </c>
      <c r="B125" s="343">
        <v>7000024356</v>
      </c>
      <c r="C125" s="343">
        <v>1630</v>
      </c>
      <c r="D125" s="343">
        <v>70</v>
      </c>
      <c r="E125" s="343">
        <v>220</v>
      </c>
      <c r="F125" s="435" t="s">
        <v>556</v>
      </c>
      <c r="G125" s="343">
        <v>170004069</v>
      </c>
      <c r="H125" s="343">
        <v>998734</v>
      </c>
      <c r="I125" s="344"/>
      <c r="J125" s="345">
        <v>0.18</v>
      </c>
      <c r="K125" s="346"/>
      <c r="L125" s="347" t="s">
        <v>414</v>
      </c>
      <c r="M125" s="343" t="s">
        <v>37</v>
      </c>
      <c r="N125" s="343">
        <v>1</v>
      </c>
      <c r="O125" s="821"/>
      <c r="P125" s="348" t="str">
        <f t="shared" si="10"/>
        <v>Included</v>
      </c>
      <c r="Q125" s="349">
        <f t="shared" si="11"/>
        <v>0</v>
      </c>
      <c r="R125" s="298">
        <f t="shared" si="12"/>
        <v>0</v>
      </c>
      <c r="S125" s="298">
        <f t="shared" si="13"/>
        <v>0</v>
      </c>
      <c r="T125" s="350">
        <f t="shared" si="14"/>
        <v>0</v>
      </c>
      <c r="U125" s="350"/>
      <c r="AD125" s="351"/>
    </row>
    <row r="126" spans="1:30" s="298" customFormat="1" x14ac:dyDescent="0.3">
      <c r="A126" s="786">
        <v>106</v>
      </c>
      <c r="B126" s="343">
        <v>7000024356</v>
      </c>
      <c r="C126" s="343">
        <v>1630</v>
      </c>
      <c r="D126" s="343">
        <v>70</v>
      </c>
      <c r="E126" s="343">
        <v>230</v>
      </c>
      <c r="F126" s="435" t="s">
        <v>556</v>
      </c>
      <c r="G126" s="343">
        <v>170004070</v>
      </c>
      <c r="H126" s="343">
        <v>998734</v>
      </c>
      <c r="I126" s="344"/>
      <c r="J126" s="345">
        <v>0.18</v>
      </c>
      <c r="K126" s="346"/>
      <c r="L126" s="347" t="s">
        <v>415</v>
      </c>
      <c r="M126" s="343" t="s">
        <v>37</v>
      </c>
      <c r="N126" s="343">
        <v>1</v>
      </c>
      <c r="O126" s="821"/>
      <c r="P126" s="348" t="str">
        <f t="shared" si="10"/>
        <v>Included</v>
      </c>
      <c r="Q126" s="349">
        <f t="shared" si="11"/>
        <v>0</v>
      </c>
      <c r="R126" s="298">
        <f t="shared" si="12"/>
        <v>0</v>
      </c>
      <c r="S126" s="298">
        <f t="shared" si="13"/>
        <v>0</v>
      </c>
      <c r="T126" s="350">
        <f t="shared" si="14"/>
        <v>0</v>
      </c>
      <c r="U126" s="350"/>
      <c r="AD126" s="351"/>
    </row>
    <row r="127" spans="1:30" s="298" customFormat="1" x14ac:dyDescent="0.3">
      <c r="A127" s="343">
        <v>107</v>
      </c>
      <c r="B127" s="343">
        <v>7000024356</v>
      </c>
      <c r="C127" s="343">
        <v>1630</v>
      </c>
      <c r="D127" s="343">
        <v>70</v>
      </c>
      <c r="E127" s="343">
        <v>240</v>
      </c>
      <c r="F127" s="435" t="s">
        <v>556</v>
      </c>
      <c r="G127" s="343">
        <v>170004072</v>
      </c>
      <c r="H127" s="343">
        <v>998734</v>
      </c>
      <c r="I127" s="344"/>
      <c r="J127" s="345">
        <v>0.18</v>
      </c>
      <c r="K127" s="346"/>
      <c r="L127" s="347" t="s">
        <v>416</v>
      </c>
      <c r="M127" s="343" t="s">
        <v>37</v>
      </c>
      <c r="N127" s="343">
        <v>1</v>
      </c>
      <c r="O127" s="821"/>
      <c r="P127" s="348" t="str">
        <f t="shared" si="10"/>
        <v>Included</v>
      </c>
      <c r="Q127" s="349">
        <f t="shared" si="11"/>
        <v>0</v>
      </c>
      <c r="R127" s="298">
        <f t="shared" si="12"/>
        <v>0</v>
      </c>
      <c r="S127" s="298">
        <f t="shared" si="13"/>
        <v>0</v>
      </c>
      <c r="T127" s="350">
        <f t="shared" si="14"/>
        <v>0</v>
      </c>
      <c r="U127" s="350"/>
      <c r="AD127" s="351"/>
    </row>
    <row r="128" spans="1:30" s="298" customFormat="1" x14ac:dyDescent="0.3">
      <c r="A128" s="786">
        <v>108</v>
      </c>
      <c r="B128" s="343">
        <v>7000024356</v>
      </c>
      <c r="C128" s="343">
        <v>1630</v>
      </c>
      <c r="D128" s="343">
        <v>70</v>
      </c>
      <c r="E128" s="343">
        <v>250</v>
      </c>
      <c r="F128" s="435" t="s">
        <v>556</v>
      </c>
      <c r="G128" s="343">
        <v>170004073</v>
      </c>
      <c r="H128" s="343">
        <v>998734</v>
      </c>
      <c r="I128" s="344"/>
      <c r="J128" s="345">
        <v>0.18</v>
      </c>
      <c r="K128" s="346"/>
      <c r="L128" s="347" t="s">
        <v>417</v>
      </c>
      <c r="M128" s="343" t="s">
        <v>37</v>
      </c>
      <c r="N128" s="343">
        <v>1</v>
      </c>
      <c r="O128" s="821"/>
      <c r="P128" s="348" t="str">
        <f t="shared" si="10"/>
        <v>Included</v>
      </c>
      <c r="Q128" s="349">
        <f t="shared" si="11"/>
        <v>0</v>
      </c>
      <c r="R128" s="298">
        <f t="shared" si="12"/>
        <v>0</v>
      </c>
      <c r="S128" s="298">
        <f t="shared" si="13"/>
        <v>0</v>
      </c>
      <c r="T128" s="350">
        <f t="shared" si="14"/>
        <v>0</v>
      </c>
      <c r="U128" s="350"/>
      <c r="AD128" s="351"/>
    </row>
    <row r="129" spans="1:30" s="298" customFormat="1" x14ac:dyDescent="0.3">
      <c r="A129" s="343">
        <v>109</v>
      </c>
      <c r="B129" s="343">
        <v>7000024356</v>
      </c>
      <c r="C129" s="343">
        <v>1630</v>
      </c>
      <c r="D129" s="343">
        <v>70</v>
      </c>
      <c r="E129" s="343">
        <v>260</v>
      </c>
      <c r="F129" s="435" t="s">
        <v>556</v>
      </c>
      <c r="G129" s="343">
        <v>170004075</v>
      </c>
      <c r="H129" s="343">
        <v>998734</v>
      </c>
      <c r="I129" s="344"/>
      <c r="J129" s="345">
        <v>0.18</v>
      </c>
      <c r="K129" s="346"/>
      <c r="L129" s="347" t="s">
        <v>419</v>
      </c>
      <c r="M129" s="343" t="s">
        <v>37</v>
      </c>
      <c r="N129" s="343">
        <v>1</v>
      </c>
      <c r="O129" s="821"/>
      <c r="P129" s="348" t="str">
        <f t="shared" si="10"/>
        <v>Included</v>
      </c>
      <c r="Q129" s="349">
        <f t="shared" si="11"/>
        <v>0</v>
      </c>
      <c r="R129" s="298">
        <f t="shared" si="12"/>
        <v>0</v>
      </c>
      <c r="S129" s="298">
        <f t="shared" si="13"/>
        <v>0</v>
      </c>
      <c r="T129" s="350">
        <f t="shared" si="14"/>
        <v>0</v>
      </c>
      <c r="U129" s="350"/>
      <c r="AD129" s="351"/>
    </row>
    <row r="130" spans="1:30" s="298" customFormat="1" x14ac:dyDescent="0.3">
      <c r="A130" s="786">
        <v>110</v>
      </c>
      <c r="B130" s="343">
        <v>7000024356</v>
      </c>
      <c r="C130" s="343">
        <v>1630</v>
      </c>
      <c r="D130" s="343">
        <v>70</v>
      </c>
      <c r="E130" s="343">
        <v>270</v>
      </c>
      <c r="F130" s="435" t="s">
        <v>556</v>
      </c>
      <c r="G130" s="343">
        <v>170001304</v>
      </c>
      <c r="H130" s="343">
        <v>998734</v>
      </c>
      <c r="I130" s="344"/>
      <c r="J130" s="345">
        <v>0.18</v>
      </c>
      <c r="K130" s="346"/>
      <c r="L130" s="347" t="s">
        <v>334</v>
      </c>
      <c r="M130" s="343" t="s">
        <v>37</v>
      </c>
      <c r="N130" s="343">
        <v>2</v>
      </c>
      <c r="O130" s="821"/>
      <c r="P130" s="348" t="str">
        <f t="shared" si="10"/>
        <v>Included</v>
      </c>
      <c r="Q130" s="349">
        <f t="shared" si="11"/>
        <v>0</v>
      </c>
      <c r="R130" s="298">
        <f t="shared" si="12"/>
        <v>0</v>
      </c>
      <c r="S130" s="298">
        <f t="shared" si="13"/>
        <v>0</v>
      </c>
      <c r="T130" s="350">
        <f t="shared" si="14"/>
        <v>0</v>
      </c>
      <c r="U130" s="350"/>
      <c r="AD130" s="351"/>
    </row>
    <row r="131" spans="1:30" s="298" customFormat="1" x14ac:dyDescent="0.3">
      <c r="A131" s="343">
        <v>111</v>
      </c>
      <c r="B131" s="343">
        <v>7000024356</v>
      </c>
      <c r="C131" s="343">
        <v>1630</v>
      </c>
      <c r="D131" s="343">
        <v>70</v>
      </c>
      <c r="E131" s="343">
        <v>280</v>
      </c>
      <c r="F131" s="435" t="s">
        <v>556</v>
      </c>
      <c r="G131" s="343">
        <v>170004076</v>
      </c>
      <c r="H131" s="343">
        <v>998734</v>
      </c>
      <c r="I131" s="344"/>
      <c r="J131" s="345">
        <v>0.18</v>
      </c>
      <c r="K131" s="346"/>
      <c r="L131" s="347" t="s">
        <v>420</v>
      </c>
      <c r="M131" s="343" t="s">
        <v>37</v>
      </c>
      <c r="N131" s="343">
        <v>1</v>
      </c>
      <c r="O131" s="821"/>
      <c r="P131" s="348" t="str">
        <f t="shared" si="10"/>
        <v>Included</v>
      </c>
      <c r="Q131" s="349">
        <f t="shared" si="11"/>
        <v>0</v>
      </c>
      <c r="R131" s="298">
        <f t="shared" si="12"/>
        <v>0</v>
      </c>
      <c r="S131" s="298">
        <f t="shared" si="13"/>
        <v>0</v>
      </c>
      <c r="T131" s="350">
        <f t="shared" si="14"/>
        <v>0</v>
      </c>
      <c r="U131" s="350"/>
      <c r="AD131" s="351"/>
    </row>
    <row r="132" spans="1:30" s="298" customFormat="1" x14ac:dyDescent="0.3">
      <c r="A132" s="786">
        <v>112</v>
      </c>
      <c r="B132" s="343">
        <v>7000024356</v>
      </c>
      <c r="C132" s="343">
        <v>1630</v>
      </c>
      <c r="D132" s="343">
        <v>70</v>
      </c>
      <c r="E132" s="343">
        <v>290</v>
      </c>
      <c r="F132" s="435" t="s">
        <v>556</v>
      </c>
      <c r="G132" s="343">
        <v>170003696</v>
      </c>
      <c r="H132" s="343">
        <v>998734</v>
      </c>
      <c r="I132" s="344"/>
      <c r="J132" s="345">
        <v>0.18</v>
      </c>
      <c r="K132" s="346"/>
      <c r="L132" s="347" t="s">
        <v>421</v>
      </c>
      <c r="M132" s="343" t="s">
        <v>34</v>
      </c>
      <c r="N132" s="343">
        <v>1</v>
      </c>
      <c r="O132" s="821"/>
      <c r="P132" s="348" t="str">
        <f t="shared" si="10"/>
        <v>Included</v>
      </c>
      <c r="Q132" s="349">
        <f t="shared" si="11"/>
        <v>0</v>
      </c>
      <c r="R132" s="298">
        <f t="shared" si="12"/>
        <v>0</v>
      </c>
      <c r="S132" s="298">
        <f t="shared" si="13"/>
        <v>0</v>
      </c>
      <c r="T132" s="350">
        <f t="shared" si="14"/>
        <v>0</v>
      </c>
      <c r="U132" s="350"/>
      <c r="AD132" s="351"/>
    </row>
    <row r="133" spans="1:30" s="298" customFormat="1" x14ac:dyDescent="0.3">
      <c r="A133" s="343">
        <v>113</v>
      </c>
      <c r="B133" s="343">
        <v>7000024356</v>
      </c>
      <c r="C133" s="343">
        <v>1630</v>
      </c>
      <c r="D133" s="343">
        <v>70</v>
      </c>
      <c r="E133" s="343">
        <v>300</v>
      </c>
      <c r="F133" s="435" t="s">
        <v>556</v>
      </c>
      <c r="G133" s="343">
        <v>170004144</v>
      </c>
      <c r="H133" s="343">
        <v>998734</v>
      </c>
      <c r="I133" s="344"/>
      <c r="J133" s="345">
        <v>0.18</v>
      </c>
      <c r="K133" s="346"/>
      <c r="L133" s="347" t="s">
        <v>422</v>
      </c>
      <c r="M133" s="343" t="s">
        <v>37</v>
      </c>
      <c r="N133" s="343">
        <v>30</v>
      </c>
      <c r="O133" s="821"/>
      <c r="P133" s="348" t="str">
        <f t="shared" si="10"/>
        <v>Included</v>
      </c>
      <c r="Q133" s="349">
        <f t="shared" si="11"/>
        <v>0</v>
      </c>
      <c r="R133" s="298">
        <f t="shared" si="12"/>
        <v>0</v>
      </c>
      <c r="S133" s="298">
        <f t="shared" si="13"/>
        <v>0</v>
      </c>
      <c r="T133" s="350">
        <f t="shared" si="14"/>
        <v>0</v>
      </c>
      <c r="U133" s="350"/>
      <c r="AD133" s="351"/>
    </row>
    <row r="134" spans="1:30" s="298" customFormat="1" x14ac:dyDescent="0.3">
      <c r="A134" s="786">
        <v>114</v>
      </c>
      <c r="B134" s="343">
        <v>7000024356</v>
      </c>
      <c r="C134" s="343">
        <v>1630</v>
      </c>
      <c r="D134" s="343">
        <v>70</v>
      </c>
      <c r="E134" s="343">
        <v>310</v>
      </c>
      <c r="F134" s="435" t="s">
        <v>556</v>
      </c>
      <c r="G134" s="343">
        <v>170004145</v>
      </c>
      <c r="H134" s="343">
        <v>998734</v>
      </c>
      <c r="I134" s="344"/>
      <c r="J134" s="345">
        <v>0.18</v>
      </c>
      <c r="K134" s="346"/>
      <c r="L134" s="347" t="s">
        <v>423</v>
      </c>
      <c r="M134" s="343" t="s">
        <v>37</v>
      </c>
      <c r="N134" s="343">
        <v>4</v>
      </c>
      <c r="O134" s="821"/>
      <c r="P134" s="348" t="str">
        <f t="shared" si="10"/>
        <v>Included</v>
      </c>
      <c r="Q134" s="349">
        <f t="shared" si="11"/>
        <v>0</v>
      </c>
      <c r="R134" s="298">
        <f t="shared" si="12"/>
        <v>0</v>
      </c>
      <c r="S134" s="298">
        <f t="shared" si="13"/>
        <v>0</v>
      </c>
      <c r="T134" s="350">
        <f t="shared" si="14"/>
        <v>0</v>
      </c>
      <c r="U134" s="350"/>
      <c r="AD134" s="351"/>
    </row>
    <row r="135" spans="1:30" s="298" customFormat="1" x14ac:dyDescent="0.3">
      <c r="A135" s="343">
        <v>115</v>
      </c>
      <c r="B135" s="343">
        <v>7000024356</v>
      </c>
      <c r="C135" s="343">
        <v>1630</v>
      </c>
      <c r="D135" s="343">
        <v>70</v>
      </c>
      <c r="E135" s="343">
        <v>320</v>
      </c>
      <c r="F135" s="435" t="s">
        <v>556</v>
      </c>
      <c r="G135" s="343">
        <v>170004146</v>
      </c>
      <c r="H135" s="343">
        <v>998734</v>
      </c>
      <c r="I135" s="344"/>
      <c r="J135" s="345">
        <v>0.18</v>
      </c>
      <c r="K135" s="346"/>
      <c r="L135" s="347" t="s">
        <v>424</v>
      </c>
      <c r="M135" s="343" t="s">
        <v>37</v>
      </c>
      <c r="N135" s="343">
        <v>6</v>
      </c>
      <c r="O135" s="821"/>
      <c r="P135" s="348" t="str">
        <f t="shared" si="10"/>
        <v>Included</v>
      </c>
      <c r="Q135" s="349">
        <f t="shared" si="11"/>
        <v>0</v>
      </c>
      <c r="R135" s="298">
        <f t="shared" si="12"/>
        <v>0</v>
      </c>
      <c r="S135" s="298">
        <f t="shared" si="13"/>
        <v>0</v>
      </c>
      <c r="T135" s="350">
        <f t="shared" si="14"/>
        <v>0</v>
      </c>
      <c r="U135" s="350"/>
      <c r="AD135" s="351"/>
    </row>
    <row r="136" spans="1:30" s="298" customFormat="1" x14ac:dyDescent="0.3">
      <c r="A136" s="786">
        <v>116</v>
      </c>
      <c r="B136" s="343">
        <v>7000024356</v>
      </c>
      <c r="C136" s="343">
        <v>1630</v>
      </c>
      <c r="D136" s="343">
        <v>70</v>
      </c>
      <c r="E136" s="343">
        <v>330</v>
      </c>
      <c r="F136" s="435" t="s">
        <v>556</v>
      </c>
      <c r="G136" s="343">
        <v>170004147</v>
      </c>
      <c r="H136" s="343">
        <v>998734</v>
      </c>
      <c r="I136" s="344"/>
      <c r="J136" s="345">
        <v>0.18</v>
      </c>
      <c r="K136" s="346"/>
      <c r="L136" s="347" t="s">
        <v>425</v>
      </c>
      <c r="M136" s="343" t="s">
        <v>37</v>
      </c>
      <c r="N136" s="343">
        <v>56</v>
      </c>
      <c r="O136" s="821"/>
      <c r="P136" s="348" t="str">
        <f t="shared" si="10"/>
        <v>Included</v>
      </c>
      <c r="Q136" s="349">
        <f t="shared" si="11"/>
        <v>0</v>
      </c>
      <c r="R136" s="298">
        <f t="shared" si="12"/>
        <v>0</v>
      </c>
      <c r="S136" s="298">
        <f t="shared" si="13"/>
        <v>0</v>
      </c>
      <c r="T136" s="350">
        <f t="shared" si="14"/>
        <v>0</v>
      </c>
      <c r="U136" s="350"/>
      <c r="AD136" s="351"/>
    </row>
    <row r="137" spans="1:30" s="298" customFormat="1" x14ac:dyDescent="0.3">
      <c r="A137" s="343">
        <v>117</v>
      </c>
      <c r="B137" s="343">
        <v>7000024356</v>
      </c>
      <c r="C137" s="343">
        <v>1630</v>
      </c>
      <c r="D137" s="343">
        <v>70</v>
      </c>
      <c r="E137" s="343">
        <v>340</v>
      </c>
      <c r="F137" s="435" t="s">
        <v>556</v>
      </c>
      <c r="G137" s="343">
        <v>170004080</v>
      </c>
      <c r="H137" s="343">
        <v>998734</v>
      </c>
      <c r="I137" s="344"/>
      <c r="J137" s="345">
        <v>0.18</v>
      </c>
      <c r="K137" s="346"/>
      <c r="L137" s="347" t="s">
        <v>426</v>
      </c>
      <c r="M137" s="343" t="s">
        <v>37</v>
      </c>
      <c r="N137" s="343">
        <v>10</v>
      </c>
      <c r="O137" s="821"/>
      <c r="P137" s="348" t="str">
        <f t="shared" si="10"/>
        <v>Included</v>
      </c>
      <c r="Q137" s="349">
        <f t="shared" si="11"/>
        <v>0</v>
      </c>
      <c r="R137" s="298">
        <f t="shared" si="12"/>
        <v>0</v>
      </c>
      <c r="S137" s="298">
        <f t="shared" si="13"/>
        <v>0</v>
      </c>
      <c r="T137" s="350">
        <f t="shared" si="14"/>
        <v>0</v>
      </c>
      <c r="U137" s="350"/>
      <c r="AD137" s="351"/>
    </row>
    <row r="138" spans="1:30" s="298" customFormat="1" x14ac:dyDescent="0.3">
      <c r="A138" s="786">
        <v>118</v>
      </c>
      <c r="B138" s="343">
        <v>7000024356</v>
      </c>
      <c r="C138" s="343">
        <v>1630</v>
      </c>
      <c r="D138" s="343">
        <v>70</v>
      </c>
      <c r="E138" s="343">
        <v>350</v>
      </c>
      <c r="F138" s="435" t="s">
        <v>556</v>
      </c>
      <c r="G138" s="343">
        <v>170004081</v>
      </c>
      <c r="H138" s="343">
        <v>998734</v>
      </c>
      <c r="I138" s="344"/>
      <c r="J138" s="345">
        <v>0.18</v>
      </c>
      <c r="K138" s="346"/>
      <c r="L138" s="347" t="s">
        <v>427</v>
      </c>
      <c r="M138" s="343" t="s">
        <v>37</v>
      </c>
      <c r="N138" s="343">
        <v>20</v>
      </c>
      <c r="O138" s="821"/>
      <c r="P138" s="348" t="str">
        <f t="shared" si="10"/>
        <v>Included</v>
      </c>
      <c r="Q138" s="349">
        <f t="shared" si="11"/>
        <v>0</v>
      </c>
      <c r="R138" s="298">
        <f t="shared" si="12"/>
        <v>0</v>
      </c>
      <c r="S138" s="298">
        <f t="shared" si="13"/>
        <v>0</v>
      </c>
      <c r="T138" s="350">
        <f t="shared" si="14"/>
        <v>0</v>
      </c>
      <c r="U138" s="350"/>
      <c r="AD138" s="351"/>
    </row>
    <row r="139" spans="1:30" s="298" customFormat="1" x14ac:dyDescent="0.3">
      <c r="A139" s="343">
        <v>119</v>
      </c>
      <c r="B139" s="343">
        <v>7000024356</v>
      </c>
      <c r="C139" s="343">
        <v>1630</v>
      </c>
      <c r="D139" s="343">
        <v>70</v>
      </c>
      <c r="E139" s="343">
        <v>360</v>
      </c>
      <c r="F139" s="435" t="s">
        <v>556</v>
      </c>
      <c r="G139" s="343">
        <v>170001336</v>
      </c>
      <c r="H139" s="343">
        <v>998734</v>
      </c>
      <c r="I139" s="344"/>
      <c r="J139" s="345">
        <v>0.18</v>
      </c>
      <c r="K139" s="346"/>
      <c r="L139" s="347" t="s">
        <v>569</v>
      </c>
      <c r="M139" s="343" t="s">
        <v>34</v>
      </c>
      <c r="N139" s="343">
        <v>1</v>
      </c>
      <c r="O139" s="821"/>
      <c r="P139" s="348" t="str">
        <f t="shared" si="10"/>
        <v>Included</v>
      </c>
      <c r="Q139" s="349">
        <f t="shared" si="11"/>
        <v>0</v>
      </c>
      <c r="R139" s="298">
        <f t="shared" si="12"/>
        <v>0</v>
      </c>
      <c r="S139" s="298">
        <f t="shared" si="13"/>
        <v>0</v>
      </c>
      <c r="T139" s="350">
        <f t="shared" si="14"/>
        <v>0</v>
      </c>
      <c r="U139" s="350"/>
      <c r="AD139" s="351"/>
    </row>
    <row r="140" spans="1:30" s="298" customFormat="1" x14ac:dyDescent="0.3">
      <c r="A140" s="786">
        <v>120</v>
      </c>
      <c r="B140" s="343">
        <v>7000024356</v>
      </c>
      <c r="C140" s="343">
        <v>1630</v>
      </c>
      <c r="D140" s="343">
        <v>70</v>
      </c>
      <c r="E140" s="343">
        <v>370</v>
      </c>
      <c r="F140" s="435" t="s">
        <v>556</v>
      </c>
      <c r="G140" s="343">
        <v>170004083</v>
      </c>
      <c r="H140" s="343">
        <v>998734</v>
      </c>
      <c r="I140" s="344"/>
      <c r="J140" s="345">
        <v>0.18</v>
      </c>
      <c r="K140" s="346"/>
      <c r="L140" s="347" t="s">
        <v>428</v>
      </c>
      <c r="M140" s="343" t="s">
        <v>37</v>
      </c>
      <c r="N140" s="343">
        <v>2</v>
      </c>
      <c r="O140" s="821"/>
      <c r="P140" s="348" t="str">
        <f t="shared" si="10"/>
        <v>Included</v>
      </c>
      <c r="Q140" s="349">
        <f t="shared" si="11"/>
        <v>0</v>
      </c>
      <c r="R140" s="298">
        <f t="shared" si="12"/>
        <v>0</v>
      </c>
      <c r="S140" s="298">
        <f t="shared" si="13"/>
        <v>0</v>
      </c>
      <c r="T140" s="350">
        <f t="shared" si="14"/>
        <v>0</v>
      </c>
      <c r="U140" s="350"/>
      <c r="AD140" s="351"/>
    </row>
    <row r="141" spans="1:30" s="298" customFormat="1" x14ac:dyDescent="0.3">
      <c r="A141" s="343">
        <v>121</v>
      </c>
      <c r="B141" s="343">
        <v>7000024356</v>
      </c>
      <c r="C141" s="343">
        <v>1630</v>
      </c>
      <c r="D141" s="343">
        <v>70</v>
      </c>
      <c r="E141" s="343">
        <v>380</v>
      </c>
      <c r="F141" s="435" t="s">
        <v>556</v>
      </c>
      <c r="G141" s="343">
        <v>170004084</v>
      </c>
      <c r="H141" s="343">
        <v>998734</v>
      </c>
      <c r="I141" s="344"/>
      <c r="J141" s="345">
        <v>0.18</v>
      </c>
      <c r="K141" s="346"/>
      <c r="L141" s="347" t="s">
        <v>429</v>
      </c>
      <c r="M141" s="343" t="s">
        <v>37</v>
      </c>
      <c r="N141" s="343">
        <v>6</v>
      </c>
      <c r="O141" s="821"/>
      <c r="P141" s="348" t="str">
        <f t="shared" si="10"/>
        <v>Included</v>
      </c>
      <c r="Q141" s="349">
        <f t="shared" si="11"/>
        <v>0</v>
      </c>
      <c r="R141" s="298">
        <f t="shared" si="12"/>
        <v>0</v>
      </c>
      <c r="S141" s="298">
        <f t="shared" si="13"/>
        <v>0</v>
      </c>
      <c r="T141" s="350">
        <f t="shared" si="14"/>
        <v>0</v>
      </c>
      <c r="U141" s="350"/>
      <c r="AD141" s="351"/>
    </row>
    <row r="142" spans="1:30" s="298" customFormat="1" x14ac:dyDescent="0.3">
      <c r="A142" s="786">
        <v>122</v>
      </c>
      <c r="B142" s="343">
        <v>7000024356</v>
      </c>
      <c r="C142" s="343">
        <v>1630</v>
      </c>
      <c r="D142" s="343">
        <v>70</v>
      </c>
      <c r="E142" s="343">
        <v>390</v>
      </c>
      <c r="F142" s="435" t="s">
        <v>556</v>
      </c>
      <c r="G142" s="343">
        <v>170003713</v>
      </c>
      <c r="H142" s="343">
        <v>998736</v>
      </c>
      <c r="I142" s="344"/>
      <c r="J142" s="345">
        <v>0.18</v>
      </c>
      <c r="K142" s="346"/>
      <c r="L142" s="347" t="s">
        <v>362</v>
      </c>
      <c r="M142" s="343" t="s">
        <v>363</v>
      </c>
      <c r="N142" s="343">
        <v>1</v>
      </c>
      <c r="O142" s="821"/>
      <c r="P142" s="348" t="str">
        <f t="shared" si="10"/>
        <v>Included</v>
      </c>
      <c r="Q142" s="349">
        <f t="shared" si="11"/>
        <v>0</v>
      </c>
      <c r="R142" s="298">
        <f t="shared" si="12"/>
        <v>0</v>
      </c>
      <c r="S142" s="298">
        <f t="shared" si="13"/>
        <v>0</v>
      </c>
      <c r="T142" s="350">
        <f t="shared" si="14"/>
        <v>0</v>
      </c>
      <c r="U142" s="350"/>
      <c r="AD142" s="351"/>
    </row>
    <row r="143" spans="1:30" s="298" customFormat="1" x14ac:dyDescent="0.3">
      <c r="A143" s="343">
        <v>123</v>
      </c>
      <c r="B143" s="343">
        <v>7000024356</v>
      </c>
      <c r="C143" s="343">
        <v>1630</v>
      </c>
      <c r="D143" s="343">
        <v>70</v>
      </c>
      <c r="E143" s="343">
        <v>400</v>
      </c>
      <c r="F143" s="435" t="s">
        <v>556</v>
      </c>
      <c r="G143" s="343">
        <v>170001322</v>
      </c>
      <c r="H143" s="343">
        <v>998734</v>
      </c>
      <c r="I143" s="344"/>
      <c r="J143" s="345">
        <v>0.18</v>
      </c>
      <c r="K143" s="346"/>
      <c r="L143" s="347" t="s">
        <v>364</v>
      </c>
      <c r="M143" s="343" t="s">
        <v>37</v>
      </c>
      <c r="N143" s="343">
        <v>1</v>
      </c>
      <c r="O143" s="821"/>
      <c r="P143" s="348" t="str">
        <f t="shared" si="10"/>
        <v>Included</v>
      </c>
      <c r="Q143" s="349">
        <f t="shared" si="11"/>
        <v>0</v>
      </c>
      <c r="R143" s="298">
        <f t="shared" si="12"/>
        <v>0</v>
      </c>
      <c r="S143" s="298">
        <f t="shared" si="13"/>
        <v>0</v>
      </c>
      <c r="T143" s="350">
        <f t="shared" si="14"/>
        <v>0</v>
      </c>
      <c r="U143" s="350"/>
      <c r="AD143" s="351"/>
    </row>
    <row r="144" spans="1:30" s="298" customFormat="1" x14ac:dyDescent="0.3">
      <c r="A144" s="786">
        <v>124</v>
      </c>
      <c r="B144" s="343">
        <v>7000024356</v>
      </c>
      <c r="C144" s="343">
        <v>1630</v>
      </c>
      <c r="D144" s="343">
        <v>70</v>
      </c>
      <c r="E144" s="343">
        <v>410</v>
      </c>
      <c r="F144" s="435" t="s">
        <v>556</v>
      </c>
      <c r="G144" s="343">
        <v>170001323</v>
      </c>
      <c r="H144" s="343">
        <v>998734</v>
      </c>
      <c r="I144" s="344"/>
      <c r="J144" s="345">
        <v>0.18</v>
      </c>
      <c r="K144" s="346"/>
      <c r="L144" s="347" t="s">
        <v>365</v>
      </c>
      <c r="M144" s="343" t="s">
        <v>37</v>
      </c>
      <c r="N144" s="343">
        <v>1</v>
      </c>
      <c r="O144" s="821"/>
      <c r="P144" s="348" t="str">
        <f t="shared" si="10"/>
        <v>Included</v>
      </c>
      <c r="Q144" s="349">
        <f t="shared" si="11"/>
        <v>0</v>
      </c>
      <c r="R144" s="298">
        <f t="shared" si="12"/>
        <v>0</v>
      </c>
      <c r="S144" s="298">
        <f t="shared" si="13"/>
        <v>0</v>
      </c>
      <c r="T144" s="350">
        <f t="shared" si="14"/>
        <v>0</v>
      </c>
      <c r="U144" s="350"/>
      <c r="AD144" s="351"/>
    </row>
    <row r="145" spans="1:30" s="298" customFormat="1" x14ac:dyDescent="0.3">
      <c r="A145" s="343">
        <v>125</v>
      </c>
      <c r="B145" s="343">
        <v>7000024356</v>
      </c>
      <c r="C145" s="343">
        <v>1630</v>
      </c>
      <c r="D145" s="343">
        <v>70</v>
      </c>
      <c r="E145" s="343">
        <v>420</v>
      </c>
      <c r="F145" s="435" t="s">
        <v>556</v>
      </c>
      <c r="G145" s="343">
        <v>170003236</v>
      </c>
      <c r="H145" s="343">
        <v>998734</v>
      </c>
      <c r="I145" s="344"/>
      <c r="J145" s="345">
        <v>0.18</v>
      </c>
      <c r="K145" s="346"/>
      <c r="L145" s="347" t="s">
        <v>366</v>
      </c>
      <c r="M145" s="343" t="s">
        <v>37</v>
      </c>
      <c r="N145" s="343">
        <v>5</v>
      </c>
      <c r="O145" s="821"/>
      <c r="P145" s="348" t="str">
        <f t="shared" si="10"/>
        <v>Included</v>
      </c>
      <c r="Q145" s="349">
        <f t="shared" si="11"/>
        <v>0</v>
      </c>
      <c r="R145" s="298">
        <f t="shared" si="12"/>
        <v>0</v>
      </c>
      <c r="S145" s="298">
        <f t="shared" si="13"/>
        <v>0</v>
      </c>
      <c r="T145" s="350">
        <f t="shared" si="14"/>
        <v>0</v>
      </c>
      <c r="U145" s="350"/>
      <c r="AD145" s="351"/>
    </row>
    <row r="146" spans="1:30" s="298" customFormat="1" ht="31.2" x14ac:dyDescent="0.3">
      <c r="A146" s="786">
        <v>126</v>
      </c>
      <c r="B146" s="343">
        <v>7000024356</v>
      </c>
      <c r="C146" s="343">
        <v>1630</v>
      </c>
      <c r="D146" s="343">
        <v>70</v>
      </c>
      <c r="E146" s="343">
        <v>430</v>
      </c>
      <c r="F146" s="435" t="s">
        <v>556</v>
      </c>
      <c r="G146" s="343">
        <v>170004093</v>
      </c>
      <c r="H146" s="343">
        <v>998734</v>
      </c>
      <c r="I146" s="344"/>
      <c r="J146" s="345">
        <v>0.18</v>
      </c>
      <c r="K146" s="346"/>
      <c r="L146" s="347" t="s">
        <v>432</v>
      </c>
      <c r="M146" s="343" t="s">
        <v>37</v>
      </c>
      <c r="N146" s="343">
        <v>1</v>
      </c>
      <c r="O146" s="821"/>
      <c r="P146" s="348" t="str">
        <f t="shared" si="10"/>
        <v>Included</v>
      </c>
      <c r="Q146" s="349">
        <f t="shared" si="11"/>
        <v>0</v>
      </c>
      <c r="R146" s="298">
        <f t="shared" si="12"/>
        <v>0</v>
      </c>
      <c r="S146" s="298">
        <f t="shared" si="13"/>
        <v>0</v>
      </c>
      <c r="T146" s="350">
        <f t="shared" si="14"/>
        <v>0</v>
      </c>
      <c r="U146" s="350"/>
      <c r="AD146" s="351"/>
    </row>
    <row r="147" spans="1:30" s="298" customFormat="1" x14ac:dyDescent="0.3">
      <c r="A147" s="343">
        <v>127</v>
      </c>
      <c r="B147" s="343">
        <v>7000024356</v>
      </c>
      <c r="C147" s="343">
        <v>1630</v>
      </c>
      <c r="D147" s="343">
        <v>70</v>
      </c>
      <c r="E147" s="343">
        <v>440</v>
      </c>
      <c r="F147" s="435" t="s">
        <v>556</v>
      </c>
      <c r="G147" s="343">
        <v>170004150</v>
      </c>
      <c r="H147" s="343">
        <v>998734</v>
      </c>
      <c r="I147" s="344"/>
      <c r="J147" s="345">
        <v>0.18</v>
      </c>
      <c r="K147" s="346"/>
      <c r="L147" s="347" t="s">
        <v>459</v>
      </c>
      <c r="M147" s="343" t="s">
        <v>37</v>
      </c>
      <c r="N147" s="343">
        <v>1</v>
      </c>
      <c r="O147" s="821"/>
      <c r="P147" s="348" t="str">
        <f t="shared" si="10"/>
        <v>Included</v>
      </c>
      <c r="Q147" s="349">
        <f t="shared" si="11"/>
        <v>0</v>
      </c>
      <c r="R147" s="298">
        <f t="shared" si="12"/>
        <v>0</v>
      </c>
      <c r="S147" s="298">
        <f t="shared" si="13"/>
        <v>0</v>
      </c>
      <c r="T147" s="350">
        <f t="shared" si="14"/>
        <v>0</v>
      </c>
      <c r="U147" s="350"/>
      <c r="AD147" s="351"/>
    </row>
    <row r="148" spans="1:30" s="298" customFormat="1" ht="46.8" x14ac:dyDescent="0.3">
      <c r="A148" s="786">
        <v>128</v>
      </c>
      <c r="B148" s="343">
        <v>7000024356</v>
      </c>
      <c r="C148" s="343">
        <v>1630</v>
      </c>
      <c r="D148" s="343">
        <v>70</v>
      </c>
      <c r="E148" s="343">
        <v>450</v>
      </c>
      <c r="F148" s="435" t="s">
        <v>556</v>
      </c>
      <c r="G148" s="343">
        <v>170003762</v>
      </c>
      <c r="H148" s="343">
        <v>998734</v>
      </c>
      <c r="I148" s="344"/>
      <c r="J148" s="345">
        <v>0.18</v>
      </c>
      <c r="K148" s="346"/>
      <c r="L148" s="347" t="s">
        <v>558</v>
      </c>
      <c r="M148" s="343" t="s">
        <v>518</v>
      </c>
      <c r="N148" s="343">
        <v>1</v>
      </c>
      <c r="O148" s="821"/>
      <c r="P148" s="348" t="str">
        <f t="shared" si="10"/>
        <v>Included</v>
      </c>
      <c r="Q148" s="349">
        <f t="shared" si="11"/>
        <v>0</v>
      </c>
      <c r="R148" s="298">
        <f t="shared" si="12"/>
        <v>0</v>
      </c>
      <c r="S148" s="298">
        <f t="shared" si="13"/>
        <v>0</v>
      </c>
      <c r="T148" s="350">
        <f t="shared" si="14"/>
        <v>0</v>
      </c>
      <c r="U148" s="350"/>
      <c r="AD148" s="351"/>
    </row>
    <row r="149" spans="1:30" s="298" customFormat="1" x14ac:dyDescent="0.3">
      <c r="A149" s="343">
        <v>129</v>
      </c>
      <c r="B149" s="343">
        <v>7000024356</v>
      </c>
      <c r="C149" s="343">
        <v>1630</v>
      </c>
      <c r="D149" s="343">
        <v>70</v>
      </c>
      <c r="E149" s="343">
        <v>460</v>
      </c>
      <c r="F149" s="435" t="s">
        <v>556</v>
      </c>
      <c r="G149" s="343">
        <v>170003248</v>
      </c>
      <c r="H149" s="343">
        <v>998734</v>
      </c>
      <c r="I149" s="344"/>
      <c r="J149" s="345">
        <v>0.18</v>
      </c>
      <c r="K149" s="346"/>
      <c r="L149" s="347" t="s">
        <v>367</v>
      </c>
      <c r="M149" s="343" t="s">
        <v>37</v>
      </c>
      <c r="N149" s="343">
        <v>4</v>
      </c>
      <c r="O149" s="821"/>
      <c r="P149" s="348" t="str">
        <f t="shared" si="10"/>
        <v>Included</v>
      </c>
      <c r="Q149" s="349">
        <f t="shared" si="11"/>
        <v>0</v>
      </c>
      <c r="R149" s="298">
        <f t="shared" si="12"/>
        <v>0</v>
      </c>
      <c r="S149" s="298">
        <f t="shared" si="13"/>
        <v>0</v>
      </c>
      <c r="T149" s="350">
        <f t="shared" si="14"/>
        <v>0</v>
      </c>
      <c r="U149" s="350"/>
      <c r="AD149" s="351"/>
    </row>
    <row r="150" spans="1:30" s="298" customFormat="1" x14ac:dyDescent="0.3">
      <c r="A150" s="786">
        <v>130</v>
      </c>
      <c r="B150" s="343">
        <v>7000024356</v>
      </c>
      <c r="C150" s="343">
        <v>1630</v>
      </c>
      <c r="D150" s="343">
        <v>70</v>
      </c>
      <c r="E150" s="343">
        <v>470</v>
      </c>
      <c r="F150" s="435" t="s">
        <v>556</v>
      </c>
      <c r="G150" s="343">
        <v>170004469</v>
      </c>
      <c r="H150" s="343">
        <v>998336</v>
      </c>
      <c r="I150" s="344"/>
      <c r="J150" s="345">
        <v>0.18</v>
      </c>
      <c r="K150" s="346"/>
      <c r="L150" s="347" t="s">
        <v>559</v>
      </c>
      <c r="M150" s="343" t="s">
        <v>37</v>
      </c>
      <c r="N150" s="343">
        <v>1</v>
      </c>
      <c r="O150" s="821"/>
      <c r="P150" s="348" t="str">
        <f t="shared" si="10"/>
        <v>Included</v>
      </c>
      <c r="Q150" s="349">
        <f t="shared" si="11"/>
        <v>0</v>
      </c>
      <c r="R150" s="298">
        <f t="shared" si="12"/>
        <v>0</v>
      </c>
      <c r="S150" s="298">
        <f t="shared" si="13"/>
        <v>0</v>
      </c>
      <c r="T150" s="350">
        <f t="shared" si="14"/>
        <v>0</v>
      </c>
      <c r="U150" s="350"/>
      <c r="AD150" s="351"/>
    </row>
    <row r="151" spans="1:30" s="298" customFormat="1" x14ac:dyDescent="0.3">
      <c r="A151" s="343">
        <v>131</v>
      </c>
      <c r="B151" s="343">
        <v>7000024356</v>
      </c>
      <c r="C151" s="343">
        <v>1630</v>
      </c>
      <c r="D151" s="343">
        <v>70</v>
      </c>
      <c r="E151" s="343">
        <v>480</v>
      </c>
      <c r="F151" s="435" t="s">
        <v>556</v>
      </c>
      <c r="G151" s="343">
        <v>170004470</v>
      </c>
      <c r="H151" s="343">
        <v>998336</v>
      </c>
      <c r="I151" s="344"/>
      <c r="J151" s="345">
        <v>0.18</v>
      </c>
      <c r="K151" s="346"/>
      <c r="L151" s="347" t="s">
        <v>560</v>
      </c>
      <c r="M151" s="343" t="s">
        <v>37</v>
      </c>
      <c r="N151" s="343">
        <v>3</v>
      </c>
      <c r="O151" s="821"/>
      <c r="P151" s="348" t="str">
        <f t="shared" si="10"/>
        <v>Included</v>
      </c>
      <c r="Q151" s="349">
        <f t="shared" si="11"/>
        <v>0</v>
      </c>
      <c r="R151" s="298">
        <f t="shared" si="12"/>
        <v>0</v>
      </c>
      <c r="S151" s="298">
        <f t="shared" si="13"/>
        <v>0</v>
      </c>
      <c r="T151" s="350">
        <f t="shared" si="14"/>
        <v>0</v>
      </c>
      <c r="U151" s="350"/>
      <c r="AD151" s="351"/>
    </row>
    <row r="152" spans="1:30" s="298" customFormat="1" x14ac:dyDescent="0.3">
      <c r="A152" s="786">
        <v>132</v>
      </c>
      <c r="B152" s="343">
        <v>7000024356</v>
      </c>
      <c r="C152" s="343">
        <v>1630</v>
      </c>
      <c r="D152" s="343">
        <v>70</v>
      </c>
      <c r="E152" s="343">
        <v>490</v>
      </c>
      <c r="F152" s="435" t="s">
        <v>556</v>
      </c>
      <c r="G152" s="343">
        <v>170003250</v>
      </c>
      <c r="H152" s="343">
        <v>998734</v>
      </c>
      <c r="I152" s="344"/>
      <c r="J152" s="345">
        <v>0.18</v>
      </c>
      <c r="K152" s="346"/>
      <c r="L152" s="347" t="s">
        <v>39</v>
      </c>
      <c r="M152" s="343" t="s">
        <v>37</v>
      </c>
      <c r="N152" s="343">
        <v>12</v>
      </c>
      <c r="O152" s="821"/>
      <c r="P152" s="348" t="str">
        <f t="shared" ref="P152:P179" si="15">IF(O152=0, "Included", IF(ISERROR(N152*O152), O152, N152*O152))</f>
        <v>Included</v>
      </c>
      <c r="Q152" s="349">
        <f t="shared" ref="Q152:Q179" si="16">S152</f>
        <v>0</v>
      </c>
      <c r="R152" s="298">
        <f t="shared" ref="R152:R179" si="17">IF(P152="Included",0,P152)</f>
        <v>0</v>
      </c>
      <c r="S152" s="298">
        <f t="shared" ref="S152:S179" si="18">IF(K152="",(R152*J152),(R152*K152))</f>
        <v>0</v>
      </c>
      <c r="T152" s="350">
        <f t="shared" ref="T152:T179" si="19">+N152*O152</f>
        <v>0</v>
      </c>
      <c r="U152" s="350"/>
      <c r="AD152" s="351"/>
    </row>
    <row r="153" spans="1:30" s="298" customFormat="1" x14ac:dyDescent="0.3">
      <c r="A153" s="343">
        <v>133</v>
      </c>
      <c r="B153" s="343">
        <v>7000024356</v>
      </c>
      <c r="C153" s="343">
        <v>1630</v>
      </c>
      <c r="D153" s="343">
        <v>70</v>
      </c>
      <c r="E153" s="343">
        <v>500</v>
      </c>
      <c r="F153" s="435" t="s">
        <v>556</v>
      </c>
      <c r="G153" s="343">
        <v>170003251</v>
      </c>
      <c r="H153" s="343">
        <v>998734</v>
      </c>
      <c r="I153" s="344"/>
      <c r="J153" s="345">
        <v>0.18</v>
      </c>
      <c r="K153" s="346"/>
      <c r="L153" s="347" t="s">
        <v>369</v>
      </c>
      <c r="M153" s="343" t="s">
        <v>37</v>
      </c>
      <c r="N153" s="343">
        <v>1</v>
      </c>
      <c r="O153" s="821"/>
      <c r="P153" s="348" t="str">
        <f t="shared" si="15"/>
        <v>Included</v>
      </c>
      <c r="Q153" s="349">
        <f t="shared" si="16"/>
        <v>0</v>
      </c>
      <c r="R153" s="298">
        <f t="shared" si="17"/>
        <v>0</v>
      </c>
      <c r="S153" s="298">
        <f t="shared" si="18"/>
        <v>0</v>
      </c>
      <c r="T153" s="350">
        <f t="shared" si="19"/>
        <v>0</v>
      </c>
      <c r="U153" s="350"/>
      <c r="AD153" s="351"/>
    </row>
    <row r="154" spans="1:30" s="298" customFormat="1" x14ac:dyDescent="0.3">
      <c r="A154" s="786">
        <v>134</v>
      </c>
      <c r="B154" s="343">
        <v>7000024356</v>
      </c>
      <c r="C154" s="343">
        <v>1630</v>
      </c>
      <c r="D154" s="343">
        <v>70</v>
      </c>
      <c r="E154" s="343">
        <v>510</v>
      </c>
      <c r="F154" s="435" t="s">
        <v>556</v>
      </c>
      <c r="G154" s="343">
        <v>170003706</v>
      </c>
      <c r="H154" s="343">
        <v>998736</v>
      </c>
      <c r="I154" s="344"/>
      <c r="J154" s="345">
        <v>0.18</v>
      </c>
      <c r="K154" s="346"/>
      <c r="L154" s="347" t="s">
        <v>456</v>
      </c>
      <c r="M154" s="343" t="s">
        <v>363</v>
      </c>
      <c r="N154" s="343">
        <v>2</v>
      </c>
      <c r="O154" s="821"/>
      <c r="P154" s="348" t="str">
        <f t="shared" si="15"/>
        <v>Included</v>
      </c>
      <c r="Q154" s="349">
        <f t="shared" si="16"/>
        <v>0</v>
      </c>
      <c r="R154" s="298">
        <f t="shared" si="17"/>
        <v>0</v>
      </c>
      <c r="S154" s="298">
        <f t="shared" si="18"/>
        <v>0</v>
      </c>
      <c r="T154" s="350">
        <f t="shared" si="19"/>
        <v>0</v>
      </c>
      <c r="U154" s="350"/>
      <c r="AD154" s="351"/>
    </row>
    <row r="155" spans="1:30" s="298" customFormat="1" ht="31.2" x14ac:dyDescent="0.3">
      <c r="A155" s="343">
        <v>135</v>
      </c>
      <c r="B155" s="343">
        <v>7000024356</v>
      </c>
      <c r="C155" s="343">
        <v>1630</v>
      </c>
      <c r="D155" s="343">
        <v>70</v>
      </c>
      <c r="E155" s="343">
        <v>520</v>
      </c>
      <c r="F155" s="435" t="s">
        <v>556</v>
      </c>
      <c r="G155" s="343">
        <v>170000044</v>
      </c>
      <c r="H155" s="343">
        <v>998713</v>
      </c>
      <c r="I155" s="344"/>
      <c r="J155" s="345">
        <v>0.18</v>
      </c>
      <c r="K155" s="346"/>
      <c r="L155" s="347" t="s">
        <v>457</v>
      </c>
      <c r="M155" s="343" t="s">
        <v>34</v>
      </c>
      <c r="N155" s="343">
        <v>2</v>
      </c>
      <c r="O155" s="821"/>
      <c r="P155" s="348" t="str">
        <f t="shared" si="15"/>
        <v>Included</v>
      </c>
      <c r="Q155" s="349">
        <f t="shared" si="16"/>
        <v>0</v>
      </c>
      <c r="R155" s="298">
        <f t="shared" si="17"/>
        <v>0</v>
      </c>
      <c r="S155" s="298">
        <f t="shared" si="18"/>
        <v>0</v>
      </c>
      <c r="T155" s="350">
        <f t="shared" si="19"/>
        <v>0</v>
      </c>
      <c r="U155" s="350"/>
      <c r="AD155" s="351"/>
    </row>
    <row r="156" spans="1:30" s="298" customFormat="1" x14ac:dyDescent="0.3">
      <c r="A156" s="786">
        <v>136</v>
      </c>
      <c r="B156" s="343">
        <v>7000024356</v>
      </c>
      <c r="C156" s="343">
        <v>1630</v>
      </c>
      <c r="D156" s="343">
        <v>70</v>
      </c>
      <c r="E156" s="343">
        <v>530</v>
      </c>
      <c r="F156" s="435" t="s">
        <v>556</v>
      </c>
      <c r="G156" s="343">
        <v>170002984</v>
      </c>
      <c r="H156" s="343">
        <v>998734</v>
      </c>
      <c r="I156" s="344"/>
      <c r="J156" s="345">
        <v>0.18</v>
      </c>
      <c r="K156" s="346"/>
      <c r="L156" s="347" t="s">
        <v>523</v>
      </c>
      <c r="M156" s="343" t="s">
        <v>34</v>
      </c>
      <c r="N156" s="343">
        <v>1</v>
      </c>
      <c r="O156" s="821"/>
      <c r="P156" s="348" t="str">
        <f t="shared" si="15"/>
        <v>Included</v>
      </c>
      <c r="Q156" s="349">
        <f t="shared" si="16"/>
        <v>0</v>
      </c>
      <c r="R156" s="298">
        <f t="shared" si="17"/>
        <v>0</v>
      </c>
      <c r="S156" s="298">
        <f t="shared" si="18"/>
        <v>0</v>
      </c>
      <c r="T156" s="350">
        <f t="shared" si="19"/>
        <v>0</v>
      </c>
      <c r="U156" s="350"/>
      <c r="AD156" s="351"/>
    </row>
    <row r="157" spans="1:30" s="298" customFormat="1" x14ac:dyDescent="0.3">
      <c r="A157" s="343">
        <v>137</v>
      </c>
      <c r="B157" s="343">
        <v>7000024356</v>
      </c>
      <c r="C157" s="343">
        <v>1630</v>
      </c>
      <c r="D157" s="343">
        <v>70</v>
      </c>
      <c r="E157" s="343">
        <v>540</v>
      </c>
      <c r="F157" s="435" t="s">
        <v>556</v>
      </c>
      <c r="G157" s="343">
        <v>170003719</v>
      </c>
      <c r="H157" s="343">
        <v>998736</v>
      </c>
      <c r="I157" s="344"/>
      <c r="J157" s="345">
        <v>0.18</v>
      </c>
      <c r="K157" s="346"/>
      <c r="L157" s="347" t="s">
        <v>573</v>
      </c>
      <c r="M157" s="343" t="s">
        <v>363</v>
      </c>
      <c r="N157" s="343">
        <v>1</v>
      </c>
      <c r="O157" s="821"/>
      <c r="P157" s="348" t="str">
        <f t="shared" si="15"/>
        <v>Included</v>
      </c>
      <c r="Q157" s="349">
        <f t="shared" si="16"/>
        <v>0</v>
      </c>
      <c r="R157" s="298">
        <f t="shared" si="17"/>
        <v>0</v>
      </c>
      <c r="S157" s="298">
        <f t="shared" si="18"/>
        <v>0</v>
      </c>
      <c r="T157" s="350">
        <f t="shared" si="19"/>
        <v>0</v>
      </c>
      <c r="U157" s="350"/>
      <c r="AD157" s="351"/>
    </row>
    <row r="158" spans="1:30" s="298" customFormat="1" x14ac:dyDescent="0.3">
      <c r="A158" s="786">
        <v>138</v>
      </c>
      <c r="B158" s="343">
        <v>7000024356</v>
      </c>
      <c r="C158" s="343">
        <v>1630</v>
      </c>
      <c r="D158" s="343">
        <v>70</v>
      </c>
      <c r="E158" s="343">
        <v>550</v>
      </c>
      <c r="F158" s="435" t="s">
        <v>556</v>
      </c>
      <c r="G158" s="343">
        <v>170003253</v>
      </c>
      <c r="H158" s="343">
        <v>998734</v>
      </c>
      <c r="I158" s="344"/>
      <c r="J158" s="345">
        <v>0.18</v>
      </c>
      <c r="K158" s="346"/>
      <c r="L158" s="347" t="s">
        <v>525</v>
      </c>
      <c r="M158" s="343" t="s">
        <v>37</v>
      </c>
      <c r="N158" s="343">
        <v>1</v>
      </c>
      <c r="O158" s="821"/>
      <c r="P158" s="348" t="str">
        <f t="shared" si="15"/>
        <v>Included</v>
      </c>
      <c r="Q158" s="349">
        <f t="shared" si="16"/>
        <v>0</v>
      </c>
      <c r="R158" s="298">
        <f t="shared" si="17"/>
        <v>0</v>
      </c>
      <c r="S158" s="298">
        <f t="shared" si="18"/>
        <v>0</v>
      </c>
      <c r="T158" s="350">
        <f t="shared" si="19"/>
        <v>0</v>
      </c>
      <c r="U158" s="350"/>
      <c r="AD158" s="351"/>
    </row>
    <row r="159" spans="1:30" s="298" customFormat="1" x14ac:dyDescent="0.3">
      <c r="A159" s="343">
        <v>139</v>
      </c>
      <c r="B159" s="343">
        <v>7000024356</v>
      </c>
      <c r="C159" s="343">
        <v>1630</v>
      </c>
      <c r="D159" s="343">
        <v>70</v>
      </c>
      <c r="E159" s="343">
        <v>560</v>
      </c>
      <c r="F159" s="435" t="s">
        <v>556</v>
      </c>
      <c r="G159" s="343">
        <v>100035600</v>
      </c>
      <c r="H159" s="343">
        <v>995461</v>
      </c>
      <c r="I159" s="344"/>
      <c r="J159" s="345">
        <v>0.18</v>
      </c>
      <c r="K159" s="346"/>
      <c r="L159" s="347" t="s">
        <v>430</v>
      </c>
      <c r="M159" s="343" t="s">
        <v>34</v>
      </c>
      <c r="N159" s="343">
        <v>1</v>
      </c>
      <c r="O159" s="821"/>
      <c r="P159" s="348" t="str">
        <f t="shared" si="15"/>
        <v>Included</v>
      </c>
      <c r="Q159" s="349">
        <f t="shared" si="16"/>
        <v>0</v>
      </c>
      <c r="R159" s="298">
        <f t="shared" si="17"/>
        <v>0</v>
      </c>
      <c r="S159" s="298">
        <f t="shared" si="18"/>
        <v>0</v>
      </c>
      <c r="T159" s="350">
        <f t="shared" si="19"/>
        <v>0</v>
      </c>
      <c r="U159" s="350"/>
      <c r="AD159" s="351"/>
    </row>
    <row r="160" spans="1:30" s="298" customFormat="1" x14ac:dyDescent="0.3">
      <c r="A160" s="786">
        <v>140</v>
      </c>
      <c r="B160" s="343">
        <v>7000024356</v>
      </c>
      <c r="C160" s="343">
        <v>1630</v>
      </c>
      <c r="D160" s="343">
        <v>70</v>
      </c>
      <c r="E160" s="343">
        <v>570</v>
      </c>
      <c r="F160" s="435" t="s">
        <v>556</v>
      </c>
      <c r="G160" s="343">
        <v>100035601</v>
      </c>
      <c r="H160" s="343">
        <v>998739</v>
      </c>
      <c r="I160" s="344"/>
      <c r="J160" s="345">
        <v>0.18</v>
      </c>
      <c r="K160" s="346"/>
      <c r="L160" s="347" t="s">
        <v>431</v>
      </c>
      <c r="M160" s="343" t="s">
        <v>34</v>
      </c>
      <c r="N160" s="343">
        <v>1</v>
      </c>
      <c r="O160" s="821"/>
      <c r="P160" s="348" t="str">
        <f t="shared" si="15"/>
        <v>Included</v>
      </c>
      <c r="Q160" s="349">
        <f t="shared" si="16"/>
        <v>0</v>
      </c>
      <c r="R160" s="298">
        <f t="shared" si="17"/>
        <v>0</v>
      </c>
      <c r="S160" s="298">
        <f t="shared" si="18"/>
        <v>0</v>
      </c>
      <c r="T160" s="350">
        <f t="shared" si="19"/>
        <v>0</v>
      </c>
      <c r="U160" s="350"/>
      <c r="AD160" s="351"/>
    </row>
    <row r="161" spans="1:30" s="298" customFormat="1" x14ac:dyDescent="0.3">
      <c r="A161" s="343">
        <v>141</v>
      </c>
      <c r="B161" s="343">
        <v>7000024356</v>
      </c>
      <c r="C161" s="343">
        <v>1630</v>
      </c>
      <c r="D161" s="343">
        <v>70</v>
      </c>
      <c r="E161" s="343">
        <v>580</v>
      </c>
      <c r="F161" s="435" t="s">
        <v>556</v>
      </c>
      <c r="G161" s="343">
        <v>170004094</v>
      </c>
      <c r="H161" s="343">
        <v>998734</v>
      </c>
      <c r="I161" s="344"/>
      <c r="J161" s="345">
        <v>0.18</v>
      </c>
      <c r="K161" s="346"/>
      <c r="L161" s="347" t="s">
        <v>433</v>
      </c>
      <c r="M161" s="343" t="s">
        <v>34</v>
      </c>
      <c r="N161" s="343">
        <v>1</v>
      </c>
      <c r="O161" s="821"/>
      <c r="P161" s="348" t="str">
        <f t="shared" si="15"/>
        <v>Included</v>
      </c>
      <c r="Q161" s="349">
        <f t="shared" si="16"/>
        <v>0</v>
      </c>
      <c r="R161" s="298">
        <f t="shared" si="17"/>
        <v>0</v>
      </c>
      <c r="S161" s="298">
        <f t="shared" si="18"/>
        <v>0</v>
      </c>
      <c r="T161" s="350">
        <f t="shared" si="19"/>
        <v>0</v>
      </c>
      <c r="U161" s="350"/>
      <c r="AD161" s="351"/>
    </row>
    <row r="162" spans="1:30" s="298" customFormat="1" x14ac:dyDescent="0.3">
      <c r="A162" s="786">
        <v>142</v>
      </c>
      <c r="B162" s="343">
        <v>7000024356</v>
      </c>
      <c r="C162" s="343">
        <v>1630</v>
      </c>
      <c r="D162" s="343">
        <v>70</v>
      </c>
      <c r="E162" s="343">
        <v>590</v>
      </c>
      <c r="F162" s="435" t="s">
        <v>556</v>
      </c>
      <c r="G162" s="343">
        <v>170004095</v>
      </c>
      <c r="H162" s="343">
        <v>998734</v>
      </c>
      <c r="I162" s="344"/>
      <c r="J162" s="345">
        <v>0.18</v>
      </c>
      <c r="K162" s="346"/>
      <c r="L162" s="347" t="s">
        <v>434</v>
      </c>
      <c r="M162" s="343" t="s">
        <v>34</v>
      </c>
      <c r="N162" s="343">
        <v>1</v>
      </c>
      <c r="O162" s="821"/>
      <c r="P162" s="348" t="str">
        <f t="shared" si="15"/>
        <v>Included</v>
      </c>
      <c r="Q162" s="349">
        <f t="shared" si="16"/>
        <v>0</v>
      </c>
      <c r="R162" s="298">
        <f t="shared" si="17"/>
        <v>0</v>
      </c>
      <c r="S162" s="298">
        <f t="shared" si="18"/>
        <v>0</v>
      </c>
      <c r="T162" s="350">
        <f t="shared" si="19"/>
        <v>0</v>
      </c>
      <c r="U162" s="350"/>
      <c r="AD162" s="351"/>
    </row>
    <row r="163" spans="1:30" s="298" customFormat="1" x14ac:dyDescent="0.3">
      <c r="A163" s="343">
        <v>143</v>
      </c>
      <c r="B163" s="343">
        <v>7000024356</v>
      </c>
      <c r="C163" s="343">
        <v>1630</v>
      </c>
      <c r="D163" s="343">
        <v>70</v>
      </c>
      <c r="E163" s="343">
        <v>600</v>
      </c>
      <c r="F163" s="435" t="s">
        <v>556</v>
      </c>
      <c r="G163" s="343">
        <v>170003216</v>
      </c>
      <c r="H163" s="343">
        <v>998734</v>
      </c>
      <c r="I163" s="344"/>
      <c r="J163" s="345">
        <v>0.18</v>
      </c>
      <c r="K163" s="346"/>
      <c r="L163" s="347" t="s">
        <v>435</v>
      </c>
      <c r="M163" s="343" t="s">
        <v>34</v>
      </c>
      <c r="N163" s="343">
        <v>1</v>
      </c>
      <c r="O163" s="821"/>
      <c r="P163" s="348" t="str">
        <f t="shared" si="15"/>
        <v>Included</v>
      </c>
      <c r="Q163" s="349">
        <f t="shared" si="16"/>
        <v>0</v>
      </c>
      <c r="R163" s="298">
        <f t="shared" si="17"/>
        <v>0</v>
      </c>
      <c r="S163" s="298">
        <f t="shared" si="18"/>
        <v>0</v>
      </c>
      <c r="T163" s="350">
        <f t="shared" si="19"/>
        <v>0</v>
      </c>
      <c r="U163" s="350"/>
      <c r="AD163" s="351"/>
    </row>
    <row r="164" spans="1:30" s="298" customFormat="1" ht="31.2" x14ac:dyDescent="0.3">
      <c r="A164" s="786">
        <v>144</v>
      </c>
      <c r="B164" s="343">
        <v>7000024356</v>
      </c>
      <c r="C164" s="343">
        <v>1630</v>
      </c>
      <c r="D164" s="343">
        <v>70</v>
      </c>
      <c r="E164" s="343">
        <v>610</v>
      </c>
      <c r="F164" s="435" t="s">
        <v>556</v>
      </c>
      <c r="G164" s="343">
        <v>170004148</v>
      </c>
      <c r="H164" s="343">
        <v>998734</v>
      </c>
      <c r="I164" s="344"/>
      <c r="J164" s="345">
        <v>0.18</v>
      </c>
      <c r="K164" s="346"/>
      <c r="L164" s="347" t="s">
        <v>437</v>
      </c>
      <c r="M164" s="343" t="s">
        <v>34</v>
      </c>
      <c r="N164" s="343">
        <v>1</v>
      </c>
      <c r="O164" s="821"/>
      <c r="P164" s="348" t="str">
        <f t="shared" si="15"/>
        <v>Included</v>
      </c>
      <c r="Q164" s="349">
        <f t="shared" si="16"/>
        <v>0</v>
      </c>
      <c r="R164" s="298">
        <f t="shared" si="17"/>
        <v>0</v>
      </c>
      <c r="S164" s="298">
        <f t="shared" si="18"/>
        <v>0</v>
      </c>
      <c r="T164" s="350">
        <f t="shared" si="19"/>
        <v>0</v>
      </c>
      <c r="U164" s="350"/>
      <c r="AD164" s="351"/>
    </row>
    <row r="165" spans="1:30" s="298" customFormat="1" x14ac:dyDescent="0.3">
      <c r="A165" s="343">
        <v>145</v>
      </c>
      <c r="B165" s="343">
        <v>7000024356</v>
      </c>
      <c r="C165" s="343">
        <v>1630</v>
      </c>
      <c r="D165" s="343">
        <v>70</v>
      </c>
      <c r="E165" s="343">
        <v>620</v>
      </c>
      <c r="F165" s="435" t="s">
        <v>556</v>
      </c>
      <c r="G165" s="343">
        <v>170004099</v>
      </c>
      <c r="H165" s="343">
        <v>998734</v>
      </c>
      <c r="I165" s="344"/>
      <c r="J165" s="345">
        <v>0.18</v>
      </c>
      <c r="K165" s="346"/>
      <c r="L165" s="347" t="s">
        <v>438</v>
      </c>
      <c r="M165" s="343" t="s">
        <v>34</v>
      </c>
      <c r="N165" s="343">
        <v>1</v>
      </c>
      <c r="O165" s="821"/>
      <c r="P165" s="348" t="str">
        <f t="shared" si="15"/>
        <v>Included</v>
      </c>
      <c r="Q165" s="349">
        <f t="shared" si="16"/>
        <v>0</v>
      </c>
      <c r="R165" s="298">
        <f t="shared" si="17"/>
        <v>0</v>
      </c>
      <c r="S165" s="298">
        <f t="shared" si="18"/>
        <v>0</v>
      </c>
      <c r="T165" s="350">
        <f t="shared" si="19"/>
        <v>0</v>
      </c>
      <c r="U165" s="350"/>
      <c r="AD165" s="351"/>
    </row>
    <row r="166" spans="1:30" s="298" customFormat="1" x14ac:dyDescent="0.3">
      <c r="A166" s="786">
        <v>146</v>
      </c>
      <c r="B166" s="343">
        <v>7000024356</v>
      </c>
      <c r="C166" s="343">
        <v>1630</v>
      </c>
      <c r="D166" s="343">
        <v>70</v>
      </c>
      <c r="E166" s="343">
        <v>630</v>
      </c>
      <c r="F166" s="435" t="s">
        <v>556</v>
      </c>
      <c r="G166" s="343">
        <v>170001291</v>
      </c>
      <c r="H166" s="343">
        <v>998734</v>
      </c>
      <c r="I166" s="344"/>
      <c r="J166" s="345">
        <v>0.18</v>
      </c>
      <c r="K166" s="346"/>
      <c r="L166" s="347" t="s">
        <v>439</v>
      </c>
      <c r="M166" s="343" t="s">
        <v>34</v>
      </c>
      <c r="N166" s="343">
        <v>1</v>
      </c>
      <c r="O166" s="821"/>
      <c r="P166" s="348" t="str">
        <f t="shared" si="15"/>
        <v>Included</v>
      </c>
      <c r="Q166" s="349">
        <f t="shared" si="16"/>
        <v>0</v>
      </c>
      <c r="R166" s="298">
        <f t="shared" si="17"/>
        <v>0</v>
      </c>
      <c r="S166" s="298">
        <f t="shared" si="18"/>
        <v>0</v>
      </c>
      <c r="T166" s="350">
        <f t="shared" si="19"/>
        <v>0</v>
      </c>
      <c r="U166" s="350"/>
      <c r="AD166" s="351"/>
    </row>
    <row r="167" spans="1:30" s="298" customFormat="1" x14ac:dyDescent="0.3">
      <c r="A167" s="343">
        <v>147</v>
      </c>
      <c r="B167" s="343">
        <v>7000024356</v>
      </c>
      <c r="C167" s="343">
        <v>1630</v>
      </c>
      <c r="D167" s="343">
        <v>70</v>
      </c>
      <c r="E167" s="343">
        <v>640</v>
      </c>
      <c r="F167" s="435" t="s">
        <v>556</v>
      </c>
      <c r="G167" s="343">
        <v>170004100</v>
      </c>
      <c r="H167" s="343">
        <v>998734</v>
      </c>
      <c r="I167" s="344"/>
      <c r="J167" s="345">
        <v>0.18</v>
      </c>
      <c r="K167" s="346"/>
      <c r="L167" s="347" t="s">
        <v>440</v>
      </c>
      <c r="M167" s="343" t="s">
        <v>34</v>
      </c>
      <c r="N167" s="343">
        <v>1</v>
      </c>
      <c r="O167" s="821"/>
      <c r="P167" s="348" t="str">
        <f t="shared" si="15"/>
        <v>Included</v>
      </c>
      <c r="Q167" s="349">
        <f t="shared" si="16"/>
        <v>0</v>
      </c>
      <c r="R167" s="298">
        <f t="shared" si="17"/>
        <v>0</v>
      </c>
      <c r="S167" s="298">
        <f t="shared" si="18"/>
        <v>0</v>
      </c>
      <c r="T167" s="350">
        <f t="shared" si="19"/>
        <v>0</v>
      </c>
      <c r="U167" s="350"/>
      <c r="AD167" s="351"/>
    </row>
    <row r="168" spans="1:30" s="298" customFormat="1" x14ac:dyDescent="0.3">
      <c r="A168" s="786">
        <v>148</v>
      </c>
      <c r="B168" s="343">
        <v>7000024356</v>
      </c>
      <c r="C168" s="343">
        <v>1630</v>
      </c>
      <c r="D168" s="343">
        <v>70</v>
      </c>
      <c r="E168" s="343">
        <v>650</v>
      </c>
      <c r="F168" s="435" t="s">
        <v>556</v>
      </c>
      <c r="G168" s="343">
        <v>170004101</v>
      </c>
      <c r="H168" s="343">
        <v>998734</v>
      </c>
      <c r="I168" s="344"/>
      <c r="J168" s="345">
        <v>0.18</v>
      </c>
      <c r="K168" s="346"/>
      <c r="L168" s="347" t="s">
        <v>441</v>
      </c>
      <c r="M168" s="343" t="s">
        <v>34</v>
      </c>
      <c r="N168" s="343">
        <v>1</v>
      </c>
      <c r="O168" s="821"/>
      <c r="P168" s="348" t="str">
        <f t="shared" si="15"/>
        <v>Included</v>
      </c>
      <c r="Q168" s="349">
        <f t="shared" si="16"/>
        <v>0</v>
      </c>
      <c r="R168" s="298">
        <f t="shared" si="17"/>
        <v>0</v>
      </c>
      <c r="S168" s="298">
        <f t="shared" si="18"/>
        <v>0</v>
      </c>
      <c r="T168" s="350">
        <f t="shared" si="19"/>
        <v>0</v>
      </c>
      <c r="U168" s="350"/>
      <c r="AD168" s="351"/>
    </row>
    <row r="169" spans="1:30" s="298" customFormat="1" x14ac:dyDescent="0.3">
      <c r="A169" s="343">
        <v>149</v>
      </c>
      <c r="B169" s="343">
        <v>7000024356</v>
      </c>
      <c r="C169" s="343">
        <v>1630</v>
      </c>
      <c r="D169" s="343">
        <v>70</v>
      </c>
      <c r="E169" s="343">
        <v>660</v>
      </c>
      <c r="F169" s="435" t="s">
        <v>556</v>
      </c>
      <c r="G169" s="343">
        <v>170001099</v>
      </c>
      <c r="H169" s="343">
        <v>998734</v>
      </c>
      <c r="I169" s="344"/>
      <c r="J169" s="345">
        <v>0.18</v>
      </c>
      <c r="K169" s="346"/>
      <c r="L169" s="347" t="s">
        <v>382</v>
      </c>
      <c r="M169" s="343" t="s">
        <v>34</v>
      </c>
      <c r="N169" s="343">
        <v>1</v>
      </c>
      <c r="O169" s="821"/>
      <c r="P169" s="348" t="str">
        <f t="shared" si="15"/>
        <v>Included</v>
      </c>
      <c r="Q169" s="349">
        <f t="shared" si="16"/>
        <v>0</v>
      </c>
      <c r="R169" s="298">
        <f t="shared" si="17"/>
        <v>0</v>
      </c>
      <c r="S169" s="298">
        <f t="shared" si="18"/>
        <v>0</v>
      </c>
      <c r="T169" s="350">
        <f t="shared" si="19"/>
        <v>0</v>
      </c>
      <c r="U169" s="350"/>
      <c r="AD169" s="351"/>
    </row>
    <row r="170" spans="1:30" s="298" customFormat="1" ht="31.2" x14ac:dyDescent="0.3">
      <c r="A170" s="786">
        <v>150</v>
      </c>
      <c r="B170" s="343">
        <v>7000024356</v>
      </c>
      <c r="C170" s="343">
        <v>1630</v>
      </c>
      <c r="D170" s="343">
        <v>70</v>
      </c>
      <c r="E170" s="343">
        <v>670</v>
      </c>
      <c r="F170" s="435" t="s">
        <v>556</v>
      </c>
      <c r="G170" s="343">
        <v>170004376</v>
      </c>
      <c r="H170" s="343">
        <v>998734</v>
      </c>
      <c r="I170" s="344"/>
      <c r="J170" s="345">
        <v>0.18</v>
      </c>
      <c r="K170" s="346"/>
      <c r="L170" s="347" t="s">
        <v>444</v>
      </c>
      <c r="M170" s="343" t="s">
        <v>34</v>
      </c>
      <c r="N170" s="343">
        <v>1</v>
      </c>
      <c r="O170" s="821"/>
      <c r="P170" s="348" t="str">
        <f t="shared" si="15"/>
        <v>Included</v>
      </c>
      <c r="Q170" s="349">
        <f t="shared" si="16"/>
        <v>0</v>
      </c>
      <c r="R170" s="298">
        <f t="shared" si="17"/>
        <v>0</v>
      </c>
      <c r="S170" s="298">
        <f t="shared" si="18"/>
        <v>0</v>
      </c>
      <c r="T170" s="350">
        <f t="shared" si="19"/>
        <v>0</v>
      </c>
      <c r="U170" s="350"/>
      <c r="AD170" s="351"/>
    </row>
    <row r="171" spans="1:30" s="298" customFormat="1" x14ac:dyDescent="0.3">
      <c r="A171" s="343">
        <v>151</v>
      </c>
      <c r="B171" s="343">
        <v>7000024356</v>
      </c>
      <c r="C171" s="343">
        <v>1630</v>
      </c>
      <c r="D171" s="343">
        <v>70</v>
      </c>
      <c r="E171" s="343">
        <v>680</v>
      </c>
      <c r="F171" s="435" t="s">
        <v>556</v>
      </c>
      <c r="G171" s="343">
        <v>170004102</v>
      </c>
      <c r="H171" s="343">
        <v>998734</v>
      </c>
      <c r="I171" s="344"/>
      <c r="J171" s="345">
        <v>0.18</v>
      </c>
      <c r="K171" s="346"/>
      <c r="L171" s="347" t="s">
        <v>443</v>
      </c>
      <c r="M171" s="343" t="s">
        <v>34</v>
      </c>
      <c r="N171" s="343">
        <v>1</v>
      </c>
      <c r="O171" s="821"/>
      <c r="P171" s="348" t="str">
        <f t="shared" si="15"/>
        <v>Included</v>
      </c>
      <c r="Q171" s="349">
        <f t="shared" si="16"/>
        <v>0</v>
      </c>
      <c r="R171" s="298">
        <f t="shared" si="17"/>
        <v>0</v>
      </c>
      <c r="S171" s="298">
        <f t="shared" si="18"/>
        <v>0</v>
      </c>
      <c r="T171" s="350">
        <f t="shared" si="19"/>
        <v>0</v>
      </c>
      <c r="U171" s="350"/>
      <c r="AD171" s="351"/>
    </row>
    <row r="172" spans="1:30" s="298" customFormat="1" x14ac:dyDescent="0.3">
      <c r="A172" s="786">
        <v>152</v>
      </c>
      <c r="B172" s="343">
        <v>7000024356</v>
      </c>
      <c r="C172" s="343">
        <v>1630</v>
      </c>
      <c r="D172" s="343">
        <v>70</v>
      </c>
      <c r="E172" s="343">
        <v>690</v>
      </c>
      <c r="F172" s="435" t="s">
        <v>556</v>
      </c>
      <c r="G172" s="343">
        <v>170004136</v>
      </c>
      <c r="H172" s="343">
        <v>998734</v>
      </c>
      <c r="I172" s="344"/>
      <c r="J172" s="345">
        <v>0.18</v>
      </c>
      <c r="K172" s="346"/>
      <c r="L172" s="347" t="s">
        <v>445</v>
      </c>
      <c r="M172" s="343" t="s">
        <v>34</v>
      </c>
      <c r="N172" s="343">
        <v>1</v>
      </c>
      <c r="O172" s="821"/>
      <c r="P172" s="348" t="str">
        <f t="shared" si="15"/>
        <v>Included</v>
      </c>
      <c r="Q172" s="349">
        <f t="shared" si="16"/>
        <v>0</v>
      </c>
      <c r="R172" s="298">
        <f t="shared" si="17"/>
        <v>0</v>
      </c>
      <c r="S172" s="298">
        <f t="shared" si="18"/>
        <v>0</v>
      </c>
      <c r="T172" s="350">
        <f t="shared" si="19"/>
        <v>0</v>
      </c>
      <c r="U172" s="350"/>
      <c r="AD172" s="351"/>
    </row>
    <row r="173" spans="1:30" s="298" customFormat="1" x14ac:dyDescent="0.3">
      <c r="A173" s="343">
        <v>153</v>
      </c>
      <c r="B173" s="343">
        <v>7000024356</v>
      </c>
      <c r="C173" s="343">
        <v>1630</v>
      </c>
      <c r="D173" s="343">
        <v>70</v>
      </c>
      <c r="E173" s="343">
        <v>700</v>
      </c>
      <c r="F173" s="435" t="s">
        <v>556</v>
      </c>
      <c r="G173" s="343">
        <v>170004103</v>
      </c>
      <c r="H173" s="343">
        <v>998734</v>
      </c>
      <c r="I173" s="344"/>
      <c r="J173" s="345">
        <v>0.18</v>
      </c>
      <c r="K173" s="346"/>
      <c r="L173" s="347" t="s">
        <v>446</v>
      </c>
      <c r="M173" s="343" t="s">
        <v>34</v>
      </c>
      <c r="N173" s="343">
        <v>1</v>
      </c>
      <c r="O173" s="821"/>
      <c r="P173" s="348" t="str">
        <f t="shared" si="15"/>
        <v>Included</v>
      </c>
      <c r="Q173" s="349">
        <f t="shared" si="16"/>
        <v>0</v>
      </c>
      <c r="R173" s="298">
        <f t="shared" si="17"/>
        <v>0</v>
      </c>
      <c r="S173" s="298">
        <f t="shared" si="18"/>
        <v>0</v>
      </c>
      <c r="T173" s="350">
        <f t="shared" si="19"/>
        <v>0</v>
      </c>
      <c r="U173" s="350"/>
      <c r="AD173" s="351"/>
    </row>
    <row r="174" spans="1:30" s="298" customFormat="1" x14ac:dyDescent="0.3">
      <c r="A174" s="786">
        <v>154</v>
      </c>
      <c r="B174" s="343">
        <v>7000024356</v>
      </c>
      <c r="C174" s="343">
        <v>1630</v>
      </c>
      <c r="D174" s="343">
        <v>70</v>
      </c>
      <c r="E174" s="343">
        <v>710</v>
      </c>
      <c r="F174" s="435" t="s">
        <v>556</v>
      </c>
      <c r="G174" s="343">
        <v>170004104</v>
      </c>
      <c r="H174" s="343">
        <v>998734</v>
      </c>
      <c r="I174" s="344"/>
      <c r="J174" s="345">
        <v>0.18</v>
      </c>
      <c r="K174" s="346"/>
      <c r="L174" s="347" t="s">
        <v>447</v>
      </c>
      <c r="M174" s="343" t="s">
        <v>34</v>
      </c>
      <c r="N174" s="343">
        <v>1</v>
      </c>
      <c r="O174" s="821"/>
      <c r="P174" s="348" t="str">
        <f t="shared" si="15"/>
        <v>Included</v>
      </c>
      <c r="Q174" s="349">
        <f t="shared" si="16"/>
        <v>0</v>
      </c>
      <c r="R174" s="298">
        <f t="shared" si="17"/>
        <v>0</v>
      </c>
      <c r="S174" s="298">
        <f t="shared" si="18"/>
        <v>0</v>
      </c>
      <c r="T174" s="350">
        <f t="shared" si="19"/>
        <v>0</v>
      </c>
      <c r="U174" s="350"/>
      <c r="AD174" s="351"/>
    </row>
    <row r="175" spans="1:30" s="298" customFormat="1" x14ac:dyDescent="0.3">
      <c r="A175" s="343">
        <v>155</v>
      </c>
      <c r="B175" s="343">
        <v>7000024356</v>
      </c>
      <c r="C175" s="343">
        <v>1630</v>
      </c>
      <c r="D175" s="343">
        <v>70</v>
      </c>
      <c r="E175" s="343">
        <v>720</v>
      </c>
      <c r="F175" s="435" t="s">
        <v>556</v>
      </c>
      <c r="G175" s="343">
        <v>170004105</v>
      </c>
      <c r="H175" s="343">
        <v>998734</v>
      </c>
      <c r="I175" s="344"/>
      <c r="J175" s="345">
        <v>0.18</v>
      </c>
      <c r="K175" s="346"/>
      <c r="L175" s="347" t="s">
        <v>448</v>
      </c>
      <c r="M175" s="343" t="s">
        <v>34</v>
      </c>
      <c r="N175" s="343">
        <v>1</v>
      </c>
      <c r="O175" s="821"/>
      <c r="P175" s="348" t="str">
        <f t="shared" si="15"/>
        <v>Included</v>
      </c>
      <c r="Q175" s="349">
        <f t="shared" si="16"/>
        <v>0</v>
      </c>
      <c r="R175" s="298">
        <f t="shared" si="17"/>
        <v>0</v>
      </c>
      <c r="S175" s="298">
        <f t="shared" si="18"/>
        <v>0</v>
      </c>
      <c r="T175" s="350">
        <f t="shared" si="19"/>
        <v>0</v>
      </c>
      <c r="U175" s="350"/>
      <c r="AD175" s="351"/>
    </row>
    <row r="176" spans="1:30" s="298" customFormat="1" x14ac:dyDescent="0.3">
      <c r="A176" s="786">
        <v>156</v>
      </c>
      <c r="B176" s="343">
        <v>7000024356</v>
      </c>
      <c r="C176" s="343">
        <v>1630</v>
      </c>
      <c r="D176" s="343">
        <v>70</v>
      </c>
      <c r="E176" s="343">
        <v>730</v>
      </c>
      <c r="F176" s="435" t="s">
        <v>556</v>
      </c>
      <c r="G176" s="343">
        <v>170004106</v>
      </c>
      <c r="H176" s="343">
        <v>998734</v>
      </c>
      <c r="I176" s="344"/>
      <c r="J176" s="345">
        <v>0.18</v>
      </c>
      <c r="K176" s="346"/>
      <c r="L176" s="347" t="s">
        <v>449</v>
      </c>
      <c r="M176" s="343" t="s">
        <v>34</v>
      </c>
      <c r="N176" s="343">
        <v>1</v>
      </c>
      <c r="O176" s="821"/>
      <c r="P176" s="348" t="str">
        <f t="shared" si="15"/>
        <v>Included</v>
      </c>
      <c r="Q176" s="349">
        <f t="shared" si="16"/>
        <v>0</v>
      </c>
      <c r="R176" s="298">
        <f t="shared" si="17"/>
        <v>0</v>
      </c>
      <c r="S176" s="298">
        <f t="shared" si="18"/>
        <v>0</v>
      </c>
      <c r="T176" s="350">
        <f t="shared" si="19"/>
        <v>0</v>
      </c>
      <c r="U176" s="350"/>
      <c r="AD176" s="351"/>
    </row>
    <row r="177" spans="1:42" s="298" customFormat="1" x14ac:dyDescent="0.3">
      <c r="A177" s="343">
        <v>157</v>
      </c>
      <c r="B177" s="343">
        <v>7000024356</v>
      </c>
      <c r="C177" s="343">
        <v>1630</v>
      </c>
      <c r="D177" s="343">
        <v>70</v>
      </c>
      <c r="E177" s="343">
        <v>740</v>
      </c>
      <c r="F177" s="435" t="s">
        <v>556</v>
      </c>
      <c r="G177" s="343">
        <v>170004107</v>
      </c>
      <c r="H177" s="343">
        <v>998734</v>
      </c>
      <c r="I177" s="344"/>
      <c r="J177" s="345">
        <v>0.18</v>
      </c>
      <c r="K177" s="346"/>
      <c r="L177" s="347" t="s">
        <v>450</v>
      </c>
      <c r="M177" s="343" t="s">
        <v>34</v>
      </c>
      <c r="N177" s="343">
        <v>1</v>
      </c>
      <c r="O177" s="821"/>
      <c r="P177" s="348" t="str">
        <f t="shared" si="15"/>
        <v>Included</v>
      </c>
      <c r="Q177" s="349">
        <f t="shared" si="16"/>
        <v>0</v>
      </c>
      <c r="R177" s="298">
        <f t="shared" si="17"/>
        <v>0</v>
      </c>
      <c r="S177" s="298">
        <f t="shared" si="18"/>
        <v>0</v>
      </c>
      <c r="T177" s="350">
        <f t="shared" si="19"/>
        <v>0</v>
      </c>
      <c r="U177" s="350"/>
      <c r="AD177" s="351"/>
    </row>
    <row r="178" spans="1:42" s="298" customFormat="1" x14ac:dyDescent="0.3">
      <c r="A178" s="786">
        <v>158</v>
      </c>
      <c r="B178" s="343">
        <v>7000024356</v>
      </c>
      <c r="C178" s="343">
        <v>1630</v>
      </c>
      <c r="D178" s="343">
        <v>70</v>
      </c>
      <c r="E178" s="343">
        <v>750</v>
      </c>
      <c r="F178" s="435" t="s">
        <v>556</v>
      </c>
      <c r="G178" s="343">
        <v>170004108</v>
      </c>
      <c r="H178" s="343">
        <v>998734</v>
      </c>
      <c r="I178" s="344"/>
      <c r="J178" s="345">
        <v>0.18</v>
      </c>
      <c r="K178" s="346"/>
      <c r="L178" s="347" t="s">
        <v>451</v>
      </c>
      <c r="M178" s="343" t="s">
        <v>34</v>
      </c>
      <c r="N178" s="343">
        <v>1</v>
      </c>
      <c r="O178" s="821"/>
      <c r="P178" s="348" t="str">
        <f t="shared" si="15"/>
        <v>Included</v>
      </c>
      <c r="Q178" s="349">
        <f t="shared" si="16"/>
        <v>0</v>
      </c>
      <c r="R178" s="298">
        <f t="shared" si="17"/>
        <v>0</v>
      </c>
      <c r="S178" s="298">
        <f t="shared" si="18"/>
        <v>0</v>
      </c>
      <c r="T178" s="350">
        <f t="shared" si="19"/>
        <v>0</v>
      </c>
      <c r="U178" s="350"/>
      <c r="AD178" s="351"/>
    </row>
    <row r="179" spans="1:42" s="298" customFormat="1" x14ac:dyDescent="0.3">
      <c r="A179" s="343">
        <v>159</v>
      </c>
      <c r="B179" s="343">
        <v>7000024356</v>
      </c>
      <c r="C179" s="343">
        <v>1630</v>
      </c>
      <c r="D179" s="343">
        <v>70</v>
      </c>
      <c r="E179" s="343">
        <v>760</v>
      </c>
      <c r="F179" s="435" t="s">
        <v>556</v>
      </c>
      <c r="G179" s="343">
        <v>170003736</v>
      </c>
      <c r="H179" s="343">
        <v>998736</v>
      </c>
      <c r="I179" s="344"/>
      <c r="J179" s="345">
        <v>0.18</v>
      </c>
      <c r="K179" s="346"/>
      <c r="L179" s="347" t="s">
        <v>452</v>
      </c>
      <c r="M179" s="343" t="s">
        <v>34</v>
      </c>
      <c r="N179" s="343">
        <v>1</v>
      </c>
      <c r="O179" s="821"/>
      <c r="P179" s="348" t="str">
        <f t="shared" si="15"/>
        <v>Included</v>
      </c>
      <c r="Q179" s="349">
        <f t="shared" si="16"/>
        <v>0</v>
      </c>
      <c r="R179" s="298">
        <f t="shared" si="17"/>
        <v>0</v>
      </c>
      <c r="S179" s="298">
        <f t="shared" si="18"/>
        <v>0</v>
      </c>
      <c r="T179" s="350">
        <f t="shared" si="19"/>
        <v>0</v>
      </c>
      <c r="U179" s="350"/>
      <c r="AD179" s="351"/>
    </row>
    <row r="180" spans="1:42" ht="20.25" customHeight="1" x14ac:dyDescent="0.3">
      <c r="A180" s="58" t="s">
        <v>611</v>
      </c>
      <c r="B180" s="756" t="s">
        <v>612</v>
      </c>
      <c r="C180" s="776"/>
      <c r="D180" s="776"/>
      <c r="E180" s="776"/>
      <c r="F180" s="776"/>
      <c r="G180" s="776"/>
      <c r="H180" s="776"/>
      <c r="I180" s="776"/>
      <c r="J180" s="776"/>
      <c r="K180" s="776"/>
      <c r="L180" s="776"/>
      <c r="M180" s="776"/>
      <c r="N180" s="776"/>
      <c r="O180" s="776"/>
      <c r="P180" s="776"/>
      <c r="Q180" s="777"/>
      <c r="R180" s="319"/>
      <c r="S180" s="319"/>
      <c r="T180" s="319"/>
      <c r="U180" s="319"/>
      <c r="AL180" s="875" t="s">
        <v>142</v>
      </c>
      <c r="AM180" s="875"/>
      <c r="AN180" s="8" t="s">
        <v>143</v>
      </c>
      <c r="AO180" s="875" t="s">
        <v>144</v>
      </c>
      <c r="AP180" s="875"/>
    </row>
    <row r="181" spans="1:42" s="298" customFormat="1" x14ac:dyDescent="0.3">
      <c r="A181" s="343">
        <v>160</v>
      </c>
      <c r="B181" s="343">
        <v>7000024356</v>
      </c>
      <c r="C181" s="343">
        <v>1880</v>
      </c>
      <c r="D181" s="343">
        <v>60</v>
      </c>
      <c r="E181" s="343">
        <v>10</v>
      </c>
      <c r="F181" s="435" t="s">
        <v>556</v>
      </c>
      <c r="G181" s="343">
        <v>170004073</v>
      </c>
      <c r="H181" s="343">
        <v>998734</v>
      </c>
      <c r="I181" s="344"/>
      <c r="J181" s="345">
        <v>0.18</v>
      </c>
      <c r="K181" s="346"/>
      <c r="L181" s="347" t="s">
        <v>417</v>
      </c>
      <c r="M181" s="343" t="s">
        <v>37</v>
      </c>
      <c r="N181" s="343">
        <v>1</v>
      </c>
      <c r="O181" s="821"/>
      <c r="P181" s="348" t="str">
        <f t="shared" ref="P181:P203" si="20">IF(O181=0, "Included", IF(ISERROR(N181*O181), O181, N181*O181))</f>
        <v>Included</v>
      </c>
      <c r="Q181" s="349">
        <f t="shared" ref="Q181:Q203" si="21">S181</f>
        <v>0</v>
      </c>
      <c r="R181" s="298">
        <f t="shared" ref="R181:R203" si="22">IF(P181="Included",0,P181)</f>
        <v>0</v>
      </c>
      <c r="S181" s="298">
        <f t="shared" ref="S181:S203" si="23">IF(K181="",(R181*J181),(R181*K181))</f>
        <v>0</v>
      </c>
      <c r="T181" s="350">
        <f t="shared" ref="T181:T203" si="24">+N181*O181</f>
        <v>0</v>
      </c>
      <c r="U181" s="350"/>
      <c r="AD181" s="351"/>
    </row>
    <row r="182" spans="1:42" s="298" customFormat="1" x14ac:dyDescent="0.3">
      <c r="A182" s="343">
        <v>161</v>
      </c>
      <c r="B182" s="343">
        <v>7000024356</v>
      </c>
      <c r="C182" s="343">
        <v>1880</v>
      </c>
      <c r="D182" s="343">
        <v>60</v>
      </c>
      <c r="E182" s="343">
        <v>20</v>
      </c>
      <c r="F182" s="435" t="s">
        <v>556</v>
      </c>
      <c r="G182" s="343">
        <v>170004144</v>
      </c>
      <c r="H182" s="343">
        <v>998734</v>
      </c>
      <c r="I182" s="344"/>
      <c r="J182" s="345">
        <v>0.18</v>
      </c>
      <c r="K182" s="346"/>
      <c r="L182" s="347" t="s">
        <v>422</v>
      </c>
      <c r="M182" s="343" t="s">
        <v>37</v>
      </c>
      <c r="N182" s="343">
        <v>12</v>
      </c>
      <c r="O182" s="821"/>
      <c r="P182" s="348" t="str">
        <f t="shared" si="20"/>
        <v>Included</v>
      </c>
      <c r="Q182" s="349">
        <f t="shared" si="21"/>
        <v>0</v>
      </c>
      <c r="R182" s="298">
        <f t="shared" si="22"/>
        <v>0</v>
      </c>
      <c r="S182" s="298">
        <f t="shared" si="23"/>
        <v>0</v>
      </c>
      <c r="T182" s="350">
        <f t="shared" si="24"/>
        <v>0</v>
      </c>
      <c r="U182" s="350"/>
      <c r="AD182" s="351"/>
    </row>
    <row r="183" spans="1:42" s="298" customFormat="1" x14ac:dyDescent="0.3">
      <c r="A183" s="343">
        <v>162</v>
      </c>
      <c r="B183" s="343">
        <v>7000024356</v>
      </c>
      <c r="C183" s="343">
        <v>1880</v>
      </c>
      <c r="D183" s="343">
        <v>60</v>
      </c>
      <c r="E183" s="343">
        <v>30</v>
      </c>
      <c r="F183" s="435" t="s">
        <v>556</v>
      </c>
      <c r="G183" s="343">
        <v>170004145</v>
      </c>
      <c r="H183" s="343">
        <v>998734</v>
      </c>
      <c r="I183" s="344"/>
      <c r="J183" s="345">
        <v>0.18</v>
      </c>
      <c r="K183" s="346"/>
      <c r="L183" s="347" t="s">
        <v>423</v>
      </c>
      <c r="M183" s="343" t="s">
        <v>37</v>
      </c>
      <c r="N183" s="343">
        <v>1</v>
      </c>
      <c r="O183" s="821"/>
      <c r="P183" s="348" t="str">
        <f t="shared" si="20"/>
        <v>Included</v>
      </c>
      <c r="Q183" s="349">
        <f t="shared" si="21"/>
        <v>0</v>
      </c>
      <c r="R183" s="298">
        <f t="shared" si="22"/>
        <v>0</v>
      </c>
      <c r="S183" s="298">
        <f t="shared" si="23"/>
        <v>0</v>
      </c>
      <c r="T183" s="350">
        <f t="shared" si="24"/>
        <v>0</v>
      </c>
      <c r="U183" s="350"/>
      <c r="AD183" s="351"/>
    </row>
    <row r="184" spans="1:42" s="298" customFormat="1" x14ac:dyDescent="0.3">
      <c r="A184" s="343">
        <v>163</v>
      </c>
      <c r="B184" s="343">
        <v>7000024356</v>
      </c>
      <c r="C184" s="343">
        <v>1880</v>
      </c>
      <c r="D184" s="343">
        <v>60</v>
      </c>
      <c r="E184" s="343">
        <v>40</v>
      </c>
      <c r="F184" s="435" t="s">
        <v>556</v>
      </c>
      <c r="G184" s="343">
        <v>170004146</v>
      </c>
      <c r="H184" s="343">
        <v>998734</v>
      </c>
      <c r="I184" s="344"/>
      <c r="J184" s="345">
        <v>0.18</v>
      </c>
      <c r="K184" s="346"/>
      <c r="L184" s="347" t="s">
        <v>424</v>
      </c>
      <c r="M184" s="343" t="s">
        <v>37</v>
      </c>
      <c r="N184" s="343">
        <v>2</v>
      </c>
      <c r="O184" s="821"/>
      <c r="P184" s="348" t="str">
        <f t="shared" si="20"/>
        <v>Included</v>
      </c>
      <c r="Q184" s="349">
        <f t="shared" si="21"/>
        <v>0</v>
      </c>
      <c r="R184" s="298">
        <f t="shared" si="22"/>
        <v>0</v>
      </c>
      <c r="S184" s="298">
        <f t="shared" si="23"/>
        <v>0</v>
      </c>
      <c r="T184" s="350">
        <f t="shared" si="24"/>
        <v>0</v>
      </c>
      <c r="U184" s="350"/>
      <c r="AD184" s="351"/>
    </row>
    <row r="185" spans="1:42" s="298" customFormat="1" x14ac:dyDescent="0.3">
      <c r="A185" s="343">
        <v>164</v>
      </c>
      <c r="B185" s="343">
        <v>7000024356</v>
      </c>
      <c r="C185" s="343">
        <v>1880</v>
      </c>
      <c r="D185" s="343">
        <v>60</v>
      </c>
      <c r="E185" s="343">
        <v>50</v>
      </c>
      <c r="F185" s="435" t="s">
        <v>556</v>
      </c>
      <c r="G185" s="343">
        <v>170004147</v>
      </c>
      <c r="H185" s="343">
        <v>998734</v>
      </c>
      <c r="I185" s="344"/>
      <c r="J185" s="345">
        <v>0.18</v>
      </c>
      <c r="K185" s="346"/>
      <c r="L185" s="347" t="s">
        <v>425</v>
      </c>
      <c r="M185" s="343" t="s">
        <v>37</v>
      </c>
      <c r="N185" s="343">
        <v>25</v>
      </c>
      <c r="O185" s="821"/>
      <c r="P185" s="348" t="str">
        <f t="shared" si="20"/>
        <v>Included</v>
      </c>
      <c r="Q185" s="349">
        <f t="shared" si="21"/>
        <v>0</v>
      </c>
      <c r="R185" s="298">
        <f t="shared" si="22"/>
        <v>0</v>
      </c>
      <c r="S185" s="298">
        <f t="shared" si="23"/>
        <v>0</v>
      </c>
      <c r="T185" s="350">
        <f t="shared" si="24"/>
        <v>0</v>
      </c>
      <c r="U185" s="350"/>
      <c r="AD185" s="351"/>
    </row>
    <row r="186" spans="1:42" s="298" customFormat="1" x14ac:dyDescent="0.3">
      <c r="A186" s="343">
        <v>165</v>
      </c>
      <c r="B186" s="343">
        <v>7000024356</v>
      </c>
      <c r="C186" s="343">
        <v>1880</v>
      </c>
      <c r="D186" s="343">
        <v>60</v>
      </c>
      <c r="E186" s="343">
        <v>60</v>
      </c>
      <c r="F186" s="435" t="s">
        <v>556</v>
      </c>
      <c r="G186" s="343">
        <v>170004080</v>
      </c>
      <c r="H186" s="343">
        <v>998734</v>
      </c>
      <c r="I186" s="344"/>
      <c r="J186" s="345">
        <v>0.18</v>
      </c>
      <c r="K186" s="346"/>
      <c r="L186" s="347" t="s">
        <v>426</v>
      </c>
      <c r="M186" s="343" t="s">
        <v>37</v>
      </c>
      <c r="N186" s="343">
        <v>5</v>
      </c>
      <c r="O186" s="821"/>
      <c r="P186" s="348" t="str">
        <f t="shared" si="20"/>
        <v>Included</v>
      </c>
      <c r="Q186" s="349">
        <f t="shared" si="21"/>
        <v>0</v>
      </c>
      <c r="R186" s="298">
        <f t="shared" si="22"/>
        <v>0</v>
      </c>
      <c r="S186" s="298">
        <f t="shared" si="23"/>
        <v>0</v>
      </c>
      <c r="T186" s="350">
        <f t="shared" si="24"/>
        <v>0</v>
      </c>
      <c r="U186" s="350"/>
      <c r="AD186" s="351"/>
    </row>
    <row r="187" spans="1:42" s="298" customFormat="1" x14ac:dyDescent="0.3">
      <c r="A187" s="343">
        <v>166</v>
      </c>
      <c r="B187" s="343">
        <v>7000024356</v>
      </c>
      <c r="C187" s="343">
        <v>1880</v>
      </c>
      <c r="D187" s="343">
        <v>60</v>
      </c>
      <c r="E187" s="343">
        <v>70</v>
      </c>
      <c r="F187" s="435" t="s">
        <v>556</v>
      </c>
      <c r="G187" s="343">
        <v>170004081</v>
      </c>
      <c r="H187" s="343">
        <v>998734</v>
      </c>
      <c r="I187" s="344"/>
      <c r="J187" s="345">
        <v>0.18</v>
      </c>
      <c r="K187" s="346"/>
      <c r="L187" s="347" t="s">
        <v>427</v>
      </c>
      <c r="M187" s="343" t="s">
        <v>37</v>
      </c>
      <c r="N187" s="343">
        <v>10</v>
      </c>
      <c r="O187" s="821"/>
      <c r="P187" s="348" t="str">
        <f t="shared" si="20"/>
        <v>Included</v>
      </c>
      <c r="Q187" s="349">
        <f t="shared" si="21"/>
        <v>0</v>
      </c>
      <c r="R187" s="298">
        <f t="shared" si="22"/>
        <v>0</v>
      </c>
      <c r="S187" s="298">
        <f t="shared" si="23"/>
        <v>0</v>
      </c>
      <c r="T187" s="350">
        <f t="shared" si="24"/>
        <v>0</v>
      </c>
      <c r="U187" s="350"/>
      <c r="AD187" s="351"/>
    </row>
    <row r="188" spans="1:42" s="298" customFormat="1" x14ac:dyDescent="0.3">
      <c r="A188" s="343">
        <v>167</v>
      </c>
      <c r="B188" s="343">
        <v>7000024356</v>
      </c>
      <c r="C188" s="343">
        <v>1880</v>
      </c>
      <c r="D188" s="343">
        <v>60</v>
      </c>
      <c r="E188" s="343">
        <v>80</v>
      </c>
      <c r="F188" s="435" t="s">
        <v>556</v>
      </c>
      <c r="G188" s="343">
        <v>170004083</v>
      </c>
      <c r="H188" s="343">
        <v>998734</v>
      </c>
      <c r="I188" s="344"/>
      <c r="J188" s="345">
        <v>0.18</v>
      </c>
      <c r="K188" s="346"/>
      <c r="L188" s="347" t="s">
        <v>428</v>
      </c>
      <c r="M188" s="343" t="s">
        <v>37</v>
      </c>
      <c r="N188" s="343">
        <v>1</v>
      </c>
      <c r="O188" s="821"/>
      <c r="P188" s="348" t="str">
        <f t="shared" si="20"/>
        <v>Included</v>
      </c>
      <c r="Q188" s="349">
        <f t="shared" si="21"/>
        <v>0</v>
      </c>
      <c r="R188" s="298">
        <f t="shared" si="22"/>
        <v>0</v>
      </c>
      <c r="S188" s="298">
        <f t="shared" si="23"/>
        <v>0</v>
      </c>
      <c r="T188" s="350">
        <f t="shared" si="24"/>
        <v>0</v>
      </c>
      <c r="U188" s="350"/>
      <c r="AD188" s="351"/>
    </row>
    <row r="189" spans="1:42" s="298" customFormat="1" x14ac:dyDescent="0.3">
      <c r="A189" s="343">
        <v>168</v>
      </c>
      <c r="B189" s="343">
        <v>7000024356</v>
      </c>
      <c r="C189" s="343">
        <v>1880</v>
      </c>
      <c r="D189" s="343">
        <v>60</v>
      </c>
      <c r="E189" s="343">
        <v>90</v>
      </c>
      <c r="F189" s="435" t="s">
        <v>556</v>
      </c>
      <c r="G189" s="343">
        <v>170003713</v>
      </c>
      <c r="H189" s="343">
        <v>998736</v>
      </c>
      <c r="I189" s="344"/>
      <c r="J189" s="345">
        <v>0.18</v>
      </c>
      <c r="K189" s="346"/>
      <c r="L189" s="347" t="s">
        <v>362</v>
      </c>
      <c r="M189" s="343" t="s">
        <v>363</v>
      </c>
      <c r="N189" s="343">
        <v>1</v>
      </c>
      <c r="O189" s="821"/>
      <c r="P189" s="348" t="str">
        <f t="shared" si="20"/>
        <v>Included</v>
      </c>
      <c r="Q189" s="349">
        <f t="shared" si="21"/>
        <v>0</v>
      </c>
      <c r="R189" s="298">
        <f t="shared" si="22"/>
        <v>0</v>
      </c>
      <c r="S189" s="298">
        <f t="shared" si="23"/>
        <v>0</v>
      </c>
      <c r="T189" s="350">
        <f t="shared" si="24"/>
        <v>0</v>
      </c>
      <c r="U189" s="350"/>
      <c r="AD189" s="351"/>
    </row>
    <row r="190" spans="1:42" s="298" customFormat="1" x14ac:dyDescent="0.3">
      <c r="A190" s="343">
        <v>169</v>
      </c>
      <c r="B190" s="343">
        <v>7000024356</v>
      </c>
      <c r="C190" s="343">
        <v>1880</v>
      </c>
      <c r="D190" s="343">
        <v>60</v>
      </c>
      <c r="E190" s="343">
        <v>100</v>
      </c>
      <c r="F190" s="435" t="s">
        <v>556</v>
      </c>
      <c r="G190" s="343">
        <v>170001322</v>
      </c>
      <c r="H190" s="343">
        <v>998734</v>
      </c>
      <c r="I190" s="344"/>
      <c r="J190" s="345">
        <v>0.18</v>
      </c>
      <c r="K190" s="346"/>
      <c r="L190" s="347" t="s">
        <v>364</v>
      </c>
      <c r="M190" s="343" t="s">
        <v>37</v>
      </c>
      <c r="N190" s="343">
        <v>1</v>
      </c>
      <c r="O190" s="821"/>
      <c r="P190" s="348" t="str">
        <f t="shared" si="20"/>
        <v>Included</v>
      </c>
      <c r="Q190" s="349">
        <f t="shared" si="21"/>
        <v>0</v>
      </c>
      <c r="R190" s="298">
        <f t="shared" si="22"/>
        <v>0</v>
      </c>
      <c r="S190" s="298">
        <f t="shared" si="23"/>
        <v>0</v>
      </c>
      <c r="T190" s="350">
        <f t="shared" si="24"/>
        <v>0</v>
      </c>
      <c r="U190" s="350"/>
      <c r="AD190" s="351"/>
    </row>
    <row r="191" spans="1:42" s="298" customFormat="1" x14ac:dyDescent="0.3">
      <c r="A191" s="343">
        <v>170</v>
      </c>
      <c r="B191" s="343">
        <v>7000024356</v>
      </c>
      <c r="C191" s="343">
        <v>1880</v>
      </c>
      <c r="D191" s="343">
        <v>60</v>
      </c>
      <c r="E191" s="343">
        <v>110</v>
      </c>
      <c r="F191" s="435" t="s">
        <v>556</v>
      </c>
      <c r="G191" s="343">
        <v>170001323</v>
      </c>
      <c r="H191" s="343">
        <v>998734</v>
      </c>
      <c r="I191" s="344"/>
      <c r="J191" s="345">
        <v>0.18</v>
      </c>
      <c r="K191" s="346"/>
      <c r="L191" s="347" t="s">
        <v>365</v>
      </c>
      <c r="M191" s="343" t="s">
        <v>37</v>
      </c>
      <c r="N191" s="343">
        <v>1</v>
      </c>
      <c r="O191" s="821"/>
      <c r="P191" s="348" t="str">
        <f t="shared" si="20"/>
        <v>Included</v>
      </c>
      <c r="Q191" s="349">
        <f t="shared" si="21"/>
        <v>0</v>
      </c>
      <c r="R191" s="298">
        <f t="shared" si="22"/>
        <v>0</v>
      </c>
      <c r="S191" s="298">
        <f t="shared" si="23"/>
        <v>0</v>
      </c>
      <c r="T191" s="350">
        <f t="shared" si="24"/>
        <v>0</v>
      </c>
      <c r="U191" s="350"/>
      <c r="AD191" s="351"/>
    </row>
    <row r="192" spans="1:42" s="298" customFormat="1" x14ac:dyDescent="0.3">
      <c r="A192" s="343">
        <v>171</v>
      </c>
      <c r="B192" s="343">
        <v>7000024356</v>
      </c>
      <c r="C192" s="343">
        <v>1880</v>
      </c>
      <c r="D192" s="343">
        <v>60</v>
      </c>
      <c r="E192" s="343">
        <v>120</v>
      </c>
      <c r="F192" s="435" t="s">
        <v>556</v>
      </c>
      <c r="G192" s="343">
        <v>170003236</v>
      </c>
      <c r="H192" s="343">
        <v>998734</v>
      </c>
      <c r="I192" s="344"/>
      <c r="J192" s="345">
        <v>0.18</v>
      </c>
      <c r="K192" s="346"/>
      <c r="L192" s="347" t="s">
        <v>366</v>
      </c>
      <c r="M192" s="343" t="s">
        <v>37</v>
      </c>
      <c r="N192" s="343">
        <v>4</v>
      </c>
      <c r="O192" s="821"/>
      <c r="P192" s="348" t="str">
        <f t="shared" si="20"/>
        <v>Included</v>
      </c>
      <c r="Q192" s="349">
        <f t="shared" si="21"/>
        <v>0</v>
      </c>
      <c r="R192" s="298">
        <f t="shared" si="22"/>
        <v>0</v>
      </c>
      <c r="S192" s="298">
        <f t="shared" si="23"/>
        <v>0</v>
      </c>
      <c r="T192" s="350">
        <f t="shared" si="24"/>
        <v>0</v>
      </c>
      <c r="U192" s="350"/>
      <c r="AD192" s="351"/>
    </row>
    <row r="193" spans="1:42" s="298" customFormat="1" ht="31.2" x14ac:dyDescent="0.3">
      <c r="A193" s="343">
        <v>172</v>
      </c>
      <c r="B193" s="343">
        <v>7000024356</v>
      </c>
      <c r="C193" s="343">
        <v>1880</v>
      </c>
      <c r="D193" s="343">
        <v>60</v>
      </c>
      <c r="E193" s="343">
        <v>130</v>
      </c>
      <c r="F193" s="435" t="s">
        <v>556</v>
      </c>
      <c r="G193" s="343">
        <v>170004093</v>
      </c>
      <c r="H193" s="343">
        <v>998734</v>
      </c>
      <c r="I193" s="344"/>
      <c r="J193" s="345">
        <v>0.18</v>
      </c>
      <c r="K193" s="346"/>
      <c r="L193" s="347" t="s">
        <v>432</v>
      </c>
      <c r="M193" s="343" t="s">
        <v>37</v>
      </c>
      <c r="N193" s="343">
        <v>1</v>
      </c>
      <c r="O193" s="821"/>
      <c r="P193" s="348" t="str">
        <f t="shared" si="20"/>
        <v>Included</v>
      </c>
      <c r="Q193" s="349">
        <f t="shared" si="21"/>
        <v>0</v>
      </c>
      <c r="R193" s="298">
        <f t="shared" si="22"/>
        <v>0</v>
      </c>
      <c r="S193" s="298">
        <f t="shared" si="23"/>
        <v>0</v>
      </c>
      <c r="T193" s="350">
        <f t="shared" si="24"/>
        <v>0</v>
      </c>
      <c r="U193" s="350"/>
      <c r="AD193" s="351"/>
    </row>
    <row r="194" spans="1:42" s="298" customFormat="1" x14ac:dyDescent="0.3">
      <c r="A194" s="343">
        <v>173</v>
      </c>
      <c r="B194" s="343">
        <v>7000024356</v>
      </c>
      <c r="C194" s="343">
        <v>1880</v>
      </c>
      <c r="D194" s="343">
        <v>60</v>
      </c>
      <c r="E194" s="343">
        <v>140</v>
      </c>
      <c r="F194" s="435" t="s">
        <v>556</v>
      </c>
      <c r="G194" s="343">
        <v>170004150</v>
      </c>
      <c r="H194" s="343">
        <v>998734</v>
      </c>
      <c r="I194" s="344"/>
      <c r="J194" s="345">
        <v>0.18</v>
      </c>
      <c r="K194" s="346"/>
      <c r="L194" s="347" t="s">
        <v>459</v>
      </c>
      <c r="M194" s="343" t="s">
        <v>37</v>
      </c>
      <c r="N194" s="343">
        <v>1</v>
      </c>
      <c r="O194" s="821"/>
      <c r="P194" s="348" t="str">
        <f t="shared" si="20"/>
        <v>Included</v>
      </c>
      <c r="Q194" s="349">
        <f t="shared" si="21"/>
        <v>0</v>
      </c>
      <c r="R194" s="298">
        <f t="shared" si="22"/>
        <v>0</v>
      </c>
      <c r="S194" s="298">
        <f t="shared" si="23"/>
        <v>0</v>
      </c>
      <c r="T194" s="350">
        <f t="shared" si="24"/>
        <v>0</v>
      </c>
      <c r="U194" s="350"/>
      <c r="AD194" s="351"/>
    </row>
    <row r="195" spans="1:42" s="298" customFormat="1" ht="46.8" x14ac:dyDescent="0.3">
      <c r="A195" s="343">
        <v>174</v>
      </c>
      <c r="B195" s="343">
        <v>7000024356</v>
      </c>
      <c r="C195" s="343">
        <v>1880</v>
      </c>
      <c r="D195" s="343">
        <v>60</v>
      </c>
      <c r="E195" s="343">
        <v>150</v>
      </c>
      <c r="F195" s="435" t="s">
        <v>556</v>
      </c>
      <c r="G195" s="343">
        <v>170003762</v>
      </c>
      <c r="H195" s="343">
        <v>998734</v>
      </c>
      <c r="I195" s="344"/>
      <c r="J195" s="345">
        <v>0.18</v>
      </c>
      <c r="K195" s="346"/>
      <c r="L195" s="347" t="s">
        <v>558</v>
      </c>
      <c r="M195" s="343" t="s">
        <v>518</v>
      </c>
      <c r="N195" s="343">
        <v>1</v>
      </c>
      <c r="O195" s="821"/>
      <c r="P195" s="348" t="str">
        <f t="shared" si="20"/>
        <v>Included</v>
      </c>
      <c r="Q195" s="349">
        <f t="shared" si="21"/>
        <v>0</v>
      </c>
      <c r="R195" s="298">
        <f t="shared" si="22"/>
        <v>0</v>
      </c>
      <c r="S195" s="298">
        <f t="shared" si="23"/>
        <v>0</v>
      </c>
      <c r="T195" s="350">
        <f t="shared" si="24"/>
        <v>0</v>
      </c>
      <c r="U195" s="350"/>
      <c r="AD195" s="351"/>
    </row>
    <row r="196" spans="1:42" s="298" customFormat="1" x14ac:dyDescent="0.3">
      <c r="A196" s="343">
        <v>175</v>
      </c>
      <c r="B196" s="343">
        <v>7000024356</v>
      </c>
      <c r="C196" s="343">
        <v>1880</v>
      </c>
      <c r="D196" s="343">
        <v>60</v>
      </c>
      <c r="E196" s="343">
        <v>160</v>
      </c>
      <c r="F196" s="435" t="s">
        <v>556</v>
      </c>
      <c r="G196" s="343">
        <v>170003248</v>
      </c>
      <c r="H196" s="343">
        <v>998734</v>
      </c>
      <c r="I196" s="344"/>
      <c r="J196" s="345">
        <v>0.18</v>
      </c>
      <c r="K196" s="346"/>
      <c r="L196" s="347" t="s">
        <v>367</v>
      </c>
      <c r="M196" s="343" t="s">
        <v>37</v>
      </c>
      <c r="N196" s="343">
        <v>1</v>
      </c>
      <c r="O196" s="821"/>
      <c r="P196" s="348" t="str">
        <f t="shared" si="20"/>
        <v>Included</v>
      </c>
      <c r="Q196" s="349">
        <f t="shared" si="21"/>
        <v>0</v>
      </c>
      <c r="R196" s="298">
        <f t="shared" si="22"/>
        <v>0</v>
      </c>
      <c r="S196" s="298">
        <f t="shared" si="23"/>
        <v>0</v>
      </c>
      <c r="T196" s="350">
        <f t="shared" si="24"/>
        <v>0</v>
      </c>
      <c r="U196" s="350"/>
      <c r="AD196" s="351"/>
    </row>
    <row r="197" spans="1:42" s="298" customFormat="1" x14ac:dyDescent="0.3">
      <c r="A197" s="343">
        <v>176</v>
      </c>
      <c r="B197" s="343">
        <v>7000024356</v>
      </c>
      <c r="C197" s="343">
        <v>1880</v>
      </c>
      <c r="D197" s="343">
        <v>60</v>
      </c>
      <c r="E197" s="343">
        <v>170</v>
      </c>
      <c r="F197" s="435" t="s">
        <v>556</v>
      </c>
      <c r="G197" s="343">
        <v>170004469</v>
      </c>
      <c r="H197" s="343">
        <v>998336</v>
      </c>
      <c r="I197" s="344"/>
      <c r="J197" s="345">
        <v>0.18</v>
      </c>
      <c r="K197" s="346"/>
      <c r="L197" s="347" t="s">
        <v>559</v>
      </c>
      <c r="M197" s="343" t="s">
        <v>37</v>
      </c>
      <c r="N197" s="343">
        <v>1</v>
      </c>
      <c r="O197" s="821"/>
      <c r="P197" s="348" t="str">
        <f t="shared" si="20"/>
        <v>Included</v>
      </c>
      <c r="Q197" s="349">
        <f t="shared" si="21"/>
        <v>0</v>
      </c>
      <c r="R197" s="298">
        <f t="shared" si="22"/>
        <v>0</v>
      </c>
      <c r="S197" s="298">
        <f t="shared" si="23"/>
        <v>0</v>
      </c>
      <c r="T197" s="350">
        <f t="shared" si="24"/>
        <v>0</v>
      </c>
      <c r="U197" s="350"/>
      <c r="AD197" s="351"/>
    </row>
    <row r="198" spans="1:42" s="298" customFormat="1" x14ac:dyDescent="0.3">
      <c r="A198" s="343">
        <v>177</v>
      </c>
      <c r="B198" s="343">
        <v>7000024356</v>
      </c>
      <c r="C198" s="343">
        <v>1880</v>
      </c>
      <c r="D198" s="343">
        <v>60</v>
      </c>
      <c r="E198" s="343">
        <v>180</v>
      </c>
      <c r="F198" s="435" t="s">
        <v>556</v>
      </c>
      <c r="G198" s="343">
        <v>170004470</v>
      </c>
      <c r="H198" s="343">
        <v>998336</v>
      </c>
      <c r="I198" s="344"/>
      <c r="J198" s="345">
        <v>0.18</v>
      </c>
      <c r="K198" s="346"/>
      <c r="L198" s="347" t="s">
        <v>560</v>
      </c>
      <c r="M198" s="343" t="s">
        <v>37</v>
      </c>
      <c r="N198" s="343">
        <v>2</v>
      </c>
      <c r="O198" s="821"/>
      <c r="P198" s="348" t="str">
        <f t="shared" si="20"/>
        <v>Included</v>
      </c>
      <c r="Q198" s="349">
        <f t="shared" si="21"/>
        <v>0</v>
      </c>
      <c r="R198" s="298">
        <f t="shared" si="22"/>
        <v>0</v>
      </c>
      <c r="S198" s="298">
        <f t="shared" si="23"/>
        <v>0</v>
      </c>
      <c r="T198" s="350">
        <f t="shared" si="24"/>
        <v>0</v>
      </c>
      <c r="U198" s="350"/>
      <c r="AD198" s="351"/>
    </row>
    <row r="199" spans="1:42" s="298" customFormat="1" x14ac:dyDescent="0.3">
      <c r="A199" s="343">
        <v>178</v>
      </c>
      <c r="B199" s="343">
        <v>7000024356</v>
      </c>
      <c r="C199" s="343">
        <v>1880</v>
      </c>
      <c r="D199" s="343">
        <v>60</v>
      </c>
      <c r="E199" s="343">
        <v>190</v>
      </c>
      <c r="F199" s="435" t="s">
        <v>556</v>
      </c>
      <c r="G199" s="343">
        <v>170003250</v>
      </c>
      <c r="H199" s="343">
        <v>998734</v>
      </c>
      <c r="I199" s="344"/>
      <c r="J199" s="345">
        <v>0.18</v>
      </c>
      <c r="K199" s="346"/>
      <c r="L199" s="347" t="s">
        <v>39</v>
      </c>
      <c r="M199" s="343" t="s">
        <v>37</v>
      </c>
      <c r="N199" s="343">
        <v>8</v>
      </c>
      <c r="O199" s="821"/>
      <c r="P199" s="348" t="str">
        <f t="shared" si="20"/>
        <v>Included</v>
      </c>
      <c r="Q199" s="349">
        <f t="shared" si="21"/>
        <v>0</v>
      </c>
      <c r="R199" s="298">
        <f t="shared" si="22"/>
        <v>0</v>
      </c>
      <c r="S199" s="298">
        <f t="shared" si="23"/>
        <v>0</v>
      </c>
      <c r="T199" s="350">
        <f t="shared" si="24"/>
        <v>0</v>
      </c>
      <c r="U199" s="350"/>
      <c r="AD199" s="351"/>
    </row>
    <row r="200" spans="1:42" s="298" customFormat="1" x14ac:dyDescent="0.3">
      <c r="A200" s="343">
        <v>179</v>
      </c>
      <c r="B200" s="343">
        <v>7000024356</v>
      </c>
      <c r="C200" s="343">
        <v>1880</v>
      </c>
      <c r="D200" s="343">
        <v>60</v>
      </c>
      <c r="E200" s="343">
        <v>200</v>
      </c>
      <c r="F200" s="435" t="s">
        <v>556</v>
      </c>
      <c r="G200" s="343">
        <v>170003251</v>
      </c>
      <c r="H200" s="343">
        <v>998734</v>
      </c>
      <c r="I200" s="344"/>
      <c r="J200" s="345">
        <v>0.18</v>
      </c>
      <c r="K200" s="346"/>
      <c r="L200" s="347" t="s">
        <v>369</v>
      </c>
      <c r="M200" s="343" t="s">
        <v>37</v>
      </c>
      <c r="N200" s="343">
        <v>1</v>
      </c>
      <c r="O200" s="821"/>
      <c r="P200" s="348" t="str">
        <f t="shared" si="20"/>
        <v>Included</v>
      </c>
      <c r="Q200" s="349">
        <f t="shared" si="21"/>
        <v>0</v>
      </c>
      <c r="R200" s="298">
        <f t="shared" si="22"/>
        <v>0</v>
      </c>
      <c r="S200" s="298">
        <f t="shared" si="23"/>
        <v>0</v>
      </c>
      <c r="T200" s="350">
        <f t="shared" si="24"/>
        <v>0</v>
      </c>
      <c r="U200" s="350"/>
      <c r="AD200" s="351"/>
    </row>
    <row r="201" spans="1:42" s="298" customFormat="1" x14ac:dyDescent="0.3">
      <c r="A201" s="343">
        <v>180</v>
      </c>
      <c r="B201" s="343">
        <v>7000024356</v>
      </c>
      <c r="C201" s="343">
        <v>1880</v>
      </c>
      <c r="D201" s="343">
        <v>60</v>
      </c>
      <c r="E201" s="343">
        <v>210</v>
      </c>
      <c r="F201" s="435" t="s">
        <v>556</v>
      </c>
      <c r="G201" s="343">
        <v>100035600</v>
      </c>
      <c r="H201" s="343">
        <v>995461</v>
      </c>
      <c r="I201" s="344"/>
      <c r="J201" s="345">
        <v>0.18</v>
      </c>
      <c r="K201" s="346"/>
      <c r="L201" s="347" t="s">
        <v>430</v>
      </c>
      <c r="M201" s="343" t="s">
        <v>34</v>
      </c>
      <c r="N201" s="343">
        <v>1</v>
      </c>
      <c r="O201" s="821"/>
      <c r="P201" s="348" t="str">
        <f t="shared" si="20"/>
        <v>Included</v>
      </c>
      <c r="Q201" s="349">
        <f t="shared" si="21"/>
        <v>0</v>
      </c>
      <c r="R201" s="298">
        <f t="shared" si="22"/>
        <v>0</v>
      </c>
      <c r="S201" s="298">
        <f t="shared" si="23"/>
        <v>0</v>
      </c>
      <c r="T201" s="350">
        <f t="shared" si="24"/>
        <v>0</v>
      </c>
      <c r="U201" s="350"/>
      <c r="AD201" s="351"/>
    </row>
    <row r="202" spans="1:42" s="298" customFormat="1" x14ac:dyDescent="0.3">
      <c r="A202" s="343">
        <v>181</v>
      </c>
      <c r="B202" s="343">
        <v>7000024356</v>
      </c>
      <c r="C202" s="343">
        <v>1880</v>
      </c>
      <c r="D202" s="343">
        <v>60</v>
      </c>
      <c r="E202" s="343">
        <v>220</v>
      </c>
      <c r="F202" s="435" t="s">
        <v>556</v>
      </c>
      <c r="G202" s="343">
        <v>100035601</v>
      </c>
      <c r="H202" s="343">
        <v>998739</v>
      </c>
      <c r="I202" s="344"/>
      <c r="J202" s="345">
        <v>0.18</v>
      </c>
      <c r="K202" s="346"/>
      <c r="L202" s="347" t="s">
        <v>431</v>
      </c>
      <c r="M202" s="343" t="s">
        <v>34</v>
      </c>
      <c r="N202" s="343">
        <v>1</v>
      </c>
      <c r="O202" s="821"/>
      <c r="P202" s="348" t="str">
        <f t="shared" si="20"/>
        <v>Included</v>
      </c>
      <c r="Q202" s="349">
        <f t="shared" si="21"/>
        <v>0</v>
      </c>
      <c r="R202" s="298">
        <f t="shared" si="22"/>
        <v>0</v>
      </c>
      <c r="S202" s="298">
        <f t="shared" si="23"/>
        <v>0</v>
      </c>
      <c r="T202" s="350">
        <f t="shared" si="24"/>
        <v>0</v>
      </c>
      <c r="U202" s="350"/>
      <c r="AD202" s="351"/>
    </row>
    <row r="203" spans="1:42" s="298" customFormat="1" x14ac:dyDescent="0.3">
      <c r="A203" s="343">
        <v>182</v>
      </c>
      <c r="B203" s="343">
        <v>7000024356</v>
      </c>
      <c r="C203" s="343">
        <v>1880</v>
      </c>
      <c r="D203" s="343">
        <v>60</v>
      </c>
      <c r="E203" s="343">
        <v>230</v>
      </c>
      <c r="F203" s="435" t="s">
        <v>556</v>
      </c>
      <c r="G203" s="343">
        <v>170004108</v>
      </c>
      <c r="H203" s="343">
        <v>998734</v>
      </c>
      <c r="I203" s="344"/>
      <c r="J203" s="345">
        <v>0.18</v>
      </c>
      <c r="K203" s="346"/>
      <c r="L203" s="347" t="s">
        <v>451</v>
      </c>
      <c r="M203" s="343" t="s">
        <v>34</v>
      </c>
      <c r="N203" s="343">
        <v>1</v>
      </c>
      <c r="O203" s="821"/>
      <c r="P203" s="348" t="str">
        <f t="shared" si="20"/>
        <v>Included</v>
      </c>
      <c r="Q203" s="349">
        <f t="shared" si="21"/>
        <v>0</v>
      </c>
      <c r="R203" s="298">
        <f t="shared" si="22"/>
        <v>0</v>
      </c>
      <c r="S203" s="298">
        <f t="shared" si="23"/>
        <v>0</v>
      </c>
      <c r="T203" s="350">
        <f t="shared" si="24"/>
        <v>0</v>
      </c>
      <c r="U203" s="350"/>
      <c r="AD203" s="351"/>
    </row>
    <row r="204" spans="1:42" ht="20.25" customHeight="1" x14ac:dyDescent="0.3">
      <c r="A204" s="58" t="s">
        <v>613</v>
      </c>
      <c r="B204" s="756" t="s">
        <v>614</v>
      </c>
      <c r="C204" s="776"/>
      <c r="D204" s="776"/>
      <c r="E204" s="776"/>
      <c r="F204" s="776"/>
      <c r="G204" s="776"/>
      <c r="H204" s="776"/>
      <c r="I204" s="776"/>
      <c r="J204" s="776"/>
      <c r="K204" s="776"/>
      <c r="L204" s="776"/>
      <c r="M204" s="776"/>
      <c r="N204" s="776"/>
      <c r="O204" s="776"/>
      <c r="P204" s="776"/>
      <c r="Q204" s="777"/>
      <c r="R204" s="319"/>
      <c r="S204" s="319"/>
      <c r="T204" s="319"/>
      <c r="U204" s="319"/>
      <c r="AL204" s="875" t="s">
        <v>142</v>
      </c>
      <c r="AM204" s="875"/>
      <c r="AN204" s="8" t="s">
        <v>143</v>
      </c>
      <c r="AO204" s="875" t="s">
        <v>144</v>
      </c>
      <c r="AP204" s="875"/>
    </row>
    <row r="205" spans="1:42" s="298" customFormat="1" x14ac:dyDescent="0.3">
      <c r="A205" s="343">
        <v>183</v>
      </c>
      <c r="B205" s="343">
        <v>7000024356</v>
      </c>
      <c r="C205" s="343">
        <v>2220</v>
      </c>
      <c r="D205" s="343">
        <v>70</v>
      </c>
      <c r="E205" s="343">
        <v>10</v>
      </c>
      <c r="F205" s="435" t="s">
        <v>556</v>
      </c>
      <c r="G205" s="343">
        <v>170004392</v>
      </c>
      <c r="H205" s="343">
        <v>998734</v>
      </c>
      <c r="I205" s="344"/>
      <c r="J205" s="345">
        <v>0.18</v>
      </c>
      <c r="K205" s="346"/>
      <c r="L205" s="347" t="s">
        <v>396</v>
      </c>
      <c r="M205" s="343" t="s">
        <v>37</v>
      </c>
      <c r="N205" s="343">
        <v>2</v>
      </c>
      <c r="O205" s="821"/>
      <c r="P205" s="348" t="str">
        <f t="shared" ref="P205:P236" si="25">IF(O205=0, "Included", IF(ISERROR(N205*O205), O205, N205*O205))</f>
        <v>Included</v>
      </c>
      <c r="Q205" s="349">
        <f t="shared" ref="Q205:Q236" si="26">S205</f>
        <v>0</v>
      </c>
      <c r="R205" s="298">
        <f t="shared" ref="R205:R236" si="27">IF(P205="Included",0,P205)</f>
        <v>0</v>
      </c>
      <c r="S205" s="298">
        <f t="shared" ref="S205:S236" si="28">IF(K205="",(R205*J205),(R205*K205))</f>
        <v>0</v>
      </c>
      <c r="T205" s="350">
        <f t="shared" ref="T205:T236" si="29">+N205*O205</f>
        <v>0</v>
      </c>
      <c r="U205" s="350"/>
      <c r="AD205" s="351"/>
    </row>
    <row r="206" spans="1:42" s="298" customFormat="1" x14ac:dyDescent="0.3">
      <c r="A206" s="343">
        <v>184</v>
      </c>
      <c r="B206" s="343">
        <v>7000024356</v>
      </c>
      <c r="C206" s="343">
        <v>2220</v>
      </c>
      <c r="D206" s="343">
        <v>70</v>
      </c>
      <c r="E206" s="343">
        <v>20</v>
      </c>
      <c r="F206" s="435" t="s">
        <v>556</v>
      </c>
      <c r="G206" s="343">
        <v>170004049</v>
      </c>
      <c r="H206" s="343">
        <v>998734</v>
      </c>
      <c r="I206" s="344"/>
      <c r="J206" s="345">
        <v>0.18</v>
      </c>
      <c r="K206" s="346"/>
      <c r="L206" s="347" t="s">
        <v>397</v>
      </c>
      <c r="M206" s="343" t="s">
        <v>37</v>
      </c>
      <c r="N206" s="343">
        <v>6</v>
      </c>
      <c r="O206" s="821"/>
      <c r="P206" s="348" t="str">
        <f t="shared" si="25"/>
        <v>Included</v>
      </c>
      <c r="Q206" s="349">
        <f t="shared" si="26"/>
        <v>0</v>
      </c>
      <c r="R206" s="298">
        <f t="shared" si="27"/>
        <v>0</v>
      </c>
      <c r="S206" s="298">
        <f t="shared" si="28"/>
        <v>0</v>
      </c>
      <c r="T206" s="350">
        <f t="shared" si="29"/>
        <v>0</v>
      </c>
      <c r="U206" s="350"/>
      <c r="AD206" s="351"/>
    </row>
    <row r="207" spans="1:42" s="298" customFormat="1" x14ac:dyDescent="0.3">
      <c r="A207" s="343">
        <v>185</v>
      </c>
      <c r="B207" s="343">
        <v>7000024356</v>
      </c>
      <c r="C207" s="343">
        <v>2220</v>
      </c>
      <c r="D207" s="343">
        <v>70</v>
      </c>
      <c r="E207" s="343">
        <v>30</v>
      </c>
      <c r="F207" s="435" t="s">
        <v>556</v>
      </c>
      <c r="G207" s="343">
        <v>170004054</v>
      </c>
      <c r="H207" s="343">
        <v>998734</v>
      </c>
      <c r="I207" s="344"/>
      <c r="J207" s="345">
        <v>0.18</v>
      </c>
      <c r="K207" s="346"/>
      <c r="L207" s="347" t="s">
        <v>399</v>
      </c>
      <c r="M207" s="343" t="s">
        <v>37</v>
      </c>
      <c r="N207" s="343">
        <v>2</v>
      </c>
      <c r="O207" s="821"/>
      <c r="P207" s="348" t="str">
        <f t="shared" si="25"/>
        <v>Included</v>
      </c>
      <c r="Q207" s="349">
        <f t="shared" si="26"/>
        <v>0</v>
      </c>
      <c r="R207" s="298">
        <f t="shared" si="27"/>
        <v>0</v>
      </c>
      <c r="S207" s="298">
        <f t="shared" si="28"/>
        <v>0</v>
      </c>
      <c r="T207" s="350">
        <f t="shared" si="29"/>
        <v>0</v>
      </c>
      <c r="U207" s="350"/>
      <c r="AD207" s="351"/>
    </row>
    <row r="208" spans="1:42" s="298" customFormat="1" x14ac:dyDescent="0.3">
      <c r="A208" s="343">
        <v>186</v>
      </c>
      <c r="B208" s="343">
        <v>7000024356</v>
      </c>
      <c r="C208" s="343">
        <v>2220</v>
      </c>
      <c r="D208" s="343">
        <v>70</v>
      </c>
      <c r="E208" s="343">
        <v>40</v>
      </c>
      <c r="F208" s="435" t="s">
        <v>556</v>
      </c>
      <c r="G208" s="343">
        <v>170004073</v>
      </c>
      <c r="H208" s="343">
        <v>998734</v>
      </c>
      <c r="I208" s="344"/>
      <c r="J208" s="345">
        <v>0.18</v>
      </c>
      <c r="K208" s="346"/>
      <c r="L208" s="347" t="s">
        <v>417</v>
      </c>
      <c r="M208" s="343" t="s">
        <v>37</v>
      </c>
      <c r="N208" s="343">
        <v>1</v>
      </c>
      <c r="O208" s="821"/>
      <c r="P208" s="348" t="str">
        <f t="shared" si="25"/>
        <v>Included</v>
      </c>
      <c r="Q208" s="349">
        <f t="shared" si="26"/>
        <v>0</v>
      </c>
      <c r="R208" s="298">
        <f t="shared" si="27"/>
        <v>0</v>
      </c>
      <c r="S208" s="298">
        <f t="shared" si="28"/>
        <v>0</v>
      </c>
      <c r="T208" s="350">
        <f t="shared" si="29"/>
        <v>0</v>
      </c>
      <c r="U208" s="350"/>
      <c r="AD208" s="351"/>
    </row>
    <row r="209" spans="1:30" s="298" customFormat="1" x14ac:dyDescent="0.3">
      <c r="A209" s="343">
        <v>187</v>
      </c>
      <c r="B209" s="343">
        <v>7000024356</v>
      </c>
      <c r="C209" s="343">
        <v>2220</v>
      </c>
      <c r="D209" s="343">
        <v>70</v>
      </c>
      <c r="E209" s="343">
        <v>50</v>
      </c>
      <c r="F209" s="435" t="s">
        <v>556</v>
      </c>
      <c r="G209" s="343">
        <v>170003696</v>
      </c>
      <c r="H209" s="343">
        <v>998734</v>
      </c>
      <c r="I209" s="344"/>
      <c r="J209" s="345">
        <v>0.18</v>
      </c>
      <c r="K209" s="346"/>
      <c r="L209" s="347" t="s">
        <v>421</v>
      </c>
      <c r="M209" s="343" t="s">
        <v>34</v>
      </c>
      <c r="N209" s="343">
        <v>1</v>
      </c>
      <c r="O209" s="821"/>
      <c r="P209" s="348" t="str">
        <f t="shared" si="25"/>
        <v>Included</v>
      </c>
      <c r="Q209" s="349">
        <f t="shared" si="26"/>
        <v>0</v>
      </c>
      <c r="R209" s="298">
        <f t="shared" si="27"/>
        <v>0</v>
      </c>
      <c r="S209" s="298">
        <f t="shared" si="28"/>
        <v>0</v>
      </c>
      <c r="T209" s="350">
        <f t="shared" si="29"/>
        <v>0</v>
      </c>
      <c r="U209" s="350"/>
      <c r="AD209" s="351"/>
    </row>
    <row r="210" spans="1:30" s="298" customFormat="1" x14ac:dyDescent="0.3">
      <c r="A210" s="343">
        <v>188</v>
      </c>
      <c r="B210" s="343">
        <v>7000024356</v>
      </c>
      <c r="C210" s="343">
        <v>2220</v>
      </c>
      <c r="D210" s="343">
        <v>70</v>
      </c>
      <c r="E210" s="343">
        <v>60</v>
      </c>
      <c r="F210" s="435" t="s">
        <v>556</v>
      </c>
      <c r="G210" s="343">
        <v>170004144</v>
      </c>
      <c r="H210" s="343">
        <v>998734</v>
      </c>
      <c r="I210" s="344"/>
      <c r="J210" s="345">
        <v>0.18</v>
      </c>
      <c r="K210" s="346"/>
      <c r="L210" s="347" t="s">
        <v>422</v>
      </c>
      <c r="M210" s="343" t="s">
        <v>37</v>
      </c>
      <c r="N210" s="343">
        <v>12</v>
      </c>
      <c r="O210" s="821"/>
      <c r="P210" s="348" t="str">
        <f t="shared" si="25"/>
        <v>Included</v>
      </c>
      <c r="Q210" s="349">
        <f t="shared" si="26"/>
        <v>0</v>
      </c>
      <c r="R210" s="298">
        <f t="shared" si="27"/>
        <v>0</v>
      </c>
      <c r="S210" s="298">
        <f t="shared" si="28"/>
        <v>0</v>
      </c>
      <c r="T210" s="350">
        <f t="shared" si="29"/>
        <v>0</v>
      </c>
      <c r="U210" s="350"/>
      <c r="AD210" s="351"/>
    </row>
    <row r="211" spans="1:30" s="298" customFormat="1" x14ac:dyDescent="0.3">
      <c r="A211" s="343">
        <v>189</v>
      </c>
      <c r="B211" s="343">
        <v>7000024356</v>
      </c>
      <c r="C211" s="343">
        <v>2220</v>
      </c>
      <c r="D211" s="343">
        <v>70</v>
      </c>
      <c r="E211" s="343">
        <v>70</v>
      </c>
      <c r="F211" s="435" t="s">
        <v>556</v>
      </c>
      <c r="G211" s="343">
        <v>170004145</v>
      </c>
      <c r="H211" s="343">
        <v>998734</v>
      </c>
      <c r="I211" s="344"/>
      <c r="J211" s="345">
        <v>0.18</v>
      </c>
      <c r="K211" s="346"/>
      <c r="L211" s="347" t="s">
        <v>423</v>
      </c>
      <c r="M211" s="343" t="s">
        <v>37</v>
      </c>
      <c r="N211" s="343">
        <v>1</v>
      </c>
      <c r="O211" s="821"/>
      <c r="P211" s="348" t="str">
        <f t="shared" si="25"/>
        <v>Included</v>
      </c>
      <c r="Q211" s="349">
        <f t="shared" si="26"/>
        <v>0</v>
      </c>
      <c r="R211" s="298">
        <f t="shared" si="27"/>
        <v>0</v>
      </c>
      <c r="S211" s="298">
        <f t="shared" si="28"/>
        <v>0</v>
      </c>
      <c r="T211" s="350">
        <f t="shared" si="29"/>
        <v>0</v>
      </c>
      <c r="U211" s="350"/>
      <c r="AD211" s="351"/>
    </row>
    <row r="212" spans="1:30" s="298" customFormat="1" x14ac:dyDescent="0.3">
      <c r="A212" s="343">
        <v>190</v>
      </c>
      <c r="B212" s="343">
        <v>7000024356</v>
      </c>
      <c r="C212" s="343">
        <v>2220</v>
      </c>
      <c r="D212" s="343">
        <v>70</v>
      </c>
      <c r="E212" s="343">
        <v>80</v>
      </c>
      <c r="F212" s="435" t="s">
        <v>556</v>
      </c>
      <c r="G212" s="343">
        <v>170004146</v>
      </c>
      <c r="H212" s="343">
        <v>998734</v>
      </c>
      <c r="I212" s="344"/>
      <c r="J212" s="345">
        <v>0.18</v>
      </c>
      <c r="K212" s="346"/>
      <c r="L212" s="347" t="s">
        <v>424</v>
      </c>
      <c r="M212" s="343" t="s">
        <v>37</v>
      </c>
      <c r="N212" s="343">
        <v>2</v>
      </c>
      <c r="O212" s="821"/>
      <c r="P212" s="348" t="str">
        <f t="shared" si="25"/>
        <v>Included</v>
      </c>
      <c r="Q212" s="349">
        <f t="shared" si="26"/>
        <v>0</v>
      </c>
      <c r="R212" s="298">
        <f t="shared" si="27"/>
        <v>0</v>
      </c>
      <c r="S212" s="298">
        <f t="shared" si="28"/>
        <v>0</v>
      </c>
      <c r="T212" s="350">
        <f t="shared" si="29"/>
        <v>0</v>
      </c>
      <c r="U212" s="350"/>
      <c r="AD212" s="351"/>
    </row>
    <row r="213" spans="1:30" s="298" customFormat="1" x14ac:dyDescent="0.3">
      <c r="A213" s="343">
        <v>191</v>
      </c>
      <c r="B213" s="343">
        <v>7000024356</v>
      </c>
      <c r="C213" s="343">
        <v>2220</v>
      </c>
      <c r="D213" s="343">
        <v>70</v>
      </c>
      <c r="E213" s="343">
        <v>90</v>
      </c>
      <c r="F213" s="435" t="s">
        <v>556</v>
      </c>
      <c r="G213" s="343">
        <v>170004147</v>
      </c>
      <c r="H213" s="343">
        <v>998734</v>
      </c>
      <c r="I213" s="344"/>
      <c r="J213" s="345">
        <v>0.18</v>
      </c>
      <c r="K213" s="346"/>
      <c r="L213" s="347" t="s">
        <v>425</v>
      </c>
      <c r="M213" s="343" t="s">
        <v>37</v>
      </c>
      <c r="N213" s="343">
        <v>25</v>
      </c>
      <c r="O213" s="821"/>
      <c r="P213" s="348" t="str">
        <f t="shared" si="25"/>
        <v>Included</v>
      </c>
      <c r="Q213" s="349">
        <f t="shared" si="26"/>
        <v>0</v>
      </c>
      <c r="R213" s="298">
        <f t="shared" si="27"/>
        <v>0</v>
      </c>
      <c r="S213" s="298">
        <f t="shared" si="28"/>
        <v>0</v>
      </c>
      <c r="T213" s="350">
        <f t="shared" si="29"/>
        <v>0</v>
      </c>
      <c r="U213" s="350"/>
      <c r="AD213" s="351"/>
    </row>
    <row r="214" spans="1:30" s="298" customFormat="1" x14ac:dyDescent="0.3">
      <c r="A214" s="343">
        <v>192</v>
      </c>
      <c r="B214" s="343">
        <v>7000024356</v>
      </c>
      <c r="C214" s="343">
        <v>2220</v>
      </c>
      <c r="D214" s="343">
        <v>70</v>
      </c>
      <c r="E214" s="343">
        <v>100</v>
      </c>
      <c r="F214" s="435" t="s">
        <v>556</v>
      </c>
      <c r="G214" s="343">
        <v>170004080</v>
      </c>
      <c r="H214" s="343">
        <v>998734</v>
      </c>
      <c r="I214" s="344"/>
      <c r="J214" s="345">
        <v>0.18</v>
      </c>
      <c r="K214" s="346"/>
      <c r="L214" s="347" t="s">
        <v>426</v>
      </c>
      <c r="M214" s="343" t="s">
        <v>37</v>
      </c>
      <c r="N214" s="343">
        <v>5</v>
      </c>
      <c r="O214" s="821"/>
      <c r="P214" s="348" t="str">
        <f t="shared" si="25"/>
        <v>Included</v>
      </c>
      <c r="Q214" s="349">
        <f t="shared" si="26"/>
        <v>0</v>
      </c>
      <c r="R214" s="298">
        <f t="shared" si="27"/>
        <v>0</v>
      </c>
      <c r="S214" s="298">
        <f t="shared" si="28"/>
        <v>0</v>
      </c>
      <c r="T214" s="350">
        <f t="shared" si="29"/>
        <v>0</v>
      </c>
      <c r="U214" s="350"/>
      <c r="AD214" s="351"/>
    </row>
    <row r="215" spans="1:30" s="298" customFormat="1" x14ac:dyDescent="0.3">
      <c r="A215" s="343">
        <v>193</v>
      </c>
      <c r="B215" s="343">
        <v>7000024356</v>
      </c>
      <c r="C215" s="343">
        <v>2220</v>
      </c>
      <c r="D215" s="343">
        <v>70</v>
      </c>
      <c r="E215" s="343">
        <v>110</v>
      </c>
      <c r="F215" s="435" t="s">
        <v>556</v>
      </c>
      <c r="G215" s="343">
        <v>170004081</v>
      </c>
      <c r="H215" s="343">
        <v>998734</v>
      </c>
      <c r="I215" s="344"/>
      <c r="J215" s="345">
        <v>0.18</v>
      </c>
      <c r="K215" s="346"/>
      <c r="L215" s="347" t="s">
        <v>427</v>
      </c>
      <c r="M215" s="343" t="s">
        <v>37</v>
      </c>
      <c r="N215" s="343">
        <v>10</v>
      </c>
      <c r="O215" s="821"/>
      <c r="P215" s="348" t="str">
        <f t="shared" si="25"/>
        <v>Included</v>
      </c>
      <c r="Q215" s="349">
        <f t="shared" si="26"/>
        <v>0</v>
      </c>
      <c r="R215" s="298">
        <f t="shared" si="27"/>
        <v>0</v>
      </c>
      <c r="S215" s="298">
        <f t="shared" si="28"/>
        <v>0</v>
      </c>
      <c r="T215" s="350">
        <f t="shared" si="29"/>
        <v>0</v>
      </c>
      <c r="U215" s="350"/>
      <c r="AD215" s="351"/>
    </row>
    <row r="216" spans="1:30" s="298" customFormat="1" x14ac:dyDescent="0.3">
      <c r="A216" s="343">
        <v>194</v>
      </c>
      <c r="B216" s="343">
        <v>7000024356</v>
      </c>
      <c r="C216" s="343">
        <v>2220</v>
      </c>
      <c r="D216" s="343">
        <v>70</v>
      </c>
      <c r="E216" s="343">
        <v>120</v>
      </c>
      <c r="F216" s="435" t="s">
        <v>556</v>
      </c>
      <c r="G216" s="343">
        <v>170004083</v>
      </c>
      <c r="H216" s="343">
        <v>998734</v>
      </c>
      <c r="I216" s="344"/>
      <c r="J216" s="345">
        <v>0.18</v>
      </c>
      <c r="K216" s="346"/>
      <c r="L216" s="347" t="s">
        <v>428</v>
      </c>
      <c r="M216" s="343" t="s">
        <v>37</v>
      </c>
      <c r="N216" s="343">
        <v>1</v>
      </c>
      <c r="O216" s="821"/>
      <c r="P216" s="348" t="str">
        <f t="shared" si="25"/>
        <v>Included</v>
      </c>
      <c r="Q216" s="349">
        <f t="shared" si="26"/>
        <v>0</v>
      </c>
      <c r="R216" s="298">
        <f t="shared" si="27"/>
        <v>0</v>
      </c>
      <c r="S216" s="298">
        <f t="shared" si="28"/>
        <v>0</v>
      </c>
      <c r="T216" s="350">
        <f t="shared" si="29"/>
        <v>0</v>
      </c>
      <c r="U216" s="350"/>
      <c r="AD216" s="351"/>
    </row>
    <row r="217" spans="1:30" s="298" customFormat="1" x14ac:dyDescent="0.3">
      <c r="A217" s="343">
        <v>195</v>
      </c>
      <c r="B217" s="343">
        <v>7000024356</v>
      </c>
      <c r="C217" s="343">
        <v>2220</v>
      </c>
      <c r="D217" s="343">
        <v>70</v>
      </c>
      <c r="E217" s="343">
        <v>130</v>
      </c>
      <c r="F217" s="435" t="s">
        <v>556</v>
      </c>
      <c r="G217" s="343">
        <v>170003713</v>
      </c>
      <c r="H217" s="343">
        <v>998736</v>
      </c>
      <c r="I217" s="344"/>
      <c r="J217" s="345">
        <v>0.18</v>
      </c>
      <c r="K217" s="346"/>
      <c r="L217" s="347" t="s">
        <v>362</v>
      </c>
      <c r="M217" s="343" t="s">
        <v>363</v>
      </c>
      <c r="N217" s="343">
        <v>1</v>
      </c>
      <c r="O217" s="821"/>
      <c r="P217" s="348" t="str">
        <f t="shared" si="25"/>
        <v>Included</v>
      </c>
      <c r="Q217" s="349">
        <f t="shared" si="26"/>
        <v>0</v>
      </c>
      <c r="R217" s="298">
        <f t="shared" si="27"/>
        <v>0</v>
      </c>
      <c r="S217" s="298">
        <f t="shared" si="28"/>
        <v>0</v>
      </c>
      <c r="T217" s="350">
        <f t="shared" si="29"/>
        <v>0</v>
      </c>
      <c r="U217" s="350"/>
      <c r="AD217" s="351"/>
    </row>
    <row r="218" spans="1:30" s="298" customFormat="1" x14ac:dyDescent="0.3">
      <c r="A218" s="343">
        <v>196</v>
      </c>
      <c r="B218" s="343">
        <v>7000024356</v>
      </c>
      <c r="C218" s="343">
        <v>2220</v>
      </c>
      <c r="D218" s="343">
        <v>70</v>
      </c>
      <c r="E218" s="343">
        <v>140</v>
      </c>
      <c r="F218" s="435" t="s">
        <v>556</v>
      </c>
      <c r="G218" s="343">
        <v>170001322</v>
      </c>
      <c r="H218" s="343">
        <v>998734</v>
      </c>
      <c r="I218" s="344"/>
      <c r="J218" s="345">
        <v>0.18</v>
      </c>
      <c r="K218" s="346"/>
      <c r="L218" s="347" t="s">
        <v>364</v>
      </c>
      <c r="M218" s="343" t="s">
        <v>37</v>
      </c>
      <c r="N218" s="343">
        <v>1</v>
      </c>
      <c r="O218" s="821"/>
      <c r="P218" s="348" t="str">
        <f t="shared" si="25"/>
        <v>Included</v>
      </c>
      <c r="Q218" s="349">
        <f t="shared" si="26"/>
        <v>0</v>
      </c>
      <c r="R218" s="298">
        <f t="shared" si="27"/>
        <v>0</v>
      </c>
      <c r="S218" s="298">
        <f t="shared" si="28"/>
        <v>0</v>
      </c>
      <c r="T218" s="350">
        <f t="shared" si="29"/>
        <v>0</v>
      </c>
      <c r="U218" s="350"/>
      <c r="AD218" s="351"/>
    </row>
    <row r="219" spans="1:30" s="298" customFormat="1" x14ac:dyDescent="0.3">
      <c r="A219" s="343">
        <v>197</v>
      </c>
      <c r="B219" s="343">
        <v>7000024356</v>
      </c>
      <c r="C219" s="343">
        <v>2220</v>
      </c>
      <c r="D219" s="343">
        <v>70</v>
      </c>
      <c r="E219" s="343">
        <v>150</v>
      </c>
      <c r="F219" s="435" t="s">
        <v>556</v>
      </c>
      <c r="G219" s="343">
        <v>170001323</v>
      </c>
      <c r="H219" s="343">
        <v>998734</v>
      </c>
      <c r="I219" s="344"/>
      <c r="J219" s="345">
        <v>0.18</v>
      </c>
      <c r="K219" s="346"/>
      <c r="L219" s="347" t="s">
        <v>365</v>
      </c>
      <c r="M219" s="343" t="s">
        <v>37</v>
      </c>
      <c r="N219" s="343">
        <v>1</v>
      </c>
      <c r="O219" s="821"/>
      <c r="P219" s="348" t="str">
        <f t="shared" si="25"/>
        <v>Included</v>
      </c>
      <c r="Q219" s="349">
        <f t="shared" si="26"/>
        <v>0</v>
      </c>
      <c r="R219" s="298">
        <f t="shared" si="27"/>
        <v>0</v>
      </c>
      <c r="S219" s="298">
        <f t="shared" si="28"/>
        <v>0</v>
      </c>
      <c r="T219" s="350">
        <f t="shared" si="29"/>
        <v>0</v>
      </c>
      <c r="U219" s="350"/>
      <c r="AD219" s="351"/>
    </row>
    <row r="220" spans="1:30" s="298" customFormat="1" x14ac:dyDescent="0.3">
      <c r="A220" s="343">
        <v>198</v>
      </c>
      <c r="B220" s="343">
        <v>7000024356</v>
      </c>
      <c r="C220" s="343">
        <v>2220</v>
      </c>
      <c r="D220" s="343">
        <v>70</v>
      </c>
      <c r="E220" s="343">
        <v>160</v>
      </c>
      <c r="F220" s="435" t="s">
        <v>556</v>
      </c>
      <c r="G220" s="343">
        <v>170003236</v>
      </c>
      <c r="H220" s="343">
        <v>998734</v>
      </c>
      <c r="I220" s="344"/>
      <c r="J220" s="345">
        <v>0.18</v>
      </c>
      <c r="K220" s="346"/>
      <c r="L220" s="347" t="s">
        <v>366</v>
      </c>
      <c r="M220" s="343" t="s">
        <v>37</v>
      </c>
      <c r="N220" s="343">
        <v>4</v>
      </c>
      <c r="O220" s="821"/>
      <c r="P220" s="348" t="str">
        <f t="shared" si="25"/>
        <v>Included</v>
      </c>
      <c r="Q220" s="349">
        <f t="shared" si="26"/>
        <v>0</v>
      </c>
      <c r="R220" s="298">
        <f t="shared" si="27"/>
        <v>0</v>
      </c>
      <c r="S220" s="298">
        <f t="shared" si="28"/>
        <v>0</v>
      </c>
      <c r="T220" s="350">
        <f t="shared" si="29"/>
        <v>0</v>
      </c>
      <c r="U220" s="350"/>
      <c r="AD220" s="351"/>
    </row>
    <row r="221" spans="1:30" s="298" customFormat="1" ht="31.2" x14ac:dyDescent="0.3">
      <c r="A221" s="343">
        <v>199</v>
      </c>
      <c r="B221" s="343">
        <v>7000024356</v>
      </c>
      <c r="C221" s="343">
        <v>2220</v>
      </c>
      <c r="D221" s="343">
        <v>70</v>
      </c>
      <c r="E221" s="343">
        <v>170</v>
      </c>
      <c r="F221" s="435" t="s">
        <v>556</v>
      </c>
      <c r="G221" s="343">
        <v>170004093</v>
      </c>
      <c r="H221" s="343">
        <v>998734</v>
      </c>
      <c r="I221" s="344"/>
      <c r="J221" s="345">
        <v>0.18</v>
      </c>
      <c r="K221" s="346"/>
      <c r="L221" s="347" t="s">
        <v>432</v>
      </c>
      <c r="M221" s="343" t="s">
        <v>37</v>
      </c>
      <c r="N221" s="343">
        <v>2</v>
      </c>
      <c r="O221" s="821"/>
      <c r="P221" s="348" t="str">
        <f t="shared" si="25"/>
        <v>Included</v>
      </c>
      <c r="Q221" s="349">
        <f t="shared" si="26"/>
        <v>0</v>
      </c>
      <c r="R221" s="298">
        <f t="shared" si="27"/>
        <v>0</v>
      </c>
      <c r="S221" s="298">
        <f t="shared" si="28"/>
        <v>0</v>
      </c>
      <c r="T221" s="350">
        <f t="shared" si="29"/>
        <v>0</v>
      </c>
      <c r="U221" s="350"/>
      <c r="AD221" s="351"/>
    </row>
    <row r="222" spans="1:30" s="298" customFormat="1" x14ac:dyDescent="0.3">
      <c r="A222" s="343">
        <v>200</v>
      </c>
      <c r="B222" s="343">
        <v>7000024356</v>
      </c>
      <c r="C222" s="343">
        <v>2220</v>
      </c>
      <c r="D222" s="343">
        <v>70</v>
      </c>
      <c r="E222" s="343">
        <v>180</v>
      </c>
      <c r="F222" s="435" t="s">
        <v>556</v>
      </c>
      <c r="G222" s="343">
        <v>170004150</v>
      </c>
      <c r="H222" s="343">
        <v>998734</v>
      </c>
      <c r="I222" s="344"/>
      <c r="J222" s="345">
        <v>0.18</v>
      </c>
      <c r="K222" s="346"/>
      <c r="L222" s="347" t="s">
        <v>459</v>
      </c>
      <c r="M222" s="343" t="s">
        <v>37</v>
      </c>
      <c r="N222" s="343">
        <v>1</v>
      </c>
      <c r="O222" s="821"/>
      <c r="P222" s="348" t="str">
        <f t="shared" si="25"/>
        <v>Included</v>
      </c>
      <c r="Q222" s="349">
        <f t="shared" si="26"/>
        <v>0</v>
      </c>
      <c r="R222" s="298">
        <f t="shared" si="27"/>
        <v>0</v>
      </c>
      <c r="S222" s="298">
        <f t="shared" si="28"/>
        <v>0</v>
      </c>
      <c r="T222" s="350">
        <f t="shared" si="29"/>
        <v>0</v>
      </c>
      <c r="U222" s="350"/>
      <c r="AD222" s="351"/>
    </row>
    <row r="223" spans="1:30" s="298" customFormat="1" ht="46.8" x14ac:dyDescent="0.3">
      <c r="A223" s="343">
        <v>201</v>
      </c>
      <c r="B223" s="343">
        <v>7000024356</v>
      </c>
      <c r="C223" s="343">
        <v>2220</v>
      </c>
      <c r="D223" s="343">
        <v>70</v>
      </c>
      <c r="E223" s="343">
        <v>190</v>
      </c>
      <c r="F223" s="435" t="s">
        <v>556</v>
      </c>
      <c r="G223" s="343">
        <v>170003762</v>
      </c>
      <c r="H223" s="343">
        <v>998734</v>
      </c>
      <c r="I223" s="344"/>
      <c r="J223" s="345">
        <v>0.18</v>
      </c>
      <c r="K223" s="346"/>
      <c r="L223" s="347" t="s">
        <v>558</v>
      </c>
      <c r="M223" s="343" t="s">
        <v>518</v>
      </c>
      <c r="N223" s="343">
        <v>1</v>
      </c>
      <c r="O223" s="821"/>
      <c r="P223" s="348" t="str">
        <f t="shared" si="25"/>
        <v>Included</v>
      </c>
      <c r="Q223" s="349">
        <f t="shared" si="26"/>
        <v>0</v>
      </c>
      <c r="R223" s="298">
        <f t="shared" si="27"/>
        <v>0</v>
      </c>
      <c r="S223" s="298">
        <f t="shared" si="28"/>
        <v>0</v>
      </c>
      <c r="T223" s="350">
        <f t="shared" si="29"/>
        <v>0</v>
      </c>
      <c r="U223" s="350"/>
      <c r="AD223" s="351"/>
    </row>
    <row r="224" spans="1:30" s="298" customFormat="1" x14ac:dyDescent="0.3">
      <c r="A224" s="343">
        <v>202</v>
      </c>
      <c r="B224" s="343">
        <v>7000024356</v>
      </c>
      <c r="C224" s="343">
        <v>2220</v>
      </c>
      <c r="D224" s="343">
        <v>70</v>
      </c>
      <c r="E224" s="343">
        <v>200</v>
      </c>
      <c r="F224" s="435" t="s">
        <v>556</v>
      </c>
      <c r="G224" s="343">
        <v>170003248</v>
      </c>
      <c r="H224" s="343">
        <v>998734</v>
      </c>
      <c r="I224" s="344"/>
      <c r="J224" s="345">
        <v>0.18</v>
      </c>
      <c r="K224" s="346"/>
      <c r="L224" s="751" t="s">
        <v>367</v>
      </c>
      <c r="M224" s="343" t="s">
        <v>37</v>
      </c>
      <c r="N224" s="343">
        <v>1</v>
      </c>
      <c r="O224" s="821"/>
      <c r="P224" s="348" t="str">
        <f t="shared" si="25"/>
        <v>Included</v>
      </c>
      <c r="Q224" s="349">
        <f t="shared" si="26"/>
        <v>0</v>
      </c>
      <c r="R224" s="298">
        <f t="shared" si="27"/>
        <v>0</v>
      </c>
      <c r="S224" s="298">
        <f t="shared" si="28"/>
        <v>0</v>
      </c>
      <c r="T224" s="350">
        <f t="shared" si="29"/>
        <v>0</v>
      </c>
      <c r="U224" s="350"/>
      <c r="AD224" s="351"/>
    </row>
    <row r="225" spans="1:42" s="298" customFormat="1" x14ac:dyDescent="0.3">
      <c r="A225" s="343">
        <v>203</v>
      </c>
      <c r="B225" s="343">
        <v>7000024356</v>
      </c>
      <c r="C225" s="343">
        <v>2220</v>
      </c>
      <c r="D225" s="343">
        <v>70</v>
      </c>
      <c r="E225" s="343">
        <v>210</v>
      </c>
      <c r="F225" s="435" t="s">
        <v>556</v>
      </c>
      <c r="G225" s="343">
        <v>170004469</v>
      </c>
      <c r="H225" s="343">
        <v>998336</v>
      </c>
      <c r="I225" s="344"/>
      <c r="J225" s="345">
        <v>0.18</v>
      </c>
      <c r="K225" s="346"/>
      <c r="L225" s="751" t="s">
        <v>559</v>
      </c>
      <c r="M225" s="343" t="s">
        <v>37</v>
      </c>
      <c r="N225" s="343">
        <v>1</v>
      </c>
      <c r="O225" s="821"/>
      <c r="P225" s="348" t="str">
        <f t="shared" si="25"/>
        <v>Included</v>
      </c>
      <c r="Q225" s="349">
        <f t="shared" si="26"/>
        <v>0</v>
      </c>
      <c r="R225" s="298">
        <f t="shared" si="27"/>
        <v>0</v>
      </c>
      <c r="S225" s="298">
        <f t="shared" si="28"/>
        <v>0</v>
      </c>
      <c r="T225" s="350">
        <f t="shared" si="29"/>
        <v>0</v>
      </c>
      <c r="U225" s="350"/>
      <c r="AD225" s="351"/>
    </row>
    <row r="226" spans="1:42" s="298" customFormat="1" x14ac:dyDescent="0.3">
      <c r="A226" s="343">
        <v>204</v>
      </c>
      <c r="B226" s="343">
        <v>7000024356</v>
      </c>
      <c r="C226" s="343">
        <v>2220</v>
      </c>
      <c r="D226" s="343">
        <v>70</v>
      </c>
      <c r="E226" s="343">
        <v>220</v>
      </c>
      <c r="F226" s="435" t="s">
        <v>556</v>
      </c>
      <c r="G226" s="343">
        <v>170004470</v>
      </c>
      <c r="H226" s="343">
        <v>998336</v>
      </c>
      <c r="I226" s="344"/>
      <c r="J226" s="345">
        <v>0.18</v>
      </c>
      <c r="K226" s="346"/>
      <c r="L226" s="751" t="s">
        <v>560</v>
      </c>
      <c r="M226" s="343" t="s">
        <v>37</v>
      </c>
      <c r="N226" s="343">
        <v>2</v>
      </c>
      <c r="O226" s="821"/>
      <c r="P226" s="348" t="str">
        <f t="shared" si="25"/>
        <v>Included</v>
      </c>
      <c r="Q226" s="349">
        <f t="shared" si="26"/>
        <v>0</v>
      </c>
      <c r="R226" s="298">
        <f t="shared" si="27"/>
        <v>0</v>
      </c>
      <c r="S226" s="298">
        <f t="shared" si="28"/>
        <v>0</v>
      </c>
      <c r="T226" s="350">
        <f t="shared" si="29"/>
        <v>0</v>
      </c>
      <c r="U226" s="350"/>
      <c r="AD226" s="351"/>
    </row>
    <row r="227" spans="1:42" s="298" customFormat="1" x14ac:dyDescent="0.3">
      <c r="A227" s="343">
        <v>205</v>
      </c>
      <c r="B227" s="343">
        <v>7000024356</v>
      </c>
      <c r="C227" s="343">
        <v>2220</v>
      </c>
      <c r="D227" s="343">
        <v>70</v>
      </c>
      <c r="E227" s="343">
        <v>230</v>
      </c>
      <c r="F227" s="435" t="s">
        <v>556</v>
      </c>
      <c r="G227" s="343">
        <v>170003250</v>
      </c>
      <c r="H227" s="343">
        <v>998734</v>
      </c>
      <c r="I227" s="344"/>
      <c r="J227" s="345">
        <v>0.18</v>
      </c>
      <c r="K227" s="346"/>
      <c r="L227" s="347" t="s">
        <v>39</v>
      </c>
      <c r="M227" s="343" t="s">
        <v>37</v>
      </c>
      <c r="N227" s="343">
        <v>8</v>
      </c>
      <c r="O227" s="821"/>
      <c r="P227" s="348" t="str">
        <f t="shared" si="25"/>
        <v>Included</v>
      </c>
      <c r="Q227" s="349">
        <f t="shared" si="26"/>
        <v>0</v>
      </c>
      <c r="R227" s="298">
        <f t="shared" si="27"/>
        <v>0</v>
      </c>
      <c r="S227" s="298">
        <f t="shared" si="28"/>
        <v>0</v>
      </c>
      <c r="T227" s="350">
        <f t="shared" si="29"/>
        <v>0</v>
      </c>
      <c r="U227" s="350"/>
      <c r="AD227" s="351"/>
    </row>
    <row r="228" spans="1:42" s="298" customFormat="1" x14ac:dyDescent="0.3">
      <c r="A228" s="343">
        <v>206</v>
      </c>
      <c r="B228" s="343">
        <v>7000024356</v>
      </c>
      <c r="C228" s="343">
        <v>2220</v>
      </c>
      <c r="D228" s="343">
        <v>70</v>
      </c>
      <c r="E228" s="343">
        <v>240</v>
      </c>
      <c r="F228" s="435" t="s">
        <v>556</v>
      </c>
      <c r="G228" s="343">
        <v>170003251</v>
      </c>
      <c r="H228" s="343">
        <v>998734</v>
      </c>
      <c r="I228" s="344"/>
      <c r="J228" s="345">
        <v>0.18</v>
      </c>
      <c r="K228" s="346"/>
      <c r="L228" s="347" t="s">
        <v>369</v>
      </c>
      <c r="M228" s="343" t="s">
        <v>37</v>
      </c>
      <c r="N228" s="343">
        <v>1</v>
      </c>
      <c r="O228" s="821"/>
      <c r="P228" s="348" t="str">
        <f t="shared" si="25"/>
        <v>Included</v>
      </c>
      <c r="Q228" s="349">
        <f t="shared" si="26"/>
        <v>0</v>
      </c>
      <c r="R228" s="298">
        <f t="shared" si="27"/>
        <v>0</v>
      </c>
      <c r="S228" s="298">
        <f t="shared" si="28"/>
        <v>0</v>
      </c>
      <c r="T228" s="350">
        <f t="shared" si="29"/>
        <v>0</v>
      </c>
      <c r="U228" s="350"/>
      <c r="AD228" s="351"/>
    </row>
    <row r="229" spans="1:42" s="298" customFormat="1" x14ac:dyDescent="0.3">
      <c r="A229" s="343">
        <v>207</v>
      </c>
      <c r="B229" s="343">
        <v>7000024356</v>
      </c>
      <c r="C229" s="343">
        <v>2220</v>
      </c>
      <c r="D229" s="343">
        <v>70</v>
      </c>
      <c r="E229" s="343">
        <v>250</v>
      </c>
      <c r="F229" s="435" t="s">
        <v>556</v>
      </c>
      <c r="G229" s="343">
        <v>170003045</v>
      </c>
      <c r="H229" s="343">
        <v>998734</v>
      </c>
      <c r="I229" s="344"/>
      <c r="J229" s="345">
        <v>0.18</v>
      </c>
      <c r="K229" s="346"/>
      <c r="L229" s="347" t="s">
        <v>561</v>
      </c>
      <c r="M229" s="343" t="s">
        <v>34</v>
      </c>
      <c r="N229" s="343">
        <v>2</v>
      </c>
      <c r="O229" s="821"/>
      <c r="P229" s="348" t="str">
        <f t="shared" si="25"/>
        <v>Included</v>
      </c>
      <c r="Q229" s="349">
        <f t="shared" si="26"/>
        <v>0</v>
      </c>
      <c r="R229" s="298">
        <f t="shared" si="27"/>
        <v>0</v>
      </c>
      <c r="S229" s="298">
        <f t="shared" si="28"/>
        <v>0</v>
      </c>
      <c r="T229" s="350">
        <f t="shared" si="29"/>
        <v>0</v>
      </c>
      <c r="U229" s="350"/>
      <c r="AD229" s="351"/>
    </row>
    <row r="230" spans="1:42" s="298" customFormat="1" ht="31.2" x14ac:dyDescent="0.3">
      <c r="A230" s="343">
        <v>208</v>
      </c>
      <c r="B230" s="343">
        <v>7000024356</v>
      </c>
      <c r="C230" s="343">
        <v>2220</v>
      </c>
      <c r="D230" s="343">
        <v>70</v>
      </c>
      <c r="E230" s="343">
        <v>260</v>
      </c>
      <c r="F230" s="435" t="s">
        <v>556</v>
      </c>
      <c r="G230" s="343">
        <v>170003745</v>
      </c>
      <c r="H230" s="343">
        <v>998736</v>
      </c>
      <c r="I230" s="344"/>
      <c r="J230" s="345">
        <v>0.18</v>
      </c>
      <c r="K230" s="346"/>
      <c r="L230" s="347" t="s">
        <v>562</v>
      </c>
      <c r="M230" s="343" t="s">
        <v>363</v>
      </c>
      <c r="N230" s="343">
        <v>2</v>
      </c>
      <c r="O230" s="821"/>
      <c r="P230" s="348" t="str">
        <f t="shared" si="25"/>
        <v>Included</v>
      </c>
      <c r="Q230" s="349">
        <f t="shared" si="26"/>
        <v>0</v>
      </c>
      <c r="R230" s="298">
        <f t="shared" si="27"/>
        <v>0</v>
      </c>
      <c r="S230" s="298">
        <f t="shared" si="28"/>
        <v>0</v>
      </c>
      <c r="T230" s="350">
        <f t="shared" si="29"/>
        <v>0</v>
      </c>
      <c r="U230" s="350"/>
      <c r="AD230" s="351"/>
    </row>
    <row r="231" spans="1:42" s="298" customFormat="1" x14ac:dyDescent="0.3">
      <c r="A231" s="343">
        <v>209</v>
      </c>
      <c r="B231" s="343">
        <v>7000024356</v>
      </c>
      <c r="C231" s="343">
        <v>2220</v>
      </c>
      <c r="D231" s="343">
        <v>70</v>
      </c>
      <c r="E231" s="343">
        <v>270</v>
      </c>
      <c r="F231" s="435" t="s">
        <v>556</v>
      </c>
      <c r="G231" s="343">
        <v>170003009</v>
      </c>
      <c r="H231" s="343">
        <v>998734</v>
      </c>
      <c r="I231" s="344"/>
      <c r="J231" s="345">
        <v>0.18</v>
      </c>
      <c r="K231" s="346"/>
      <c r="L231" s="347" t="s">
        <v>155</v>
      </c>
      <c r="M231" s="343" t="s">
        <v>37</v>
      </c>
      <c r="N231" s="343">
        <v>1</v>
      </c>
      <c r="O231" s="821"/>
      <c r="P231" s="348" t="str">
        <f t="shared" si="25"/>
        <v>Included</v>
      </c>
      <c r="Q231" s="349">
        <f t="shared" si="26"/>
        <v>0</v>
      </c>
      <c r="R231" s="298">
        <f t="shared" si="27"/>
        <v>0</v>
      </c>
      <c r="S231" s="298">
        <f t="shared" si="28"/>
        <v>0</v>
      </c>
      <c r="T231" s="350">
        <f t="shared" si="29"/>
        <v>0</v>
      </c>
      <c r="U231" s="350"/>
      <c r="AD231" s="351"/>
    </row>
    <row r="232" spans="1:42" s="298" customFormat="1" x14ac:dyDescent="0.3">
      <c r="A232" s="343">
        <v>210</v>
      </c>
      <c r="B232" s="343">
        <v>7000024356</v>
      </c>
      <c r="C232" s="343">
        <v>2220</v>
      </c>
      <c r="D232" s="343">
        <v>70</v>
      </c>
      <c r="E232" s="343">
        <v>280</v>
      </c>
      <c r="F232" s="435" t="s">
        <v>556</v>
      </c>
      <c r="G232" s="343">
        <v>170003010</v>
      </c>
      <c r="H232" s="343">
        <v>998734</v>
      </c>
      <c r="I232" s="344"/>
      <c r="J232" s="345">
        <v>0.18</v>
      </c>
      <c r="K232" s="346"/>
      <c r="L232" s="347" t="s">
        <v>156</v>
      </c>
      <c r="M232" s="343" t="s">
        <v>37</v>
      </c>
      <c r="N232" s="343">
        <v>1</v>
      </c>
      <c r="O232" s="821"/>
      <c r="P232" s="348" t="str">
        <f t="shared" si="25"/>
        <v>Included</v>
      </c>
      <c r="Q232" s="349">
        <f t="shared" si="26"/>
        <v>0</v>
      </c>
      <c r="R232" s="298">
        <f t="shared" si="27"/>
        <v>0</v>
      </c>
      <c r="S232" s="298">
        <f t="shared" si="28"/>
        <v>0</v>
      </c>
      <c r="T232" s="350">
        <f t="shared" si="29"/>
        <v>0</v>
      </c>
      <c r="U232" s="350"/>
      <c r="AD232" s="351"/>
    </row>
    <row r="233" spans="1:42" s="298" customFormat="1" x14ac:dyDescent="0.3">
      <c r="A233" s="343">
        <v>211</v>
      </c>
      <c r="B233" s="343">
        <v>7000024356</v>
      </c>
      <c r="C233" s="343">
        <v>2220</v>
      </c>
      <c r="D233" s="343">
        <v>70</v>
      </c>
      <c r="E233" s="343">
        <v>290</v>
      </c>
      <c r="F233" s="435" t="s">
        <v>556</v>
      </c>
      <c r="G233" s="343">
        <v>170002984</v>
      </c>
      <c r="H233" s="343">
        <v>998734</v>
      </c>
      <c r="I233" s="344"/>
      <c r="J233" s="345">
        <v>0.18</v>
      </c>
      <c r="K233" s="346"/>
      <c r="L233" s="347" t="s">
        <v>523</v>
      </c>
      <c r="M233" s="343" t="s">
        <v>34</v>
      </c>
      <c r="N233" s="343">
        <v>1</v>
      </c>
      <c r="O233" s="821"/>
      <c r="P233" s="348" t="str">
        <f t="shared" si="25"/>
        <v>Included</v>
      </c>
      <c r="Q233" s="349">
        <f t="shared" si="26"/>
        <v>0</v>
      </c>
      <c r="R233" s="298">
        <f t="shared" si="27"/>
        <v>0</v>
      </c>
      <c r="S233" s="298">
        <f t="shared" si="28"/>
        <v>0</v>
      </c>
      <c r="T233" s="350">
        <f t="shared" si="29"/>
        <v>0</v>
      </c>
      <c r="U233" s="350"/>
      <c r="AD233" s="351"/>
    </row>
    <row r="234" spans="1:42" s="298" customFormat="1" x14ac:dyDescent="0.3">
      <c r="A234" s="343">
        <v>212</v>
      </c>
      <c r="B234" s="343">
        <v>7000024356</v>
      </c>
      <c r="C234" s="343">
        <v>2220</v>
      </c>
      <c r="D234" s="343">
        <v>70</v>
      </c>
      <c r="E234" s="343">
        <v>300</v>
      </c>
      <c r="F234" s="435" t="s">
        <v>556</v>
      </c>
      <c r="G234" s="343">
        <v>100035600</v>
      </c>
      <c r="H234" s="343">
        <v>995461</v>
      </c>
      <c r="I234" s="344"/>
      <c r="J234" s="345">
        <v>0.18</v>
      </c>
      <c r="K234" s="346"/>
      <c r="L234" s="347" t="s">
        <v>430</v>
      </c>
      <c r="M234" s="343" t="s">
        <v>34</v>
      </c>
      <c r="N234" s="343">
        <v>1</v>
      </c>
      <c r="O234" s="821"/>
      <c r="P234" s="348" t="str">
        <f t="shared" si="25"/>
        <v>Included</v>
      </c>
      <c r="Q234" s="349">
        <f t="shared" si="26"/>
        <v>0</v>
      </c>
      <c r="R234" s="298">
        <f t="shared" si="27"/>
        <v>0</v>
      </c>
      <c r="S234" s="298">
        <f t="shared" si="28"/>
        <v>0</v>
      </c>
      <c r="T234" s="350">
        <f t="shared" si="29"/>
        <v>0</v>
      </c>
      <c r="U234" s="350"/>
      <c r="AD234" s="351"/>
    </row>
    <row r="235" spans="1:42" s="298" customFormat="1" x14ac:dyDescent="0.3">
      <c r="A235" s="343">
        <v>213</v>
      </c>
      <c r="B235" s="343">
        <v>7000024356</v>
      </c>
      <c r="C235" s="343">
        <v>2220</v>
      </c>
      <c r="D235" s="343">
        <v>70</v>
      </c>
      <c r="E235" s="343">
        <v>310</v>
      </c>
      <c r="F235" s="435" t="s">
        <v>556</v>
      </c>
      <c r="G235" s="343">
        <v>100035601</v>
      </c>
      <c r="H235" s="343">
        <v>998739</v>
      </c>
      <c r="I235" s="344"/>
      <c r="J235" s="345">
        <v>0.18</v>
      </c>
      <c r="K235" s="346"/>
      <c r="L235" s="347" t="s">
        <v>431</v>
      </c>
      <c r="M235" s="343" t="s">
        <v>34</v>
      </c>
      <c r="N235" s="343">
        <v>1</v>
      </c>
      <c r="O235" s="821"/>
      <c r="P235" s="348" t="str">
        <f t="shared" si="25"/>
        <v>Included</v>
      </c>
      <c r="Q235" s="349">
        <f t="shared" si="26"/>
        <v>0</v>
      </c>
      <c r="R235" s="298">
        <f t="shared" si="27"/>
        <v>0</v>
      </c>
      <c r="S235" s="298">
        <f t="shared" si="28"/>
        <v>0</v>
      </c>
      <c r="T235" s="350">
        <f t="shared" si="29"/>
        <v>0</v>
      </c>
      <c r="U235" s="350"/>
      <c r="AD235" s="351"/>
    </row>
    <row r="236" spans="1:42" s="298" customFormat="1" x14ac:dyDescent="0.3">
      <c r="A236" s="343">
        <v>214</v>
      </c>
      <c r="B236" s="343">
        <v>7000024356</v>
      </c>
      <c r="C236" s="343">
        <v>2220</v>
      </c>
      <c r="D236" s="343">
        <v>70</v>
      </c>
      <c r="E236" s="343">
        <v>320</v>
      </c>
      <c r="F236" s="435" t="s">
        <v>556</v>
      </c>
      <c r="G236" s="343">
        <v>170004108</v>
      </c>
      <c r="H236" s="343">
        <v>998734</v>
      </c>
      <c r="I236" s="344"/>
      <c r="J236" s="345">
        <v>0.18</v>
      </c>
      <c r="K236" s="346"/>
      <c r="L236" s="347" t="s">
        <v>451</v>
      </c>
      <c r="M236" s="343" t="s">
        <v>34</v>
      </c>
      <c r="N236" s="343">
        <v>1</v>
      </c>
      <c r="O236" s="821"/>
      <c r="P236" s="348" t="str">
        <f t="shared" si="25"/>
        <v>Included</v>
      </c>
      <c r="Q236" s="349">
        <f t="shared" si="26"/>
        <v>0</v>
      </c>
      <c r="R236" s="298">
        <f t="shared" si="27"/>
        <v>0</v>
      </c>
      <c r="S236" s="298">
        <f t="shared" si="28"/>
        <v>0</v>
      </c>
      <c r="T236" s="350">
        <f t="shared" si="29"/>
        <v>0</v>
      </c>
      <c r="U236" s="350"/>
      <c r="AD236" s="351"/>
    </row>
    <row r="237" spans="1:42" ht="20.25" customHeight="1" x14ac:dyDescent="0.3">
      <c r="A237" s="58" t="s">
        <v>615</v>
      </c>
      <c r="B237" s="756" t="s">
        <v>616</v>
      </c>
      <c r="C237" s="776"/>
      <c r="D237" s="776"/>
      <c r="E237" s="776"/>
      <c r="F237" s="776"/>
      <c r="G237" s="776"/>
      <c r="H237" s="776"/>
      <c r="I237" s="776"/>
      <c r="J237" s="776"/>
      <c r="K237" s="776"/>
      <c r="L237" s="776"/>
      <c r="M237" s="776"/>
      <c r="N237" s="776"/>
      <c r="O237" s="776"/>
      <c r="P237" s="776"/>
      <c r="Q237" s="777"/>
      <c r="R237" s="319"/>
      <c r="S237" s="319"/>
      <c r="T237" s="319"/>
      <c r="U237" s="319"/>
      <c r="AL237" s="875" t="s">
        <v>142</v>
      </c>
      <c r="AM237" s="875"/>
      <c r="AN237" s="8" t="s">
        <v>143</v>
      </c>
      <c r="AO237" s="875" t="s">
        <v>144</v>
      </c>
      <c r="AP237" s="875"/>
    </row>
    <row r="238" spans="1:42" s="298" customFormat="1" x14ac:dyDescent="0.3">
      <c r="A238" s="343">
        <v>215</v>
      </c>
      <c r="B238" s="343">
        <v>7000024356</v>
      </c>
      <c r="C238" s="343">
        <v>2560</v>
      </c>
      <c r="D238" s="343">
        <v>70</v>
      </c>
      <c r="E238" s="343">
        <v>10</v>
      </c>
      <c r="F238" s="435" t="s">
        <v>556</v>
      </c>
      <c r="G238" s="343">
        <v>170004392</v>
      </c>
      <c r="H238" s="343">
        <v>998734</v>
      </c>
      <c r="I238" s="344"/>
      <c r="J238" s="345">
        <v>0.18</v>
      </c>
      <c r="K238" s="346"/>
      <c r="L238" s="347" t="s">
        <v>396</v>
      </c>
      <c r="M238" s="343" t="s">
        <v>37</v>
      </c>
      <c r="N238" s="343">
        <v>2</v>
      </c>
      <c r="O238" s="821"/>
      <c r="P238" s="348" t="str">
        <f t="shared" ref="P238" si="30">IF(O238=0, "Included", IF(ISERROR(N238*O238), O238, N238*O238))</f>
        <v>Included</v>
      </c>
      <c r="Q238" s="349">
        <f t="shared" ref="Q238" si="31">S238</f>
        <v>0</v>
      </c>
      <c r="R238" s="298">
        <f t="shared" ref="R238" si="32">IF(P238="Included",0,P238)</f>
        <v>0</v>
      </c>
      <c r="S238" s="298">
        <f t="shared" ref="S238" si="33">IF(K238="",(R238*J238),(R238*K238))</f>
        <v>0</v>
      </c>
      <c r="T238" s="350">
        <f t="shared" ref="T238" si="34">+N238*O238</f>
        <v>0</v>
      </c>
      <c r="U238" s="350"/>
      <c r="AD238" s="351"/>
    </row>
    <row r="239" spans="1:42" s="298" customFormat="1" x14ac:dyDescent="0.3">
      <c r="A239" s="343">
        <v>216</v>
      </c>
      <c r="B239" s="343">
        <v>7000024356</v>
      </c>
      <c r="C239" s="343">
        <v>2560</v>
      </c>
      <c r="D239" s="343">
        <v>70</v>
      </c>
      <c r="E239" s="343">
        <v>20</v>
      </c>
      <c r="F239" s="435" t="s">
        <v>556</v>
      </c>
      <c r="G239" s="343">
        <v>170004049</v>
      </c>
      <c r="H239" s="343">
        <v>998734</v>
      </c>
      <c r="I239" s="344"/>
      <c r="J239" s="345">
        <v>0.18</v>
      </c>
      <c r="K239" s="346"/>
      <c r="L239" s="347" t="s">
        <v>397</v>
      </c>
      <c r="M239" s="343" t="s">
        <v>37</v>
      </c>
      <c r="N239" s="343">
        <v>6</v>
      </c>
      <c r="O239" s="821"/>
      <c r="P239" s="348" t="str">
        <f t="shared" ref="P239:P269" si="35">IF(O239=0, "Included", IF(ISERROR(N239*O239), O239, N239*O239))</f>
        <v>Included</v>
      </c>
      <c r="Q239" s="349">
        <f t="shared" ref="Q239:Q269" si="36">S239</f>
        <v>0</v>
      </c>
      <c r="R239" s="298">
        <f t="shared" ref="R239:R269" si="37">IF(P239="Included",0,P239)</f>
        <v>0</v>
      </c>
      <c r="S239" s="298">
        <f t="shared" ref="S239:S269" si="38">IF(K239="",(R239*J239),(R239*K239))</f>
        <v>0</v>
      </c>
      <c r="T239" s="350">
        <f t="shared" ref="T239:T269" si="39">+N239*O239</f>
        <v>0</v>
      </c>
      <c r="U239" s="350"/>
      <c r="AD239" s="351"/>
    </row>
    <row r="240" spans="1:42" s="298" customFormat="1" x14ac:dyDescent="0.3">
      <c r="A240" s="343">
        <v>217</v>
      </c>
      <c r="B240" s="343">
        <v>7000024356</v>
      </c>
      <c r="C240" s="343">
        <v>2560</v>
      </c>
      <c r="D240" s="343">
        <v>70</v>
      </c>
      <c r="E240" s="343">
        <v>30</v>
      </c>
      <c r="F240" s="435" t="s">
        <v>556</v>
      </c>
      <c r="G240" s="343">
        <v>170004054</v>
      </c>
      <c r="H240" s="343">
        <v>998734</v>
      </c>
      <c r="I240" s="344"/>
      <c r="J240" s="345">
        <v>0.18</v>
      </c>
      <c r="K240" s="346"/>
      <c r="L240" s="347" t="s">
        <v>399</v>
      </c>
      <c r="M240" s="343" t="s">
        <v>37</v>
      </c>
      <c r="N240" s="343">
        <v>2</v>
      </c>
      <c r="O240" s="821"/>
      <c r="P240" s="348" t="str">
        <f t="shared" si="35"/>
        <v>Included</v>
      </c>
      <c r="Q240" s="349">
        <f t="shared" si="36"/>
        <v>0</v>
      </c>
      <c r="R240" s="298">
        <f t="shared" si="37"/>
        <v>0</v>
      </c>
      <c r="S240" s="298">
        <f t="shared" si="38"/>
        <v>0</v>
      </c>
      <c r="T240" s="350">
        <f t="shared" si="39"/>
        <v>0</v>
      </c>
      <c r="U240" s="350"/>
      <c r="AD240" s="351"/>
    </row>
    <row r="241" spans="1:30" s="298" customFormat="1" x14ac:dyDescent="0.3">
      <c r="A241" s="343">
        <v>218</v>
      </c>
      <c r="B241" s="343">
        <v>7000024356</v>
      </c>
      <c r="C241" s="343">
        <v>2560</v>
      </c>
      <c r="D241" s="343">
        <v>70</v>
      </c>
      <c r="E241" s="343">
        <v>40</v>
      </c>
      <c r="F241" s="435" t="s">
        <v>556</v>
      </c>
      <c r="G241" s="343">
        <v>170004073</v>
      </c>
      <c r="H241" s="343">
        <v>998734</v>
      </c>
      <c r="I241" s="344"/>
      <c r="J241" s="345">
        <v>0.18</v>
      </c>
      <c r="K241" s="346"/>
      <c r="L241" s="347" t="s">
        <v>417</v>
      </c>
      <c r="M241" s="343" t="s">
        <v>37</v>
      </c>
      <c r="N241" s="343">
        <v>1</v>
      </c>
      <c r="O241" s="821"/>
      <c r="P241" s="348" t="str">
        <f t="shared" si="35"/>
        <v>Included</v>
      </c>
      <c r="Q241" s="349">
        <f t="shared" si="36"/>
        <v>0</v>
      </c>
      <c r="R241" s="298">
        <f t="shared" si="37"/>
        <v>0</v>
      </c>
      <c r="S241" s="298">
        <f t="shared" si="38"/>
        <v>0</v>
      </c>
      <c r="T241" s="350">
        <f t="shared" si="39"/>
        <v>0</v>
      </c>
      <c r="U241" s="350"/>
      <c r="AD241" s="351"/>
    </row>
    <row r="242" spans="1:30" s="298" customFormat="1" x14ac:dyDescent="0.3">
      <c r="A242" s="343">
        <v>219</v>
      </c>
      <c r="B242" s="343">
        <v>7000024356</v>
      </c>
      <c r="C242" s="343">
        <v>2560</v>
      </c>
      <c r="D242" s="343">
        <v>70</v>
      </c>
      <c r="E242" s="343">
        <v>50</v>
      </c>
      <c r="F242" s="435" t="s">
        <v>556</v>
      </c>
      <c r="G242" s="343">
        <v>170003696</v>
      </c>
      <c r="H242" s="343">
        <v>998734</v>
      </c>
      <c r="I242" s="344"/>
      <c r="J242" s="345">
        <v>0.18</v>
      </c>
      <c r="K242" s="346"/>
      <c r="L242" s="347" t="s">
        <v>421</v>
      </c>
      <c r="M242" s="343" t="s">
        <v>34</v>
      </c>
      <c r="N242" s="343">
        <v>1</v>
      </c>
      <c r="O242" s="821"/>
      <c r="P242" s="348" t="str">
        <f t="shared" si="35"/>
        <v>Included</v>
      </c>
      <c r="Q242" s="349">
        <f t="shared" si="36"/>
        <v>0</v>
      </c>
      <c r="R242" s="298">
        <f t="shared" si="37"/>
        <v>0</v>
      </c>
      <c r="S242" s="298">
        <f t="shared" si="38"/>
        <v>0</v>
      </c>
      <c r="T242" s="350">
        <f t="shared" si="39"/>
        <v>0</v>
      </c>
      <c r="U242" s="350"/>
      <c r="AD242" s="351"/>
    </row>
    <row r="243" spans="1:30" s="298" customFormat="1" x14ac:dyDescent="0.3">
      <c r="A243" s="343">
        <v>220</v>
      </c>
      <c r="B243" s="343">
        <v>7000024356</v>
      </c>
      <c r="C243" s="343">
        <v>2560</v>
      </c>
      <c r="D243" s="343">
        <v>70</v>
      </c>
      <c r="E243" s="343">
        <v>60</v>
      </c>
      <c r="F243" s="435" t="s">
        <v>556</v>
      </c>
      <c r="G243" s="343">
        <v>170004144</v>
      </c>
      <c r="H243" s="343">
        <v>998734</v>
      </c>
      <c r="I243" s="344"/>
      <c r="J243" s="345">
        <v>0.18</v>
      </c>
      <c r="K243" s="346"/>
      <c r="L243" s="347" t="s">
        <v>422</v>
      </c>
      <c r="M243" s="343" t="s">
        <v>37</v>
      </c>
      <c r="N243" s="343">
        <v>12</v>
      </c>
      <c r="O243" s="821"/>
      <c r="P243" s="348" t="str">
        <f t="shared" si="35"/>
        <v>Included</v>
      </c>
      <c r="Q243" s="349">
        <f t="shared" si="36"/>
        <v>0</v>
      </c>
      <c r="R243" s="298">
        <f t="shared" si="37"/>
        <v>0</v>
      </c>
      <c r="S243" s="298">
        <f t="shared" si="38"/>
        <v>0</v>
      </c>
      <c r="T243" s="350">
        <f t="shared" si="39"/>
        <v>0</v>
      </c>
      <c r="U243" s="350"/>
      <c r="AD243" s="351"/>
    </row>
    <row r="244" spans="1:30" s="298" customFormat="1" x14ac:dyDescent="0.3">
      <c r="A244" s="343">
        <v>221</v>
      </c>
      <c r="B244" s="343">
        <v>7000024356</v>
      </c>
      <c r="C244" s="343">
        <v>2560</v>
      </c>
      <c r="D244" s="343">
        <v>70</v>
      </c>
      <c r="E244" s="343">
        <v>70</v>
      </c>
      <c r="F244" s="435" t="s">
        <v>556</v>
      </c>
      <c r="G244" s="343">
        <v>170004145</v>
      </c>
      <c r="H244" s="343">
        <v>998734</v>
      </c>
      <c r="I244" s="344"/>
      <c r="J244" s="345">
        <v>0.18</v>
      </c>
      <c r="K244" s="346"/>
      <c r="L244" s="751" t="s">
        <v>423</v>
      </c>
      <c r="M244" s="343" t="s">
        <v>37</v>
      </c>
      <c r="N244" s="343">
        <v>1</v>
      </c>
      <c r="O244" s="821"/>
      <c r="P244" s="348" t="str">
        <f t="shared" si="35"/>
        <v>Included</v>
      </c>
      <c r="Q244" s="349">
        <f t="shared" si="36"/>
        <v>0</v>
      </c>
      <c r="R244" s="298">
        <f t="shared" si="37"/>
        <v>0</v>
      </c>
      <c r="S244" s="298">
        <f t="shared" si="38"/>
        <v>0</v>
      </c>
      <c r="T244" s="350">
        <f t="shared" si="39"/>
        <v>0</v>
      </c>
      <c r="U244" s="350"/>
      <c r="AD244" s="351"/>
    </row>
    <row r="245" spans="1:30" s="298" customFormat="1" x14ac:dyDescent="0.3">
      <c r="A245" s="343">
        <v>222</v>
      </c>
      <c r="B245" s="343">
        <v>7000024356</v>
      </c>
      <c r="C245" s="343">
        <v>2560</v>
      </c>
      <c r="D245" s="343">
        <v>70</v>
      </c>
      <c r="E245" s="343">
        <v>80</v>
      </c>
      <c r="F245" s="435" t="s">
        <v>556</v>
      </c>
      <c r="G245" s="343">
        <v>170004146</v>
      </c>
      <c r="H245" s="343">
        <v>998734</v>
      </c>
      <c r="I245" s="344"/>
      <c r="J245" s="345">
        <v>0.18</v>
      </c>
      <c r="K245" s="346"/>
      <c r="L245" s="751" t="s">
        <v>424</v>
      </c>
      <c r="M245" s="343" t="s">
        <v>37</v>
      </c>
      <c r="N245" s="343">
        <v>2</v>
      </c>
      <c r="O245" s="821"/>
      <c r="P245" s="348" t="str">
        <f t="shared" si="35"/>
        <v>Included</v>
      </c>
      <c r="Q245" s="349">
        <f t="shared" si="36"/>
        <v>0</v>
      </c>
      <c r="R245" s="298">
        <f t="shared" si="37"/>
        <v>0</v>
      </c>
      <c r="S245" s="298">
        <f t="shared" si="38"/>
        <v>0</v>
      </c>
      <c r="T245" s="350">
        <f t="shared" si="39"/>
        <v>0</v>
      </c>
      <c r="U245" s="350"/>
      <c r="AD245" s="351"/>
    </row>
    <row r="246" spans="1:30" s="298" customFormat="1" x14ac:dyDescent="0.3">
      <c r="A246" s="343">
        <v>223</v>
      </c>
      <c r="B246" s="343">
        <v>7000024356</v>
      </c>
      <c r="C246" s="343">
        <v>2560</v>
      </c>
      <c r="D246" s="343">
        <v>70</v>
      </c>
      <c r="E246" s="343">
        <v>90</v>
      </c>
      <c r="F246" s="435" t="s">
        <v>556</v>
      </c>
      <c r="G246" s="343">
        <v>170004147</v>
      </c>
      <c r="H246" s="343">
        <v>998734</v>
      </c>
      <c r="I246" s="344"/>
      <c r="J246" s="345">
        <v>0.18</v>
      </c>
      <c r="K246" s="346"/>
      <c r="L246" s="751" t="s">
        <v>425</v>
      </c>
      <c r="M246" s="343" t="s">
        <v>37</v>
      </c>
      <c r="N246" s="343">
        <v>25</v>
      </c>
      <c r="O246" s="821"/>
      <c r="P246" s="348" t="str">
        <f t="shared" si="35"/>
        <v>Included</v>
      </c>
      <c r="Q246" s="349">
        <f t="shared" si="36"/>
        <v>0</v>
      </c>
      <c r="R246" s="298">
        <f t="shared" si="37"/>
        <v>0</v>
      </c>
      <c r="S246" s="298">
        <f t="shared" si="38"/>
        <v>0</v>
      </c>
      <c r="T246" s="350">
        <f t="shared" si="39"/>
        <v>0</v>
      </c>
      <c r="U246" s="350"/>
      <c r="AD246" s="351"/>
    </row>
    <row r="247" spans="1:30" s="298" customFormat="1" x14ac:dyDescent="0.3">
      <c r="A247" s="343">
        <v>224</v>
      </c>
      <c r="B247" s="343">
        <v>7000024356</v>
      </c>
      <c r="C247" s="343">
        <v>2560</v>
      </c>
      <c r="D247" s="343">
        <v>70</v>
      </c>
      <c r="E247" s="343">
        <v>100</v>
      </c>
      <c r="F247" s="435" t="s">
        <v>556</v>
      </c>
      <c r="G247" s="343">
        <v>170004080</v>
      </c>
      <c r="H247" s="343">
        <v>998734</v>
      </c>
      <c r="I247" s="344"/>
      <c r="J247" s="345">
        <v>0.18</v>
      </c>
      <c r="K247" s="346"/>
      <c r="L247" s="347" t="s">
        <v>426</v>
      </c>
      <c r="M247" s="343" t="s">
        <v>37</v>
      </c>
      <c r="N247" s="343">
        <v>5</v>
      </c>
      <c r="O247" s="821"/>
      <c r="P247" s="348" t="str">
        <f t="shared" si="35"/>
        <v>Included</v>
      </c>
      <c r="Q247" s="349">
        <f t="shared" si="36"/>
        <v>0</v>
      </c>
      <c r="R247" s="298">
        <f t="shared" si="37"/>
        <v>0</v>
      </c>
      <c r="S247" s="298">
        <f t="shared" si="38"/>
        <v>0</v>
      </c>
      <c r="T247" s="350">
        <f t="shared" si="39"/>
        <v>0</v>
      </c>
      <c r="U247" s="350"/>
      <c r="AD247" s="351"/>
    </row>
    <row r="248" spans="1:30" s="298" customFormat="1" x14ac:dyDescent="0.3">
      <c r="A248" s="343">
        <v>225</v>
      </c>
      <c r="B248" s="343">
        <v>7000024356</v>
      </c>
      <c r="C248" s="343">
        <v>2560</v>
      </c>
      <c r="D248" s="343">
        <v>70</v>
      </c>
      <c r="E248" s="343">
        <v>110</v>
      </c>
      <c r="F248" s="435" t="s">
        <v>556</v>
      </c>
      <c r="G248" s="343">
        <v>170004081</v>
      </c>
      <c r="H248" s="343">
        <v>998734</v>
      </c>
      <c r="I248" s="344"/>
      <c r="J248" s="345">
        <v>0.18</v>
      </c>
      <c r="K248" s="346"/>
      <c r="L248" s="347" t="s">
        <v>427</v>
      </c>
      <c r="M248" s="343" t="s">
        <v>37</v>
      </c>
      <c r="N248" s="343">
        <v>10</v>
      </c>
      <c r="O248" s="821"/>
      <c r="P248" s="348" t="str">
        <f t="shared" si="35"/>
        <v>Included</v>
      </c>
      <c r="Q248" s="349">
        <f t="shared" si="36"/>
        <v>0</v>
      </c>
      <c r="R248" s="298">
        <f t="shared" si="37"/>
        <v>0</v>
      </c>
      <c r="S248" s="298">
        <f t="shared" si="38"/>
        <v>0</v>
      </c>
      <c r="T248" s="350">
        <f t="shared" si="39"/>
        <v>0</v>
      </c>
      <c r="U248" s="350"/>
      <c r="AD248" s="351"/>
    </row>
    <row r="249" spans="1:30" s="298" customFormat="1" x14ac:dyDescent="0.3">
      <c r="A249" s="343">
        <v>226</v>
      </c>
      <c r="B249" s="343">
        <v>7000024356</v>
      </c>
      <c r="C249" s="343">
        <v>2560</v>
      </c>
      <c r="D249" s="343">
        <v>70</v>
      </c>
      <c r="E249" s="343">
        <v>120</v>
      </c>
      <c r="F249" s="435" t="s">
        <v>556</v>
      </c>
      <c r="G249" s="343">
        <v>170004083</v>
      </c>
      <c r="H249" s="343">
        <v>998734</v>
      </c>
      <c r="I249" s="344"/>
      <c r="J249" s="345">
        <v>0.18</v>
      </c>
      <c r="K249" s="346"/>
      <c r="L249" s="347" t="s">
        <v>428</v>
      </c>
      <c r="M249" s="343" t="s">
        <v>37</v>
      </c>
      <c r="N249" s="343">
        <v>1</v>
      </c>
      <c r="O249" s="821"/>
      <c r="P249" s="348" t="str">
        <f t="shared" si="35"/>
        <v>Included</v>
      </c>
      <c r="Q249" s="349">
        <f t="shared" si="36"/>
        <v>0</v>
      </c>
      <c r="R249" s="298">
        <f t="shared" si="37"/>
        <v>0</v>
      </c>
      <c r="S249" s="298">
        <f t="shared" si="38"/>
        <v>0</v>
      </c>
      <c r="T249" s="350">
        <f t="shared" si="39"/>
        <v>0</v>
      </c>
      <c r="U249" s="350"/>
      <c r="AD249" s="351"/>
    </row>
    <row r="250" spans="1:30" s="298" customFormat="1" x14ac:dyDescent="0.3">
      <c r="A250" s="343">
        <v>227</v>
      </c>
      <c r="B250" s="343">
        <v>7000024356</v>
      </c>
      <c r="C250" s="343">
        <v>2560</v>
      </c>
      <c r="D250" s="343">
        <v>70</v>
      </c>
      <c r="E250" s="343">
        <v>130</v>
      </c>
      <c r="F250" s="435" t="s">
        <v>556</v>
      </c>
      <c r="G250" s="343">
        <v>170003713</v>
      </c>
      <c r="H250" s="343">
        <v>998736</v>
      </c>
      <c r="I250" s="344"/>
      <c r="J250" s="345">
        <v>0.18</v>
      </c>
      <c r="K250" s="346"/>
      <c r="L250" s="347" t="s">
        <v>362</v>
      </c>
      <c r="M250" s="343" t="s">
        <v>363</v>
      </c>
      <c r="N250" s="343">
        <v>1</v>
      </c>
      <c r="O250" s="821"/>
      <c r="P250" s="348" t="str">
        <f t="shared" si="35"/>
        <v>Included</v>
      </c>
      <c r="Q250" s="349">
        <f t="shared" si="36"/>
        <v>0</v>
      </c>
      <c r="R250" s="298">
        <f t="shared" si="37"/>
        <v>0</v>
      </c>
      <c r="S250" s="298">
        <f t="shared" si="38"/>
        <v>0</v>
      </c>
      <c r="T250" s="350">
        <f t="shared" si="39"/>
        <v>0</v>
      </c>
      <c r="U250" s="350"/>
      <c r="AD250" s="351"/>
    </row>
    <row r="251" spans="1:30" s="298" customFormat="1" x14ac:dyDescent="0.3">
      <c r="A251" s="343">
        <v>228</v>
      </c>
      <c r="B251" s="343">
        <v>7000024356</v>
      </c>
      <c r="C251" s="343">
        <v>2560</v>
      </c>
      <c r="D251" s="343">
        <v>70</v>
      </c>
      <c r="E251" s="343">
        <v>140</v>
      </c>
      <c r="F251" s="435" t="s">
        <v>556</v>
      </c>
      <c r="G251" s="343">
        <v>170001322</v>
      </c>
      <c r="H251" s="343">
        <v>998734</v>
      </c>
      <c r="I251" s="344"/>
      <c r="J251" s="345">
        <v>0.18</v>
      </c>
      <c r="K251" s="346"/>
      <c r="L251" s="347" t="s">
        <v>364</v>
      </c>
      <c r="M251" s="343" t="s">
        <v>37</v>
      </c>
      <c r="N251" s="343">
        <v>1</v>
      </c>
      <c r="O251" s="821"/>
      <c r="P251" s="348" t="str">
        <f t="shared" si="35"/>
        <v>Included</v>
      </c>
      <c r="Q251" s="349">
        <f t="shared" si="36"/>
        <v>0</v>
      </c>
      <c r="R251" s="298">
        <f t="shared" si="37"/>
        <v>0</v>
      </c>
      <c r="S251" s="298">
        <f t="shared" si="38"/>
        <v>0</v>
      </c>
      <c r="T251" s="350">
        <f t="shared" si="39"/>
        <v>0</v>
      </c>
      <c r="U251" s="350"/>
      <c r="AD251" s="351"/>
    </row>
    <row r="252" spans="1:30" s="298" customFormat="1" x14ac:dyDescent="0.3">
      <c r="A252" s="343">
        <v>229</v>
      </c>
      <c r="B252" s="343">
        <v>7000024356</v>
      </c>
      <c r="C252" s="343">
        <v>2560</v>
      </c>
      <c r="D252" s="343">
        <v>70</v>
      </c>
      <c r="E252" s="343">
        <v>150</v>
      </c>
      <c r="F252" s="435" t="s">
        <v>556</v>
      </c>
      <c r="G252" s="343">
        <v>170001323</v>
      </c>
      <c r="H252" s="343">
        <v>998734</v>
      </c>
      <c r="I252" s="344"/>
      <c r="J252" s="345">
        <v>0.18</v>
      </c>
      <c r="K252" s="346"/>
      <c r="L252" s="347" t="s">
        <v>365</v>
      </c>
      <c r="M252" s="343" t="s">
        <v>37</v>
      </c>
      <c r="N252" s="343">
        <v>1</v>
      </c>
      <c r="O252" s="821"/>
      <c r="P252" s="348" t="str">
        <f t="shared" si="35"/>
        <v>Included</v>
      </c>
      <c r="Q252" s="349">
        <f t="shared" si="36"/>
        <v>0</v>
      </c>
      <c r="R252" s="298">
        <f t="shared" si="37"/>
        <v>0</v>
      </c>
      <c r="S252" s="298">
        <f t="shared" si="38"/>
        <v>0</v>
      </c>
      <c r="T252" s="350">
        <f t="shared" si="39"/>
        <v>0</v>
      </c>
      <c r="U252" s="350"/>
      <c r="AD252" s="351"/>
    </row>
    <row r="253" spans="1:30" s="298" customFormat="1" x14ac:dyDescent="0.3">
      <c r="A253" s="343">
        <v>230</v>
      </c>
      <c r="B253" s="343">
        <v>7000024356</v>
      </c>
      <c r="C253" s="343">
        <v>2560</v>
      </c>
      <c r="D253" s="343">
        <v>70</v>
      </c>
      <c r="E253" s="343">
        <v>160</v>
      </c>
      <c r="F253" s="435" t="s">
        <v>556</v>
      </c>
      <c r="G253" s="343">
        <v>170003236</v>
      </c>
      <c r="H253" s="343">
        <v>998734</v>
      </c>
      <c r="I253" s="344"/>
      <c r="J253" s="345">
        <v>0.18</v>
      </c>
      <c r="K253" s="346"/>
      <c r="L253" s="347" t="s">
        <v>366</v>
      </c>
      <c r="M253" s="343" t="s">
        <v>37</v>
      </c>
      <c r="N253" s="343">
        <v>4</v>
      </c>
      <c r="O253" s="821"/>
      <c r="P253" s="348" t="str">
        <f t="shared" si="35"/>
        <v>Included</v>
      </c>
      <c r="Q253" s="349">
        <f t="shared" si="36"/>
        <v>0</v>
      </c>
      <c r="R253" s="298">
        <f t="shared" si="37"/>
        <v>0</v>
      </c>
      <c r="S253" s="298">
        <f t="shared" si="38"/>
        <v>0</v>
      </c>
      <c r="T253" s="350">
        <f t="shared" si="39"/>
        <v>0</v>
      </c>
      <c r="U253" s="350"/>
      <c r="AD253" s="351"/>
    </row>
    <row r="254" spans="1:30" s="298" customFormat="1" ht="31.2" x14ac:dyDescent="0.3">
      <c r="A254" s="343">
        <v>231</v>
      </c>
      <c r="B254" s="343">
        <v>7000024356</v>
      </c>
      <c r="C254" s="343">
        <v>2560</v>
      </c>
      <c r="D254" s="343">
        <v>70</v>
      </c>
      <c r="E254" s="343">
        <v>170</v>
      </c>
      <c r="F254" s="435" t="s">
        <v>556</v>
      </c>
      <c r="G254" s="343">
        <v>170004093</v>
      </c>
      <c r="H254" s="343">
        <v>998734</v>
      </c>
      <c r="I254" s="344"/>
      <c r="J254" s="345">
        <v>0.18</v>
      </c>
      <c r="K254" s="346"/>
      <c r="L254" s="347" t="s">
        <v>432</v>
      </c>
      <c r="M254" s="343" t="s">
        <v>37</v>
      </c>
      <c r="N254" s="343">
        <v>2</v>
      </c>
      <c r="O254" s="821"/>
      <c r="P254" s="348" t="str">
        <f t="shared" si="35"/>
        <v>Included</v>
      </c>
      <c r="Q254" s="349">
        <f t="shared" si="36"/>
        <v>0</v>
      </c>
      <c r="R254" s="298">
        <f t="shared" si="37"/>
        <v>0</v>
      </c>
      <c r="S254" s="298">
        <f t="shared" si="38"/>
        <v>0</v>
      </c>
      <c r="T254" s="350">
        <f t="shared" si="39"/>
        <v>0</v>
      </c>
      <c r="U254" s="350"/>
      <c r="AD254" s="351"/>
    </row>
    <row r="255" spans="1:30" s="298" customFormat="1" x14ac:dyDescent="0.3">
      <c r="A255" s="343">
        <v>232</v>
      </c>
      <c r="B255" s="343">
        <v>7000024356</v>
      </c>
      <c r="C255" s="343">
        <v>2560</v>
      </c>
      <c r="D255" s="343">
        <v>70</v>
      </c>
      <c r="E255" s="343">
        <v>180</v>
      </c>
      <c r="F255" s="435" t="s">
        <v>556</v>
      </c>
      <c r="G255" s="343">
        <v>170004150</v>
      </c>
      <c r="H255" s="343">
        <v>998734</v>
      </c>
      <c r="I255" s="344"/>
      <c r="J255" s="345">
        <v>0.18</v>
      </c>
      <c r="K255" s="346"/>
      <c r="L255" s="347" t="s">
        <v>459</v>
      </c>
      <c r="M255" s="343" t="s">
        <v>37</v>
      </c>
      <c r="N255" s="343">
        <v>1</v>
      </c>
      <c r="O255" s="821"/>
      <c r="P255" s="348" t="str">
        <f t="shared" si="35"/>
        <v>Included</v>
      </c>
      <c r="Q255" s="349">
        <f t="shared" si="36"/>
        <v>0</v>
      </c>
      <c r="R255" s="298">
        <f t="shared" si="37"/>
        <v>0</v>
      </c>
      <c r="S255" s="298">
        <f t="shared" si="38"/>
        <v>0</v>
      </c>
      <c r="T255" s="350">
        <f t="shared" si="39"/>
        <v>0</v>
      </c>
      <c r="U255" s="350"/>
      <c r="AD255" s="351"/>
    </row>
    <row r="256" spans="1:30" s="298" customFormat="1" ht="46.8" x14ac:dyDescent="0.3">
      <c r="A256" s="343">
        <v>233</v>
      </c>
      <c r="B256" s="343">
        <v>7000024356</v>
      </c>
      <c r="C256" s="343">
        <v>2560</v>
      </c>
      <c r="D256" s="343">
        <v>70</v>
      </c>
      <c r="E256" s="343">
        <v>190</v>
      </c>
      <c r="F256" s="435" t="s">
        <v>556</v>
      </c>
      <c r="G256" s="343">
        <v>170003762</v>
      </c>
      <c r="H256" s="343">
        <v>998734</v>
      </c>
      <c r="I256" s="344"/>
      <c r="J256" s="345">
        <v>0.18</v>
      </c>
      <c r="K256" s="346"/>
      <c r="L256" s="347" t="s">
        <v>558</v>
      </c>
      <c r="M256" s="343" t="s">
        <v>518</v>
      </c>
      <c r="N256" s="343">
        <v>1</v>
      </c>
      <c r="O256" s="821"/>
      <c r="P256" s="348" t="str">
        <f t="shared" si="35"/>
        <v>Included</v>
      </c>
      <c r="Q256" s="349">
        <f t="shared" si="36"/>
        <v>0</v>
      </c>
      <c r="R256" s="298">
        <f t="shared" si="37"/>
        <v>0</v>
      </c>
      <c r="S256" s="298">
        <f t="shared" si="38"/>
        <v>0</v>
      </c>
      <c r="T256" s="350">
        <f t="shared" si="39"/>
        <v>0</v>
      </c>
      <c r="U256" s="350"/>
      <c r="AD256" s="351"/>
    </row>
    <row r="257" spans="1:42" s="298" customFormat="1" x14ac:dyDescent="0.3">
      <c r="A257" s="343">
        <v>234</v>
      </c>
      <c r="B257" s="343">
        <v>7000024356</v>
      </c>
      <c r="C257" s="343">
        <v>2560</v>
      </c>
      <c r="D257" s="343">
        <v>70</v>
      </c>
      <c r="E257" s="343">
        <v>200</v>
      </c>
      <c r="F257" s="435" t="s">
        <v>556</v>
      </c>
      <c r="G257" s="343">
        <v>170003248</v>
      </c>
      <c r="H257" s="343">
        <v>998734</v>
      </c>
      <c r="I257" s="344"/>
      <c r="J257" s="345">
        <v>0.18</v>
      </c>
      <c r="K257" s="346"/>
      <c r="L257" s="347" t="s">
        <v>367</v>
      </c>
      <c r="M257" s="343" t="s">
        <v>37</v>
      </c>
      <c r="N257" s="343">
        <v>1</v>
      </c>
      <c r="O257" s="821"/>
      <c r="P257" s="348" t="str">
        <f t="shared" si="35"/>
        <v>Included</v>
      </c>
      <c r="Q257" s="349">
        <f t="shared" si="36"/>
        <v>0</v>
      </c>
      <c r="R257" s="298">
        <f t="shared" si="37"/>
        <v>0</v>
      </c>
      <c r="S257" s="298">
        <f t="shared" si="38"/>
        <v>0</v>
      </c>
      <c r="T257" s="350">
        <f t="shared" si="39"/>
        <v>0</v>
      </c>
      <c r="U257" s="350"/>
      <c r="AD257" s="351"/>
    </row>
    <row r="258" spans="1:42" s="298" customFormat="1" x14ac:dyDescent="0.3">
      <c r="A258" s="343">
        <v>235</v>
      </c>
      <c r="B258" s="343">
        <v>7000024356</v>
      </c>
      <c r="C258" s="343">
        <v>2560</v>
      </c>
      <c r="D258" s="343">
        <v>70</v>
      </c>
      <c r="E258" s="343">
        <v>210</v>
      </c>
      <c r="F258" s="435" t="s">
        <v>556</v>
      </c>
      <c r="G258" s="343">
        <v>170004469</v>
      </c>
      <c r="H258" s="343">
        <v>998336</v>
      </c>
      <c r="I258" s="344"/>
      <c r="J258" s="345">
        <v>0.18</v>
      </c>
      <c r="K258" s="346"/>
      <c r="L258" s="347" t="s">
        <v>559</v>
      </c>
      <c r="M258" s="343" t="s">
        <v>37</v>
      </c>
      <c r="N258" s="343">
        <v>1</v>
      </c>
      <c r="O258" s="821"/>
      <c r="P258" s="348" t="str">
        <f t="shared" si="35"/>
        <v>Included</v>
      </c>
      <c r="Q258" s="349">
        <f t="shared" si="36"/>
        <v>0</v>
      </c>
      <c r="R258" s="298">
        <f t="shared" si="37"/>
        <v>0</v>
      </c>
      <c r="S258" s="298">
        <f t="shared" si="38"/>
        <v>0</v>
      </c>
      <c r="T258" s="350">
        <f t="shared" si="39"/>
        <v>0</v>
      </c>
      <c r="U258" s="350"/>
      <c r="AD258" s="351"/>
    </row>
    <row r="259" spans="1:42" s="298" customFormat="1" x14ac:dyDescent="0.3">
      <c r="A259" s="343">
        <v>236</v>
      </c>
      <c r="B259" s="343">
        <v>7000024356</v>
      </c>
      <c r="C259" s="343">
        <v>2560</v>
      </c>
      <c r="D259" s="343">
        <v>70</v>
      </c>
      <c r="E259" s="343">
        <v>220</v>
      </c>
      <c r="F259" s="435" t="s">
        <v>556</v>
      </c>
      <c r="G259" s="343">
        <v>170004470</v>
      </c>
      <c r="H259" s="343">
        <v>998336</v>
      </c>
      <c r="I259" s="344"/>
      <c r="J259" s="345">
        <v>0.18</v>
      </c>
      <c r="K259" s="346"/>
      <c r="L259" s="347" t="s">
        <v>560</v>
      </c>
      <c r="M259" s="343" t="s">
        <v>37</v>
      </c>
      <c r="N259" s="343">
        <v>2</v>
      </c>
      <c r="O259" s="821"/>
      <c r="P259" s="348" t="str">
        <f t="shared" si="35"/>
        <v>Included</v>
      </c>
      <c r="Q259" s="349">
        <f t="shared" si="36"/>
        <v>0</v>
      </c>
      <c r="R259" s="298">
        <f t="shared" si="37"/>
        <v>0</v>
      </c>
      <c r="S259" s="298">
        <f t="shared" si="38"/>
        <v>0</v>
      </c>
      <c r="T259" s="350">
        <f t="shared" si="39"/>
        <v>0</v>
      </c>
      <c r="U259" s="350"/>
      <c r="AD259" s="351"/>
    </row>
    <row r="260" spans="1:42" s="298" customFormat="1" x14ac:dyDescent="0.3">
      <c r="A260" s="343">
        <v>237</v>
      </c>
      <c r="B260" s="343">
        <v>7000024356</v>
      </c>
      <c r="C260" s="343">
        <v>2560</v>
      </c>
      <c r="D260" s="343">
        <v>70</v>
      </c>
      <c r="E260" s="343">
        <v>230</v>
      </c>
      <c r="F260" s="435" t="s">
        <v>556</v>
      </c>
      <c r="G260" s="343">
        <v>170003250</v>
      </c>
      <c r="H260" s="343">
        <v>998734</v>
      </c>
      <c r="I260" s="344"/>
      <c r="J260" s="345">
        <v>0.18</v>
      </c>
      <c r="K260" s="346"/>
      <c r="L260" s="347" t="s">
        <v>39</v>
      </c>
      <c r="M260" s="343" t="s">
        <v>37</v>
      </c>
      <c r="N260" s="343">
        <v>8</v>
      </c>
      <c r="O260" s="821"/>
      <c r="P260" s="348" t="str">
        <f t="shared" si="35"/>
        <v>Included</v>
      </c>
      <c r="Q260" s="349">
        <f t="shared" si="36"/>
        <v>0</v>
      </c>
      <c r="R260" s="298">
        <f t="shared" si="37"/>
        <v>0</v>
      </c>
      <c r="S260" s="298">
        <f t="shared" si="38"/>
        <v>0</v>
      </c>
      <c r="T260" s="350">
        <f t="shared" si="39"/>
        <v>0</v>
      </c>
      <c r="U260" s="350"/>
      <c r="AD260" s="351"/>
    </row>
    <row r="261" spans="1:42" s="298" customFormat="1" x14ac:dyDescent="0.3">
      <c r="A261" s="343">
        <v>238</v>
      </c>
      <c r="B261" s="343">
        <v>7000024356</v>
      </c>
      <c r="C261" s="343">
        <v>2560</v>
      </c>
      <c r="D261" s="343">
        <v>70</v>
      </c>
      <c r="E261" s="343">
        <v>240</v>
      </c>
      <c r="F261" s="435" t="s">
        <v>556</v>
      </c>
      <c r="G261" s="343">
        <v>170003251</v>
      </c>
      <c r="H261" s="343">
        <v>998734</v>
      </c>
      <c r="I261" s="344"/>
      <c r="J261" s="345">
        <v>0.18</v>
      </c>
      <c r="K261" s="346"/>
      <c r="L261" s="347" t="s">
        <v>369</v>
      </c>
      <c r="M261" s="343" t="s">
        <v>37</v>
      </c>
      <c r="N261" s="343">
        <v>1</v>
      </c>
      <c r="O261" s="821"/>
      <c r="P261" s="348" t="str">
        <f t="shared" si="35"/>
        <v>Included</v>
      </c>
      <c r="Q261" s="349">
        <f t="shared" si="36"/>
        <v>0</v>
      </c>
      <c r="R261" s="298">
        <f t="shared" si="37"/>
        <v>0</v>
      </c>
      <c r="S261" s="298">
        <f t="shared" si="38"/>
        <v>0</v>
      </c>
      <c r="T261" s="350">
        <f t="shared" si="39"/>
        <v>0</v>
      </c>
      <c r="U261" s="350"/>
      <c r="AD261" s="351"/>
    </row>
    <row r="262" spans="1:42" s="298" customFormat="1" x14ac:dyDescent="0.3">
      <c r="A262" s="343">
        <v>239</v>
      </c>
      <c r="B262" s="343">
        <v>7000024356</v>
      </c>
      <c r="C262" s="343">
        <v>2560</v>
      </c>
      <c r="D262" s="343">
        <v>70</v>
      </c>
      <c r="E262" s="343">
        <v>250</v>
      </c>
      <c r="F262" s="435" t="s">
        <v>556</v>
      </c>
      <c r="G262" s="343">
        <v>170003045</v>
      </c>
      <c r="H262" s="343">
        <v>998734</v>
      </c>
      <c r="I262" s="344"/>
      <c r="J262" s="345">
        <v>0.18</v>
      </c>
      <c r="K262" s="346"/>
      <c r="L262" s="347" t="s">
        <v>561</v>
      </c>
      <c r="M262" s="343" t="s">
        <v>34</v>
      </c>
      <c r="N262" s="343">
        <v>2</v>
      </c>
      <c r="O262" s="821"/>
      <c r="P262" s="348" t="str">
        <f t="shared" si="35"/>
        <v>Included</v>
      </c>
      <c r="Q262" s="349">
        <f t="shared" si="36"/>
        <v>0</v>
      </c>
      <c r="R262" s="298">
        <f t="shared" si="37"/>
        <v>0</v>
      </c>
      <c r="S262" s="298">
        <f t="shared" si="38"/>
        <v>0</v>
      </c>
      <c r="T262" s="350">
        <f t="shared" si="39"/>
        <v>0</v>
      </c>
      <c r="U262" s="350"/>
      <c r="AD262" s="351"/>
    </row>
    <row r="263" spans="1:42" s="298" customFormat="1" ht="31.2" x14ac:dyDescent="0.3">
      <c r="A263" s="343">
        <v>240</v>
      </c>
      <c r="B263" s="343">
        <v>7000024356</v>
      </c>
      <c r="C263" s="343">
        <v>2560</v>
      </c>
      <c r="D263" s="343">
        <v>70</v>
      </c>
      <c r="E263" s="343">
        <v>260</v>
      </c>
      <c r="F263" s="435" t="s">
        <v>556</v>
      </c>
      <c r="G263" s="343">
        <v>170003745</v>
      </c>
      <c r="H263" s="343">
        <v>998736</v>
      </c>
      <c r="I263" s="344"/>
      <c r="J263" s="345">
        <v>0.18</v>
      </c>
      <c r="K263" s="346"/>
      <c r="L263" s="347" t="s">
        <v>562</v>
      </c>
      <c r="M263" s="343" t="s">
        <v>363</v>
      </c>
      <c r="N263" s="343">
        <v>2</v>
      </c>
      <c r="O263" s="821"/>
      <c r="P263" s="348" t="str">
        <f t="shared" si="35"/>
        <v>Included</v>
      </c>
      <c r="Q263" s="349">
        <f t="shared" si="36"/>
        <v>0</v>
      </c>
      <c r="R263" s="298">
        <f t="shared" si="37"/>
        <v>0</v>
      </c>
      <c r="S263" s="298">
        <f t="shared" si="38"/>
        <v>0</v>
      </c>
      <c r="T263" s="350">
        <f t="shared" si="39"/>
        <v>0</v>
      </c>
      <c r="U263" s="350"/>
      <c r="AD263" s="351"/>
    </row>
    <row r="264" spans="1:42" s="298" customFormat="1" x14ac:dyDescent="0.3">
      <c r="A264" s="343">
        <v>241</v>
      </c>
      <c r="B264" s="343">
        <v>7000024356</v>
      </c>
      <c r="C264" s="343">
        <v>2560</v>
      </c>
      <c r="D264" s="343">
        <v>70</v>
      </c>
      <c r="E264" s="343">
        <v>270</v>
      </c>
      <c r="F264" s="435" t="s">
        <v>556</v>
      </c>
      <c r="G264" s="343">
        <v>170003009</v>
      </c>
      <c r="H264" s="343">
        <v>998734</v>
      </c>
      <c r="I264" s="344"/>
      <c r="J264" s="345">
        <v>0.18</v>
      </c>
      <c r="K264" s="346"/>
      <c r="L264" s="347" t="s">
        <v>155</v>
      </c>
      <c r="M264" s="343" t="s">
        <v>37</v>
      </c>
      <c r="N264" s="343">
        <v>1</v>
      </c>
      <c r="O264" s="821"/>
      <c r="P264" s="348" t="str">
        <f t="shared" si="35"/>
        <v>Included</v>
      </c>
      <c r="Q264" s="349">
        <f t="shared" si="36"/>
        <v>0</v>
      </c>
      <c r="R264" s="298">
        <f t="shared" si="37"/>
        <v>0</v>
      </c>
      <c r="S264" s="298">
        <f t="shared" si="38"/>
        <v>0</v>
      </c>
      <c r="T264" s="350">
        <f t="shared" si="39"/>
        <v>0</v>
      </c>
      <c r="U264" s="350"/>
      <c r="AD264" s="351"/>
    </row>
    <row r="265" spans="1:42" s="298" customFormat="1" x14ac:dyDescent="0.3">
      <c r="A265" s="343">
        <v>242</v>
      </c>
      <c r="B265" s="343">
        <v>7000024356</v>
      </c>
      <c r="C265" s="343">
        <v>2560</v>
      </c>
      <c r="D265" s="343">
        <v>70</v>
      </c>
      <c r="E265" s="343">
        <v>280</v>
      </c>
      <c r="F265" s="435" t="s">
        <v>556</v>
      </c>
      <c r="G265" s="343">
        <v>170003010</v>
      </c>
      <c r="H265" s="343">
        <v>998734</v>
      </c>
      <c r="I265" s="344"/>
      <c r="J265" s="345">
        <v>0.18</v>
      </c>
      <c r="K265" s="346"/>
      <c r="L265" s="347" t="s">
        <v>156</v>
      </c>
      <c r="M265" s="343" t="s">
        <v>37</v>
      </c>
      <c r="N265" s="343">
        <v>1</v>
      </c>
      <c r="O265" s="821"/>
      <c r="P265" s="348" t="str">
        <f t="shared" si="35"/>
        <v>Included</v>
      </c>
      <c r="Q265" s="349">
        <f t="shared" si="36"/>
        <v>0</v>
      </c>
      <c r="R265" s="298">
        <f t="shared" si="37"/>
        <v>0</v>
      </c>
      <c r="S265" s="298">
        <f t="shared" si="38"/>
        <v>0</v>
      </c>
      <c r="T265" s="350">
        <f t="shared" si="39"/>
        <v>0</v>
      </c>
      <c r="U265" s="350"/>
      <c r="AD265" s="351"/>
    </row>
    <row r="266" spans="1:42" s="298" customFormat="1" x14ac:dyDescent="0.3">
      <c r="A266" s="343">
        <v>243</v>
      </c>
      <c r="B266" s="343">
        <v>7000024356</v>
      </c>
      <c r="C266" s="343">
        <v>2560</v>
      </c>
      <c r="D266" s="343">
        <v>70</v>
      </c>
      <c r="E266" s="343">
        <v>290</v>
      </c>
      <c r="F266" s="435" t="s">
        <v>556</v>
      </c>
      <c r="G266" s="343">
        <v>170002984</v>
      </c>
      <c r="H266" s="343">
        <v>998734</v>
      </c>
      <c r="I266" s="344"/>
      <c r="J266" s="345">
        <v>0.18</v>
      </c>
      <c r="K266" s="346"/>
      <c r="L266" s="347" t="s">
        <v>523</v>
      </c>
      <c r="M266" s="343" t="s">
        <v>34</v>
      </c>
      <c r="N266" s="343">
        <v>1</v>
      </c>
      <c r="O266" s="821"/>
      <c r="P266" s="348" t="str">
        <f t="shared" si="35"/>
        <v>Included</v>
      </c>
      <c r="Q266" s="349">
        <f t="shared" si="36"/>
        <v>0</v>
      </c>
      <c r="R266" s="298">
        <f t="shared" si="37"/>
        <v>0</v>
      </c>
      <c r="S266" s="298">
        <f t="shared" si="38"/>
        <v>0</v>
      </c>
      <c r="T266" s="350">
        <f t="shared" si="39"/>
        <v>0</v>
      </c>
      <c r="U266" s="350"/>
      <c r="AD266" s="351"/>
    </row>
    <row r="267" spans="1:42" s="298" customFormat="1" x14ac:dyDescent="0.3">
      <c r="A267" s="343">
        <v>244</v>
      </c>
      <c r="B267" s="343">
        <v>7000024356</v>
      </c>
      <c r="C267" s="343">
        <v>2560</v>
      </c>
      <c r="D267" s="343">
        <v>70</v>
      </c>
      <c r="E267" s="343">
        <v>300</v>
      </c>
      <c r="F267" s="435" t="s">
        <v>556</v>
      </c>
      <c r="G267" s="343">
        <v>100035600</v>
      </c>
      <c r="H267" s="343">
        <v>995461</v>
      </c>
      <c r="I267" s="344"/>
      <c r="J267" s="345">
        <v>0.18</v>
      </c>
      <c r="K267" s="346"/>
      <c r="L267" s="347" t="s">
        <v>430</v>
      </c>
      <c r="M267" s="343" t="s">
        <v>34</v>
      </c>
      <c r="N267" s="343">
        <v>1</v>
      </c>
      <c r="O267" s="821"/>
      <c r="P267" s="348" t="str">
        <f t="shared" si="35"/>
        <v>Included</v>
      </c>
      <c r="Q267" s="349">
        <f t="shared" si="36"/>
        <v>0</v>
      </c>
      <c r="R267" s="298">
        <f t="shared" si="37"/>
        <v>0</v>
      </c>
      <c r="S267" s="298">
        <f t="shared" si="38"/>
        <v>0</v>
      </c>
      <c r="T267" s="350">
        <f t="shared" si="39"/>
        <v>0</v>
      </c>
      <c r="U267" s="350"/>
      <c r="AD267" s="351"/>
    </row>
    <row r="268" spans="1:42" s="298" customFormat="1" x14ac:dyDescent="0.3">
      <c r="A268" s="343">
        <v>245</v>
      </c>
      <c r="B268" s="343">
        <v>7000024356</v>
      </c>
      <c r="C268" s="343">
        <v>2560</v>
      </c>
      <c r="D268" s="343">
        <v>70</v>
      </c>
      <c r="E268" s="343">
        <v>310</v>
      </c>
      <c r="F268" s="435" t="s">
        <v>556</v>
      </c>
      <c r="G268" s="343">
        <v>100035601</v>
      </c>
      <c r="H268" s="343">
        <v>998739</v>
      </c>
      <c r="I268" s="344"/>
      <c r="J268" s="345">
        <v>0.18</v>
      </c>
      <c r="K268" s="346"/>
      <c r="L268" s="347" t="s">
        <v>431</v>
      </c>
      <c r="M268" s="343" t="s">
        <v>34</v>
      </c>
      <c r="N268" s="343">
        <v>1</v>
      </c>
      <c r="O268" s="821"/>
      <c r="P268" s="348" t="str">
        <f t="shared" si="35"/>
        <v>Included</v>
      </c>
      <c r="Q268" s="349">
        <f t="shared" si="36"/>
        <v>0</v>
      </c>
      <c r="R268" s="298">
        <f t="shared" si="37"/>
        <v>0</v>
      </c>
      <c r="S268" s="298">
        <f t="shared" si="38"/>
        <v>0</v>
      </c>
      <c r="T268" s="350">
        <f t="shared" si="39"/>
        <v>0</v>
      </c>
      <c r="U268" s="350"/>
      <c r="AD268" s="351"/>
    </row>
    <row r="269" spans="1:42" s="298" customFormat="1" x14ac:dyDescent="0.3">
      <c r="A269" s="343">
        <v>246</v>
      </c>
      <c r="B269" s="343">
        <v>7000024356</v>
      </c>
      <c r="C269" s="343">
        <v>2560</v>
      </c>
      <c r="D269" s="343">
        <v>70</v>
      </c>
      <c r="E269" s="343">
        <v>320</v>
      </c>
      <c r="F269" s="435" t="s">
        <v>556</v>
      </c>
      <c r="G269" s="343">
        <v>170004108</v>
      </c>
      <c r="H269" s="343">
        <v>998734</v>
      </c>
      <c r="I269" s="344"/>
      <c r="J269" s="345">
        <v>0.18</v>
      </c>
      <c r="K269" s="346"/>
      <c r="L269" s="347" t="s">
        <v>451</v>
      </c>
      <c r="M269" s="343" t="s">
        <v>34</v>
      </c>
      <c r="N269" s="343">
        <v>1</v>
      </c>
      <c r="O269" s="821"/>
      <c r="P269" s="348" t="str">
        <f t="shared" si="35"/>
        <v>Included</v>
      </c>
      <c r="Q269" s="349">
        <f t="shared" si="36"/>
        <v>0</v>
      </c>
      <c r="R269" s="298">
        <f t="shared" si="37"/>
        <v>0</v>
      </c>
      <c r="S269" s="298">
        <f t="shared" si="38"/>
        <v>0</v>
      </c>
      <c r="T269" s="350">
        <f t="shared" si="39"/>
        <v>0</v>
      </c>
      <c r="U269" s="350"/>
      <c r="AD269" s="351"/>
    </row>
    <row r="270" spans="1:42" ht="20.25" customHeight="1" x14ac:dyDescent="0.3">
      <c r="A270" s="339" t="s">
        <v>486</v>
      </c>
      <c r="B270" s="340" t="s">
        <v>617</v>
      </c>
      <c r="C270" s="341"/>
      <c r="D270" s="341"/>
      <c r="E270" s="341"/>
      <c r="F270" s="767"/>
      <c r="G270" s="341"/>
      <c r="H270" s="341"/>
      <c r="I270" s="341"/>
      <c r="J270" s="341"/>
      <c r="K270" s="341"/>
      <c r="L270" s="341"/>
      <c r="M270" s="341"/>
      <c r="N270" s="341"/>
      <c r="O270" s="341"/>
      <c r="P270" s="341"/>
      <c r="Q270" s="342"/>
      <c r="R270" s="319"/>
      <c r="S270" s="319"/>
      <c r="T270" s="319"/>
      <c r="U270" s="319"/>
      <c r="AL270" s="875" t="s">
        <v>142</v>
      </c>
      <c r="AM270" s="875"/>
      <c r="AN270" s="8" t="s">
        <v>143</v>
      </c>
      <c r="AO270" s="875" t="s">
        <v>144</v>
      </c>
      <c r="AP270" s="875"/>
    </row>
    <row r="271" spans="1:42" s="298" customFormat="1" x14ac:dyDescent="0.3">
      <c r="A271" s="343">
        <v>247</v>
      </c>
      <c r="B271" s="343">
        <v>7000024357</v>
      </c>
      <c r="C271" s="343">
        <v>10</v>
      </c>
      <c r="D271" s="343">
        <v>50</v>
      </c>
      <c r="E271" s="343">
        <v>10</v>
      </c>
      <c r="F271" s="435" t="s">
        <v>556</v>
      </c>
      <c r="G271" s="343">
        <v>170004463</v>
      </c>
      <c r="H271" s="343">
        <v>998734</v>
      </c>
      <c r="I271" s="344"/>
      <c r="J271" s="345">
        <v>0.18</v>
      </c>
      <c r="K271" s="346"/>
      <c r="L271" s="347" t="s">
        <v>580</v>
      </c>
      <c r="M271" s="343" t="s">
        <v>37</v>
      </c>
      <c r="N271" s="343">
        <v>420</v>
      </c>
      <c r="O271" s="821"/>
      <c r="P271" s="348" t="str">
        <f t="shared" ref="P271" si="40">IF(O271=0, "Included", IF(ISERROR(N271*O271), O271, N271*O271))</f>
        <v>Included</v>
      </c>
      <c r="Q271" s="349">
        <f t="shared" ref="Q271" si="41">S271</f>
        <v>0</v>
      </c>
      <c r="R271" s="298">
        <f t="shared" ref="R271" si="42">IF(P271="Included",0,P271)</f>
        <v>0</v>
      </c>
      <c r="S271" s="298">
        <f t="shared" ref="S271" si="43">IF(K271="",(R271*J271),(R271*K271))</f>
        <v>0</v>
      </c>
      <c r="T271" s="350">
        <f t="shared" ref="T271" si="44">+N271*O271</f>
        <v>0</v>
      </c>
      <c r="U271" s="350"/>
      <c r="AD271" s="351"/>
    </row>
    <row r="272" spans="1:42" s="298" customFormat="1" x14ac:dyDescent="0.3">
      <c r="A272" s="343">
        <v>248</v>
      </c>
      <c r="B272" s="343">
        <v>7000024357</v>
      </c>
      <c r="C272" s="343">
        <v>10</v>
      </c>
      <c r="D272" s="343">
        <v>50</v>
      </c>
      <c r="E272" s="343">
        <v>20</v>
      </c>
      <c r="F272" s="435" t="s">
        <v>556</v>
      </c>
      <c r="G272" s="343">
        <v>170004144</v>
      </c>
      <c r="H272" s="343">
        <v>998734</v>
      </c>
      <c r="I272" s="344"/>
      <c r="J272" s="345">
        <v>0.18</v>
      </c>
      <c r="K272" s="346"/>
      <c r="L272" s="347" t="s">
        <v>422</v>
      </c>
      <c r="M272" s="343" t="s">
        <v>37</v>
      </c>
      <c r="N272" s="343">
        <v>210</v>
      </c>
      <c r="O272" s="821"/>
      <c r="P272" s="348" t="str">
        <f t="shared" ref="P272:P297" si="45">IF(O272=0, "Included", IF(ISERROR(N272*O272), O272, N272*O272))</f>
        <v>Included</v>
      </c>
      <c r="Q272" s="349">
        <f t="shared" ref="Q272:Q297" si="46">S272</f>
        <v>0</v>
      </c>
      <c r="R272" s="298">
        <f t="shared" ref="R272:R297" si="47">IF(P272="Included",0,P272)</f>
        <v>0</v>
      </c>
      <c r="S272" s="298">
        <f t="shared" ref="S272:S297" si="48">IF(K272="",(R272*J272),(R272*K272))</f>
        <v>0</v>
      </c>
      <c r="T272" s="350">
        <f t="shared" ref="T272:T297" si="49">+N272*O272</f>
        <v>0</v>
      </c>
      <c r="U272" s="350"/>
      <c r="AD272" s="351"/>
    </row>
    <row r="273" spans="1:30" s="298" customFormat="1" x14ac:dyDescent="0.3">
      <c r="A273" s="343">
        <v>249</v>
      </c>
      <c r="B273" s="343">
        <v>7000024357</v>
      </c>
      <c r="C273" s="343">
        <v>10</v>
      </c>
      <c r="D273" s="343">
        <v>50</v>
      </c>
      <c r="E273" s="343">
        <v>30</v>
      </c>
      <c r="F273" s="435" t="s">
        <v>556</v>
      </c>
      <c r="G273" s="343">
        <v>170004147</v>
      </c>
      <c r="H273" s="343">
        <v>998734</v>
      </c>
      <c r="I273" s="344"/>
      <c r="J273" s="345">
        <v>0.18</v>
      </c>
      <c r="K273" s="346"/>
      <c r="L273" s="347" t="s">
        <v>425</v>
      </c>
      <c r="M273" s="343" t="s">
        <v>37</v>
      </c>
      <c r="N273" s="343">
        <v>210</v>
      </c>
      <c r="O273" s="821"/>
      <c r="P273" s="348" t="str">
        <f t="shared" si="45"/>
        <v>Included</v>
      </c>
      <c r="Q273" s="349">
        <f t="shared" si="46"/>
        <v>0</v>
      </c>
      <c r="R273" s="298">
        <f t="shared" si="47"/>
        <v>0</v>
      </c>
      <c r="S273" s="298">
        <f t="shared" si="48"/>
        <v>0</v>
      </c>
      <c r="T273" s="350">
        <f t="shared" si="49"/>
        <v>0</v>
      </c>
      <c r="U273" s="350"/>
      <c r="AD273" s="351"/>
    </row>
    <row r="274" spans="1:30" s="298" customFormat="1" x14ac:dyDescent="0.3">
      <c r="A274" s="343">
        <v>250</v>
      </c>
      <c r="B274" s="343">
        <v>7000024357</v>
      </c>
      <c r="C274" s="343">
        <v>10</v>
      </c>
      <c r="D274" s="343">
        <v>50</v>
      </c>
      <c r="E274" s="343">
        <v>40</v>
      </c>
      <c r="F274" s="435" t="s">
        <v>556</v>
      </c>
      <c r="G274" s="343">
        <v>170004456</v>
      </c>
      <c r="H274" s="343">
        <v>998734</v>
      </c>
      <c r="I274" s="344"/>
      <c r="J274" s="345">
        <v>0.18</v>
      </c>
      <c r="K274" s="346"/>
      <c r="L274" s="347" t="s">
        <v>581</v>
      </c>
      <c r="M274" s="343" t="s">
        <v>37</v>
      </c>
      <c r="N274" s="343">
        <v>210</v>
      </c>
      <c r="O274" s="821"/>
      <c r="P274" s="348" t="str">
        <f t="shared" si="45"/>
        <v>Included</v>
      </c>
      <c r="Q274" s="349">
        <f t="shared" si="46"/>
        <v>0</v>
      </c>
      <c r="R274" s="298">
        <f t="shared" si="47"/>
        <v>0</v>
      </c>
      <c r="S274" s="298">
        <f t="shared" si="48"/>
        <v>0</v>
      </c>
      <c r="T274" s="350">
        <f t="shared" si="49"/>
        <v>0</v>
      </c>
      <c r="U274" s="350"/>
      <c r="AD274" s="351"/>
    </row>
    <row r="275" spans="1:30" s="298" customFormat="1" x14ac:dyDescent="0.3">
      <c r="A275" s="343">
        <v>251</v>
      </c>
      <c r="B275" s="343">
        <v>7000024357</v>
      </c>
      <c r="C275" s="343">
        <v>10</v>
      </c>
      <c r="D275" s="343">
        <v>50</v>
      </c>
      <c r="E275" s="343">
        <v>50</v>
      </c>
      <c r="F275" s="435" t="s">
        <v>556</v>
      </c>
      <c r="G275" s="343">
        <v>100003037</v>
      </c>
      <c r="H275" s="343">
        <v>998736</v>
      </c>
      <c r="I275" s="344"/>
      <c r="J275" s="345">
        <v>0.18</v>
      </c>
      <c r="K275" s="346"/>
      <c r="L275" s="347" t="s">
        <v>582</v>
      </c>
      <c r="M275" s="343" t="s">
        <v>537</v>
      </c>
      <c r="N275" s="343">
        <v>30</v>
      </c>
      <c r="O275" s="821"/>
      <c r="P275" s="348" t="str">
        <f t="shared" si="45"/>
        <v>Included</v>
      </c>
      <c r="Q275" s="349">
        <f t="shared" si="46"/>
        <v>0</v>
      </c>
      <c r="R275" s="298">
        <f t="shared" si="47"/>
        <v>0</v>
      </c>
      <c r="S275" s="298">
        <f t="shared" si="48"/>
        <v>0</v>
      </c>
      <c r="T275" s="350">
        <f t="shared" si="49"/>
        <v>0</v>
      </c>
      <c r="U275" s="350"/>
      <c r="AD275" s="351"/>
    </row>
    <row r="276" spans="1:30" s="298" customFormat="1" x14ac:dyDescent="0.3">
      <c r="A276" s="343">
        <v>252</v>
      </c>
      <c r="B276" s="343">
        <v>7000024357</v>
      </c>
      <c r="C276" s="343">
        <v>10</v>
      </c>
      <c r="D276" s="343">
        <v>50</v>
      </c>
      <c r="E276" s="343">
        <v>60</v>
      </c>
      <c r="F276" s="435" t="s">
        <v>556</v>
      </c>
      <c r="G276" s="343">
        <v>100005345</v>
      </c>
      <c r="H276" s="343">
        <v>998739</v>
      </c>
      <c r="I276" s="344"/>
      <c r="J276" s="345">
        <v>0.18</v>
      </c>
      <c r="K276" s="346"/>
      <c r="L276" s="347" t="s">
        <v>621</v>
      </c>
      <c r="M276" s="343" t="s">
        <v>539</v>
      </c>
      <c r="N276" s="343">
        <v>51000</v>
      </c>
      <c r="O276" s="821"/>
      <c r="P276" s="348" t="str">
        <f t="shared" si="45"/>
        <v>Included</v>
      </c>
      <c r="Q276" s="349">
        <f t="shared" si="46"/>
        <v>0</v>
      </c>
      <c r="R276" s="298">
        <f t="shared" si="47"/>
        <v>0</v>
      </c>
      <c r="S276" s="298">
        <f t="shared" si="48"/>
        <v>0</v>
      </c>
      <c r="T276" s="350">
        <f t="shared" si="49"/>
        <v>0</v>
      </c>
      <c r="U276" s="350"/>
      <c r="AD276" s="351"/>
    </row>
    <row r="277" spans="1:30" s="298" customFormat="1" x14ac:dyDescent="0.3">
      <c r="A277" s="343">
        <v>253</v>
      </c>
      <c r="B277" s="343">
        <v>7000024357</v>
      </c>
      <c r="C277" s="343">
        <v>10</v>
      </c>
      <c r="D277" s="343">
        <v>50</v>
      </c>
      <c r="E277" s="343">
        <v>70</v>
      </c>
      <c r="F277" s="435" t="s">
        <v>556</v>
      </c>
      <c r="G277" s="343">
        <v>170004472</v>
      </c>
      <c r="H277" s="343">
        <v>998739</v>
      </c>
      <c r="I277" s="344"/>
      <c r="J277" s="345">
        <v>0.18</v>
      </c>
      <c r="K277" s="346"/>
      <c r="L277" s="347" t="s">
        <v>583</v>
      </c>
      <c r="M277" s="343" t="s">
        <v>539</v>
      </c>
      <c r="N277" s="343">
        <v>51000</v>
      </c>
      <c r="O277" s="821"/>
      <c r="P277" s="348" t="str">
        <f t="shared" si="45"/>
        <v>Included</v>
      </c>
      <c r="Q277" s="349">
        <f t="shared" si="46"/>
        <v>0</v>
      </c>
      <c r="R277" s="298">
        <f t="shared" si="47"/>
        <v>0</v>
      </c>
      <c r="S277" s="298">
        <f t="shared" si="48"/>
        <v>0</v>
      </c>
      <c r="T277" s="350">
        <f t="shared" si="49"/>
        <v>0</v>
      </c>
      <c r="U277" s="350"/>
      <c r="AD277" s="351"/>
    </row>
    <row r="278" spans="1:30" s="298" customFormat="1" ht="31.2" x14ac:dyDescent="0.3">
      <c r="A278" s="343">
        <v>254</v>
      </c>
      <c r="B278" s="343">
        <v>7000024357</v>
      </c>
      <c r="C278" s="343">
        <v>10</v>
      </c>
      <c r="D278" s="343">
        <v>50</v>
      </c>
      <c r="E278" s="343">
        <v>80</v>
      </c>
      <c r="F278" s="435" t="s">
        <v>556</v>
      </c>
      <c r="G278" s="343">
        <v>170000503</v>
      </c>
      <c r="H278" s="343">
        <v>998713</v>
      </c>
      <c r="I278" s="344"/>
      <c r="J278" s="345">
        <v>0.18</v>
      </c>
      <c r="K278" s="346"/>
      <c r="L278" s="347" t="s">
        <v>584</v>
      </c>
      <c r="M278" s="343" t="s">
        <v>37</v>
      </c>
      <c r="N278" s="343">
        <v>420</v>
      </c>
      <c r="O278" s="821"/>
      <c r="P278" s="348" t="str">
        <f t="shared" si="45"/>
        <v>Included</v>
      </c>
      <c r="Q278" s="349">
        <f t="shared" si="46"/>
        <v>0</v>
      </c>
      <c r="R278" s="298">
        <f t="shared" si="47"/>
        <v>0</v>
      </c>
      <c r="S278" s="298">
        <f t="shared" si="48"/>
        <v>0</v>
      </c>
      <c r="T278" s="350">
        <f t="shared" si="49"/>
        <v>0</v>
      </c>
      <c r="U278" s="350"/>
      <c r="AD278" s="351"/>
    </row>
    <row r="279" spans="1:30" s="298" customFormat="1" x14ac:dyDescent="0.3">
      <c r="A279" s="343">
        <v>255</v>
      </c>
      <c r="B279" s="343">
        <v>7000024357</v>
      </c>
      <c r="C279" s="343">
        <v>10</v>
      </c>
      <c r="D279" s="343">
        <v>50</v>
      </c>
      <c r="E279" s="343">
        <v>90</v>
      </c>
      <c r="F279" s="435" t="s">
        <v>556</v>
      </c>
      <c r="G279" s="343">
        <v>170004412</v>
      </c>
      <c r="H279" s="343">
        <v>998734</v>
      </c>
      <c r="I279" s="344"/>
      <c r="J279" s="345">
        <v>0.18</v>
      </c>
      <c r="K279" s="346"/>
      <c r="L279" s="347" t="s">
        <v>585</v>
      </c>
      <c r="M279" s="343" t="s">
        <v>37</v>
      </c>
      <c r="N279" s="343">
        <v>420</v>
      </c>
      <c r="O279" s="821"/>
      <c r="P279" s="348" t="str">
        <f t="shared" si="45"/>
        <v>Included</v>
      </c>
      <c r="Q279" s="349">
        <f t="shared" si="46"/>
        <v>0</v>
      </c>
      <c r="R279" s="298">
        <f t="shared" si="47"/>
        <v>0</v>
      </c>
      <c r="S279" s="298">
        <f t="shared" si="48"/>
        <v>0</v>
      </c>
      <c r="T279" s="350">
        <f t="shared" si="49"/>
        <v>0</v>
      </c>
      <c r="U279" s="350"/>
      <c r="AD279" s="351"/>
    </row>
    <row r="280" spans="1:30" s="298" customFormat="1" ht="31.2" x14ac:dyDescent="0.3">
      <c r="A280" s="343">
        <v>256</v>
      </c>
      <c r="B280" s="343">
        <v>7000024357</v>
      </c>
      <c r="C280" s="343">
        <v>10</v>
      </c>
      <c r="D280" s="343">
        <v>50</v>
      </c>
      <c r="E280" s="343">
        <v>100</v>
      </c>
      <c r="F280" s="435" t="s">
        <v>556</v>
      </c>
      <c r="G280" s="343">
        <v>170004457</v>
      </c>
      <c r="H280" s="343">
        <v>998734</v>
      </c>
      <c r="I280" s="344"/>
      <c r="J280" s="345">
        <v>0.18</v>
      </c>
      <c r="K280" s="346"/>
      <c r="L280" s="347" t="s">
        <v>586</v>
      </c>
      <c r="M280" s="343" t="s">
        <v>37</v>
      </c>
      <c r="N280" s="343">
        <v>210</v>
      </c>
      <c r="O280" s="821"/>
      <c r="P280" s="348" t="str">
        <f t="shared" si="45"/>
        <v>Included</v>
      </c>
      <c r="Q280" s="349">
        <f t="shared" si="46"/>
        <v>0</v>
      </c>
      <c r="R280" s="298">
        <f t="shared" si="47"/>
        <v>0</v>
      </c>
      <c r="S280" s="298">
        <f t="shared" si="48"/>
        <v>0</v>
      </c>
      <c r="T280" s="350">
        <f t="shared" si="49"/>
        <v>0</v>
      </c>
      <c r="U280" s="350"/>
      <c r="AD280" s="351"/>
    </row>
    <row r="281" spans="1:30" s="298" customFormat="1" x14ac:dyDescent="0.3">
      <c r="A281" s="343">
        <v>257</v>
      </c>
      <c r="B281" s="343">
        <v>7000024357</v>
      </c>
      <c r="C281" s="343">
        <v>10</v>
      </c>
      <c r="D281" s="343">
        <v>50</v>
      </c>
      <c r="E281" s="343">
        <v>110</v>
      </c>
      <c r="F281" s="435" t="s">
        <v>556</v>
      </c>
      <c r="G281" s="343">
        <v>100005334</v>
      </c>
      <c r="H281" s="343">
        <v>998731</v>
      </c>
      <c r="I281" s="344"/>
      <c r="J281" s="345">
        <v>0.18</v>
      </c>
      <c r="K281" s="346"/>
      <c r="L281" s="347" t="s">
        <v>587</v>
      </c>
      <c r="M281" s="343" t="s">
        <v>37</v>
      </c>
      <c r="N281" s="343">
        <v>840</v>
      </c>
      <c r="O281" s="821"/>
      <c r="P281" s="348" t="str">
        <f t="shared" si="45"/>
        <v>Included</v>
      </c>
      <c r="Q281" s="349">
        <f t="shared" si="46"/>
        <v>0</v>
      </c>
      <c r="R281" s="298">
        <f t="shared" si="47"/>
        <v>0</v>
      </c>
      <c r="S281" s="298">
        <f t="shared" si="48"/>
        <v>0</v>
      </c>
      <c r="T281" s="350">
        <f t="shared" si="49"/>
        <v>0</v>
      </c>
      <c r="U281" s="350"/>
      <c r="AD281" s="351"/>
    </row>
    <row r="282" spans="1:30" s="298" customFormat="1" x14ac:dyDescent="0.3">
      <c r="A282" s="343">
        <v>258</v>
      </c>
      <c r="B282" s="343">
        <v>7000024357</v>
      </c>
      <c r="C282" s="343">
        <v>10</v>
      </c>
      <c r="D282" s="343">
        <v>50</v>
      </c>
      <c r="E282" s="343">
        <v>120</v>
      </c>
      <c r="F282" s="435" t="s">
        <v>556</v>
      </c>
      <c r="G282" s="343">
        <v>100005338</v>
      </c>
      <c r="H282" s="343">
        <v>998731</v>
      </c>
      <c r="I282" s="344"/>
      <c r="J282" s="345">
        <v>0.18</v>
      </c>
      <c r="K282" s="346"/>
      <c r="L282" s="347" t="s">
        <v>588</v>
      </c>
      <c r="M282" s="343" t="s">
        <v>37</v>
      </c>
      <c r="N282" s="343">
        <v>840</v>
      </c>
      <c r="O282" s="821"/>
      <c r="P282" s="348" t="str">
        <f t="shared" si="45"/>
        <v>Included</v>
      </c>
      <c r="Q282" s="349">
        <f t="shared" si="46"/>
        <v>0</v>
      </c>
      <c r="R282" s="298">
        <f t="shared" si="47"/>
        <v>0</v>
      </c>
      <c r="S282" s="298">
        <f t="shared" si="48"/>
        <v>0</v>
      </c>
      <c r="T282" s="350">
        <f t="shared" si="49"/>
        <v>0</v>
      </c>
      <c r="U282" s="350"/>
      <c r="AD282" s="351"/>
    </row>
    <row r="283" spans="1:30" s="298" customFormat="1" x14ac:dyDescent="0.3">
      <c r="A283" s="343">
        <v>259</v>
      </c>
      <c r="B283" s="343">
        <v>7000024357</v>
      </c>
      <c r="C283" s="343">
        <v>10</v>
      </c>
      <c r="D283" s="343">
        <v>50</v>
      </c>
      <c r="E283" s="343">
        <v>130</v>
      </c>
      <c r="F283" s="435" t="s">
        <v>556</v>
      </c>
      <c r="G283" s="343">
        <v>100005337</v>
      </c>
      <c r="H283" s="343">
        <v>998731</v>
      </c>
      <c r="I283" s="344"/>
      <c r="J283" s="345">
        <v>0.18</v>
      </c>
      <c r="K283" s="346"/>
      <c r="L283" s="347" t="s">
        <v>622</v>
      </c>
      <c r="M283" s="343" t="s">
        <v>37</v>
      </c>
      <c r="N283" s="343">
        <v>840</v>
      </c>
      <c r="O283" s="821"/>
      <c r="P283" s="348" t="str">
        <f t="shared" si="45"/>
        <v>Included</v>
      </c>
      <c r="Q283" s="349">
        <f t="shared" si="46"/>
        <v>0</v>
      </c>
      <c r="R283" s="298">
        <f t="shared" si="47"/>
        <v>0</v>
      </c>
      <c r="S283" s="298">
        <f t="shared" si="48"/>
        <v>0</v>
      </c>
      <c r="T283" s="350">
        <f t="shared" si="49"/>
        <v>0</v>
      </c>
      <c r="U283" s="350"/>
      <c r="AD283" s="351"/>
    </row>
    <row r="284" spans="1:30" s="298" customFormat="1" x14ac:dyDescent="0.3">
      <c r="A284" s="343">
        <v>260</v>
      </c>
      <c r="B284" s="343">
        <v>7000024357</v>
      </c>
      <c r="C284" s="343">
        <v>10</v>
      </c>
      <c r="D284" s="343">
        <v>50</v>
      </c>
      <c r="E284" s="343">
        <v>140</v>
      </c>
      <c r="F284" s="435" t="s">
        <v>556</v>
      </c>
      <c r="G284" s="343">
        <v>100005340</v>
      </c>
      <c r="H284" s="343">
        <v>998731</v>
      </c>
      <c r="I284" s="344"/>
      <c r="J284" s="345">
        <v>0.18</v>
      </c>
      <c r="K284" s="346"/>
      <c r="L284" s="347" t="s">
        <v>589</v>
      </c>
      <c r="M284" s="343" t="s">
        <v>37</v>
      </c>
      <c r="N284" s="343">
        <v>840</v>
      </c>
      <c r="O284" s="821"/>
      <c r="P284" s="348" t="str">
        <f t="shared" si="45"/>
        <v>Included</v>
      </c>
      <c r="Q284" s="349">
        <f t="shared" si="46"/>
        <v>0</v>
      </c>
      <c r="R284" s="298">
        <f t="shared" si="47"/>
        <v>0</v>
      </c>
      <c r="S284" s="298">
        <f t="shared" si="48"/>
        <v>0</v>
      </c>
      <c r="T284" s="350">
        <f t="shared" si="49"/>
        <v>0</v>
      </c>
      <c r="U284" s="350"/>
      <c r="AD284" s="351"/>
    </row>
    <row r="285" spans="1:30" s="298" customFormat="1" x14ac:dyDescent="0.3">
      <c r="A285" s="343">
        <v>261</v>
      </c>
      <c r="B285" s="343">
        <v>7000024357</v>
      </c>
      <c r="C285" s="343">
        <v>10</v>
      </c>
      <c r="D285" s="343">
        <v>50</v>
      </c>
      <c r="E285" s="343">
        <v>150</v>
      </c>
      <c r="F285" s="435" t="s">
        <v>556</v>
      </c>
      <c r="G285" s="343">
        <v>170004464</v>
      </c>
      <c r="H285" s="343">
        <v>998734</v>
      </c>
      <c r="I285" s="344"/>
      <c r="J285" s="345">
        <v>0.18</v>
      </c>
      <c r="K285" s="346"/>
      <c r="L285" s="347" t="s">
        <v>590</v>
      </c>
      <c r="M285" s="343" t="s">
        <v>37</v>
      </c>
      <c r="N285" s="343">
        <v>840</v>
      </c>
      <c r="O285" s="821"/>
      <c r="P285" s="348" t="str">
        <f t="shared" si="45"/>
        <v>Included</v>
      </c>
      <c r="Q285" s="349">
        <f t="shared" si="46"/>
        <v>0</v>
      </c>
      <c r="R285" s="298">
        <f t="shared" si="47"/>
        <v>0</v>
      </c>
      <c r="S285" s="298">
        <f t="shared" si="48"/>
        <v>0</v>
      </c>
      <c r="T285" s="350">
        <f t="shared" si="49"/>
        <v>0</v>
      </c>
      <c r="U285" s="350"/>
      <c r="AD285" s="351"/>
    </row>
    <row r="286" spans="1:30" s="298" customFormat="1" ht="31.2" x14ac:dyDescent="0.3">
      <c r="A286" s="343">
        <v>262</v>
      </c>
      <c r="B286" s="343">
        <v>7000024357</v>
      </c>
      <c r="C286" s="343">
        <v>10</v>
      </c>
      <c r="D286" s="343">
        <v>50</v>
      </c>
      <c r="E286" s="343">
        <v>160</v>
      </c>
      <c r="F286" s="435" t="s">
        <v>556</v>
      </c>
      <c r="G286" s="343">
        <v>170004465</v>
      </c>
      <c r="H286" s="343">
        <v>998734</v>
      </c>
      <c r="I286" s="344"/>
      <c r="J286" s="345">
        <v>0.18</v>
      </c>
      <c r="K286" s="346"/>
      <c r="L286" s="347" t="s">
        <v>591</v>
      </c>
      <c r="M286" s="343" t="s">
        <v>37</v>
      </c>
      <c r="N286" s="343">
        <v>210</v>
      </c>
      <c r="O286" s="821"/>
      <c r="P286" s="348" t="str">
        <f t="shared" si="45"/>
        <v>Included</v>
      </c>
      <c r="Q286" s="349">
        <f t="shared" si="46"/>
        <v>0</v>
      </c>
      <c r="R286" s="298">
        <f t="shared" si="47"/>
        <v>0</v>
      </c>
      <c r="S286" s="298">
        <f t="shared" si="48"/>
        <v>0</v>
      </c>
      <c r="T286" s="350">
        <f t="shared" si="49"/>
        <v>0</v>
      </c>
      <c r="U286" s="350"/>
      <c r="AD286" s="351"/>
    </row>
    <row r="287" spans="1:30" s="298" customFormat="1" x14ac:dyDescent="0.3">
      <c r="A287" s="343">
        <v>263</v>
      </c>
      <c r="B287" s="343">
        <v>7000024357</v>
      </c>
      <c r="C287" s="343">
        <v>10</v>
      </c>
      <c r="D287" s="343">
        <v>50</v>
      </c>
      <c r="E287" s="343">
        <v>170</v>
      </c>
      <c r="F287" s="435" t="s">
        <v>556</v>
      </c>
      <c r="G287" s="343">
        <v>170004466</v>
      </c>
      <c r="H287" s="343">
        <v>998734</v>
      </c>
      <c r="I287" s="344"/>
      <c r="J287" s="345">
        <v>0.18</v>
      </c>
      <c r="K287" s="346"/>
      <c r="L287" s="347" t="s">
        <v>592</v>
      </c>
      <c r="M287" s="343" t="s">
        <v>37</v>
      </c>
      <c r="N287" s="343">
        <v>840</v>
      </c>
      <c r="O287" s="821"/>
      <c r="P287" s="348" t="str">
        <f t="shared" si="45"/>
        <v>Included</v>
      </c>
      <c r="Q287" s="349">
        <f t="shared" si="46"/>
        <v>0</v>
      </c>
      <c r="R287" s="298">
        <f t="shared" si="47"/>
        <v>0</v>
      </c>
      <c r="S287" s="298">
        <f t="shared" si="48"/>
        <v>0</v>
      </c>
      <c r="T287" s="350">
        <f t="shared" si="49"/>
        <v>0</v>
      </c>
      <c r="U287" s="350"/>
      <c r="AD287" s="351"/>
    </row>
    <row r="288" spans="1:30" s="298" customFormat="1" x14ac:dyDescent="0.3">
      <c r="A288" s="343">
        <v>264</v>
      </c>
      <c r="B288" s="343">
        <v>7000024357</v>
      </c>
      <c r="C288" s="343">
        <v>10</v>
      </c>
      <c r="D288" s="343">
        <v>50</v>
      </c>
      <c r="E288" s="343">
        <v>180</v>
      </c>
      <c r="F288" s="435" t="s">
        <v>556</v>
      </c>
      <c r="G288" s="343">
        <v>170004112</v>
      </c>
      <c r="H288" s="343">
        <v>998734</v>
      </c>
      <c r="I288" s="344"/>
      <c r="J288" s="345">
        <v>0.18</v>
      </c>
      <c r="K288" s="346"/>
      <c r="L288" s="347" t="s">
        <v>458</v>
      </c>
      <c r="M288" s="343" t="s">
        <v>37</v>
      </c>
      <c r="N288" s="343">
        <v>210</v>
      </c>
      <c r="O288" s="821"/>
      <c r="P288" s="348" t="str">
        <f t="shared" si="45"/>
        <v>Included</v>
      </c>
      <c r="Q288" s="349">
        <f t="shared" si="46"/>
        <v>0</v>
      </c>
      <c r="R288" s="298">
        <f t="shared" si="47"/>
        <v>0</v>
      </c>
      <c r="S288" s="298">
        <f t="shared" si="48"/>
        <v>0</v>
      </c>
      <c r="T288" s="350">
        <f t="shared" si="49"/>
        <v>0</v>
      </c>
      <c r="U288" s="350"/>
      <c r="AD288" s="351"/>
    </row>
    <row r="289" spans="1:54" s="298" customFormat="1" x14ac:dyDescent="0.3">
      <c r="A289" s="343">
        <v>265</v>
      </c>
      <c r="B289" s="343">
        <v>7000024357</v>
      </c>
      <c r="C289" s="343">
        <v>10</v>
      </c>
      <c r="D289" s="343">
        <v>50</v>
      </c>
      <c r="E289" s="343">
        <v>190</v>
      </c>
      <c r="F289" s="435" t="s">
        <v>556</v>
      </c>
      <c r="G289" s="343">
        <v>170004144</v>
      </c>
      <c r="H289" s="343">
        <v>998734</v>
      </c>
      <c r="I289" s="344"/>
      <c r="J289" s="345">
        <v>0.18</v>
      </c>
      <c r="K289" s="346"/>
      <c r="L289" s="347" t="s">
        <v>422</v>
      </c>
      <c r="M289" s="343" t="s">
        <v>37</v>
      </c>
      <c r="N289" s="343">
        <v>210</v>
      </c>
      <c r="O289" s="821"/>
      <c r="P289" s="348" t="str">
        <f t="shared" si="45"/>
        <v>Included</v>
      </c>
      <c r="Q289" s="349">
        <f t="shared" si="46"/>
        <v>0</v>
      </c>
      <c r="R289" s="298">
        <f t="shared" si="47"/>
        <v>0</v>
      </c>
      <c r="S289" s="298">
        <f t="shared" si="48"/>
        <v>0</v>
      </c>
      <c r="T289" s="350">
        <f t="shared" si="49"/>
        <v>0</v>
      </c>
      <c r="U289" s="350"/>
      <c r="AD289" s="351"/>
    </row>
    <row r="290" spans="1:54" s="298" customFormat="1" x14ac:dyDescent="0.3">
      <c r="A290" s="343">
        <v>266</v>
      </c>
      <c r="B290" s="343">
        <v>7000024357</v>
      </c>
      <c r="C290" s="343">
        <v>10</v>
      </c>
      <c r="D290" s="343">
        <v>50</v>
      </c>
      <c r="E290" s="343">
        <v>200</v>
      </c>
      <c r="F290" s="435" t="s">
        <v>556</v>
      </c>
      <c r="G290" s="343">
        <v>170004146</v>
      </c>
      <c r="H290" s="343">
        <v>998734</v>
      </c>
      <c r="I290" s="344"/>
      <c r="J290" s="345">
        <v>0.18</v>
      </c>
      <c r="K290" s="346"/>
      <c r="L290" s="347" t="s">
        <v>424</v>
      </c>
      <c r="M290" s="343" t="s">
        <v>37</v>
      </c>
      <c r="N290" s="343">
        <v>210</v>
      </c>
      <c r="O290" s="821"/>
      <c r="P290" s="348" t="str">
        <f t="shared" si="45"/>
        <v>Included</v>
      </c>
      <c r="Q290" s="349">
        <f t="shared" si="46"/>
        <v>0</v>
      </c>
      <c r="R290" s="298">
        <f t="shared" si="47"/>
        <v>0</v>
      </c>
      <c r="S290" s="298">
        <f t="shared" si="48"/>
        <v>0</v>
      </c>
      <c r="T290" s="350">
        <f t="shared" si="49"/>
        <v>0</v>
      </c>
      <c r="U290" s="350"/>
      <c r="AD290" s="351"/>
    </row>
    <row r="291" spans="1:54" s="298" customFormat="1" x14ac:dyDescent="0.3">
      <c r="A291" s="343">
        <v>267</v>
      </c>
      <c r="B291" s="343">
        <v>7000024357</v>
      </c>
      <c r="C291" s="343">
        <v>10</v>
      </c>
      <c r="D291" s="343">
        <v>50</v>
      </c>
      <c r="E291" s="343">
        <v>210</v>
      </c>
      <c r="F291" s="435" t="s">
        <v>556</v>
      </c>
      <c r="G291" s="343">
        <v>170004473</v>
      </c>
      <c r="H291" s="343">
        <v>998739</v>
      </c>
      <c r="I291" s="344"/>
      <c r="J291" s="345">
        <v>0.18</v>
      </c>
      <c r="K291" s="346"/>
      <c r="L291" s="347" t="s">
        <v>593</v>
      </c>
      <c r="M291" s="343" t="s">
        <v>37</v>
      </c>
      <c r="N291" s="343">
        <v>210</v>
      </c>
      <c r="O291" s="821"/>
      <c r="P291" s="348" t="str">
        <f t="shared" si="45"/>
        <v>Included</v>
      </c>
      <c r="Q291" s="349">
        <f t="shared" si="46"/>
        <v>0</v>
      </c>
      <c r="R291" s="298">
        <f t="shared" si="47"/>
        <v>0</v>
      </c>
      <c r="S291" s="298">
        <f t="shared" si="48"/>
        <v>0</v>
      </c>
      <c r="T291" s="350">
        <f t="shared" si="49"/>
        <v>0</v>
      </c>
      <c r="U291" s="350"/>
      <c r="AD291" s="351"/>
    </row>
    <row r="292" spans="1:54" s="298" customFormat="1" x14ac:dyDescent="0.3">
      <c r="A292" s="343">
        <v>268</v>
      </c>
      <c r="B292" s="343">
        <v>7000024357</v>
      </c>
      <c r="C292" s="343">
        <v>10</v>
      </c>
      <c r="D292" s="343">
        <v>50</v>
      </c>
      <c r="E292" s="343">
        <v>220</v>
      </c>
      <c r="F292" s="435" t="s">
        <v>556</v>
      </c>
      <c r="G292" s="343">
        <v>100003059</v>
      </c>
      <c r="H292" s="343">
        <v>998736</v>
      </c>
      <c r="I292" s="344"/>
      <c r="J292" s="345">
        <v>0.18</v>
      </c>
      <c r="K292" s="346"/>
      <c r="L292" s="347" t="s">
        <v>552</v>
      </c>
      <c r="M292" s="343" t="s">
        <v>537</v>
      </c>
      <c r="N292" s="343">
        <v>63</v>
      </c>
      <c r="O292" s="821"/>
      <c r="P292" s="348" t="str">
        <f t="shared" si="45"/>
        <v>Included</v>
      </c>
      <c r="Q292" s="349">
        <f t="shared" si="46"/>
        <v>0</v>
      </c>
      <c r="R292" s="298">
        <f t="shared" si="47"/>
        <v>0</v>
      </c>
      <c r="S292" s="298">
        <f t="shared" si="48"/>
        <v>0</v>
      </c>
      <c r="T292" s="350">
        <f t="shared" si="49"/>
        <v>0</v>
      </c>
      <c r="U292" s="350"/>
      <c r="AD292" s="351"/>
    </row>
    <row r="293" spans="1:54" s="298" customFormat="1" ht="31.2" x14ac:dyDescent="0.3">
      <c r="A293" s="343">
        <v>269</v>
      </c>
      <c r="B293" s="343">
        <v>7000024357</v>
      </c>
      <c r="C293" s="343">
        <v>10</v>
      </c>
      <c r="D293" s="343">
        <v>50</v>
      </c>
      <c r="E293" s="343">
        <v>230</v>
      </c>
      <c r="F293" s="435" t="s">
        <v>556</v>
      </c>
      <c r="G293" s="343">
        <v>170004471</v>
      </c>
      <c r="H293" s="343">
        <v>998739</v>
      </c>
      <c r="I293" s="344"/>
      <c r="J293" s="345">
        <v>0.18</v>
      </c>
      <c r="K293" s="346"/>
      <c r="L293" s="347" t="s">
        <v>594</v>
      </c>
      <c r="M293" s="343" t="s">
        <v>539</v>
      </c>
      <c r="N293" s="343">
        <v>51000</v>
      </c>
      <c r="O293" s="821"/>
      <c r="P293" s="348" t="str">
        <f t="shared" si="45"/>
        <v>Included</v>
      </c>
      <c r="Q293" s="349">
        <f t="shared" si="46"/>
        <v>0</v>
      </c>
      <c r="R293" s="298">
        <f t="shared" si="47"/>
        <v>0</v>
      </c>
      <c r="S293" s="298">
        <f t="shared" si="48"/>
        <v>0</v>
      </c>
      <c r="T293" s="350">
        <f t="shared" si="49"/>
        <v>0</v>
      </c>
      <c r="U293" s="350"/>
      <c r="AD293" s="351"/>
    </row>
    <row r="294" spans="1:54" s="298" customFormat="1" x14ac:dyDescent="0.3">
      <c r="A294" s="343">
        <v>270</v>
      </c>
      <c r="B294" s="343">
        <v>7000024357</v>
      </c>
      <c r="C294" s="343">
        <v>10</v>
      </c>
      <c r="D294" s="343">
        <v>50</v>
      </c>
      <c r="E294" s="343">
        <v>240</v>
      </c>
      <c r="F294" s="435" t="s">
        <v>556</v>
      </c>
      <c r="G294" s="343">
        <v>170001265</v>
      </c>
      <c r="H294" s="343">
        <v>995468</v>
      </c>
      <c r="I294" s="344"/>
      <c r="J294" s="345">
        <v>0.18</v>
      </c>
      <c r="K294" s="346"/>
      <c r="L294" s="347" t="s">
        <v>595</v>
      </c>
      <c r="M294" s="343" t="s">
        <v>539</v>
      </c>
      <c r="N294" s="343">
        <v>126000</v>
      </c>
      <c r="O294" s="821"/>
      <c r="P294" s="348" t="str">
        <f t="shared" si="45"/>
        <v>Included</v>
      </c>
      <c r="Q294" s="349">
        <f t="shared" si="46"/>
        <v>0</v>
      </c>
      <c r="R294" s="298">
        <f t="shared" si="47"/>
        <v>0</v>
      </c>
      <c r="S294" s="298">
        <f t="shared" si="48"/>
        <v>0</v>
      </c>
      <c r="T294" s="350">
        <f t="shared" si="49"/>
        <v>0</v>
      </c>
      <c r="U294" s="350"/>
      <c r="AD294" s="351"/>
    </row>
    <row r="295" spans="1:54" s="298" customFormat="1" x14ac:dyDescent="0.3">
      <c r="A295" s="343">
        <v>271</v>
      </c>
      <c r="B295" s="343">
        <v>7000024357</v>
      </c>
      <c r="C295" s="343">
        <v>10</v>
      </c>
      <c r="D295" s="343">
        <v>50</v>
      </c>
      <c r="E295" s="343">
        <v>250</v>
      </c>
      <c r="F295" s="435" t="s">
        <v>556</v>
      </c>
      <c r="G295" s="343">
        <v>170004510</v>
      </c>
      <c r="H295" s="343">
        <v>998739</v>
      </c>
      <c r="I295" s="344"/>
      <c r="J295" s="345">
        <v>0.18</v>
      </c>
      <c r="K295" s="346"/>
      <c r="L295" s="347" t="s">
        <v>596</v>
      </c>
      <c r="M295" s="343" t="s">
        <v>537</v>
      </c>
      <c r="N295" s="343">
        <v>36</v>
      </c>
      <c r="O295" s="821"/>
      <c r="P295" s="348" t="str">
        <f t="shared" si="45"/>
        <v>Included</v>
      </c>
      <c r="Q295" s="349">
        <f t="shared" si="46"/>
        <v>0</v>
      </c>
      <c r="R295" s="298">
        <f t="shared" si="47"/>
        <v>0</v>
      </c>
      <c r="S295" s="298">
        <f t="shared" si="48"/>
        <v>0</v>
      </c>
      <c r="T295" s="350">
        <f t="shared" si="49"/>
        <v>0</v>
      </c>
      <c r="U295" s="350"/>
      <c r="AD295" s="351"/>
    </row>
    <row r="296" spans="1:54" s="298" customFormat="1" x14ac:dyDescent="0.3">
      <c r="A296" s="343">
        <v>272</v>
      </c>
      <c r="B296" s="343">
        <v>7000024357</v>
      </c>
      <c r="C296" s="343">
        <v>10</v>
      </c>
      <c r="D296" s="343">
        <v>50</v>
      </c>
      <c r="E296" s="343">
        <v>260</v>
      </c>
      <c r="F296" s="435" t="s">
        <v>556</v>
      </c>
      <c r="G296" s="343">
        <v>170004458</v>
      </c>
      <c r="H296" s="343">
        <v>998734</v>
      </c>
      <c r="I296" s="344"/>
      <c r="J296" s="345">
        <v>0.18</v>
      </c>
      <c r="K296" s="346"/>
      <c r="L296" s="347" t="s">
        <v>597</v>
      </c>
      <c r="M296" s="343" t="s">
        <v>34</v>
      </c>
      <c r="N296" s="343">
        <v>90</v>
      </c>
      <c r="O296" s="821"/>
      <c r="P296" s="348" t="str">
        <f t="shared" si="45"/>
        <v>Included</v>
      </c>
      <c r="Q296" s="349">
        <f t="shared" si="46"/>
        <v>0</v>
      </c>
      <c r="R296" s="298">
        <f t="shared" si="47"/>
        <v>0</v>
      </c>
      <c r="S296" s="298">
        <f t="shared" si="48"/>
        <v>0</v>
      </c>
      <c r="T296" s="350">
        <f t="shared" si="49"/>
        <v>0</v>
      </c>
      <c r="U296" s="350"/>
      <c r="AD296" s="351"/>
    </row>
    <row r="297" spans="1:54" s="298" customFormat="1" x14ac:dyDescent="0.3">
      <c r="A297" s="343">
        <v>273</v>
      </c>
      <c r="B297" s="343">
        <v>7000024357</v>
      </c>
      <c r="C297" s="343">
        <v>10</v>
      </c>
      <c r="D297" s="343">
        <v>50</v>
      </c>
      <c r="E297" s="343">
        <v>270</v>
      </c>
      <c r="F297" s="435" t="s">
        <v>556</v>
      </c>
      <c r="G297" s="343">
        <v>170004081</v>
      </c>
      <c r="H297" s="343">
        <v>998734</v>
      </c>
      <c r="I297" s="344"/>
      <c r="J297" s="345">
        <v>0.18</v>
      </c>
      <c r="K297" s="346"/>
      <c r="L297" s="347" t="s">
        <v>427</v>
      </c>
      <c r="M297" s="343" t="s">
        <v>37</v>
      </c>
      <c r="N297" s="343">
        <v>210</v>
      </c>
      <c r="O297" s="821"/>
      <c r="P297" s="348" t="str">
        <f t="shared" si="45"/>
        <v>Included</v>
      </c>
      <c r="Q297" s="349">
        <f t="shared" si="46"/>
        <v>0</v>
      </c>
      <c r="R297" s="298">
        <f t="shared" si="47"/>
        <v>0</v>
      </c>
      <c r="S297" s="298">
        <f t="shared" si="48"/>
        <v>0</v>
      </c>
      <c r="T297" s="350">
        <f t="shared" si="49"/>
        <v>0</v>
      </c>
      <c r="U297" s="350"/>
      <c r="AD297" s="351"/>
    </row>
    <row r="298" spans="1:54" s="298" customFormat="1" ht="37.5" customHeight="1" x14ac:dyDescent="0.3">
      <c r="A298" s="919"/>
      <c r="B298" s="920"/>
      <c r="C298" s="920"/>
      <c r="D298" s="920"/>
      <c r="E298" s="920"/>
      <c r="F298" s="920"/>
      <c r="G298" s="920"/>
      <c r="H298" s="920"/>
      <c r="I298" s="920"/>
      <c r="J298" s="920"/>
      <c r="K298" s="920"/>
      <c r="L298" s="920"/>
      <c r="M298" s="920"/>
      <c r="N298" s="920"/>
      <c r="O298" s="920"/>
      <c r="P298" s="920"/>
      <c r="Q298" s="921"/>
      <c r="R298" s="350"/>
      <c r="S298" s="350"/>
      <c r="T298" s="350"/>
      <c r="U298" s="350"/>
      <c r="AD298" s="351"/>
    </row>
    <row r="299" spans="1:54" ht="25.5" customHeight="1" x14ac:dyDescent="0.3">
      <c r="A299" s="916"/>
      <c r="B299" s="917"/>
      <c r="C299" s="917"/>
      <c r="D299" s="917"/>
      <c r="E299" s="917"/>
      <c r="F299" s="917"/>
      <c r="G299" s="917"/>
      <c r="H299" s="917"/>
      <c r="I299" s="917"/>
      <c r="J299" s="917"/>
      <c r="K299" s="918"/>
      <c r="L299" s="352" t="s">
        <v>157</v>
      </c>
      <c r="M299" s="353"/>
      <c r="N299" s="354"/>
      <c r="O299" s="355"/>
      <c r="P299" s="356">
        <f>SUM(P20:P297)</f>
        <v>0</v>
      </c>
      <c r="Q299" s="357"/>
      <c r="S299" s="10">
        <f>SUM(S20:S297)</f>
        <v>0</v>
      </c>
      <c r="T299" s="10">
        <f>SUM(T20:T297)</f>
        <v>0</v>
      </c>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c r="AS299" s="10"/>
      <c r="AT299" s="10"/>
      <c r="AU299" s="10"/>
      <c r="AV299" s="10"/>
      <c r="AW299" s="10"/>
      <c r="AX299" s="10"/>
      <c r="AY299" s="10"/>
      <c r="AZ299" s="10"/>
      <c r="BA299" s="10"/>
      <c r="BB299" s="10"/>
    </row>
    <row r="300" spans="1:54" ht="25.5" customHeight="1" x14ac:dyDescent="0.3">
      <c r="A300" s="358"/>
      <c r="B300" s="359"/>
      <c r="C300" s="359"/>
      <c r="D300" s="359"/>
      <c r="E300" s="359"/>
      <c r="F300" s="359"/>
      <c r="G300" s="359"/>
      <c r="H300" s="360"/>
      <c r="I300" s="361"/>
      <c r="J300" s="359"/>
      <c r="K300" s="359"/>
      <c r="L300" s="923" t="s">
        <v>152</v>
      </c>
      <c r="M300" s="924"/>
      <c r="N300" s="924"/>
      <c r="O300" s="925"/>
      <c r="P300" s="356"/>
      <c r="Q300" s="362">
        <f>SUM(Q20:Q297)</f>
        <v>0</v>
      </c>
      <c r="T300" s="10">
        <f>+T299*0.18</f>
        <v>0</v>
      </c>
      <c r="U300" s="10"/>
      <c r="V300" s="10"/>
      <c r="W300" s="10"/>
      <c r="X300" s="10"/>
      <c r="Y300" s="10"/>
      <c r="Z300" s="10"/>
      <c r="AA300" s="10"/>
      <c r="AB300" s="10"/>
      <c r="AC300" s="10"/>
      <c r="AD300" s="10"/>
      <c r="AE300" s="10"/>
      <c r="AF300" s="10"/>
      <c r="AG300" s="10"/>
      <c r="AH300" s="10"/>
      <c r="AI300" s="10"/>
      <c r="AJ300" s="10"/>
      <c r="AK300" s="10"/>
      <c r="AL300" s="10"/>
      <c r="AM300" s="10"/>
      <c r="AN300" s="10"/>
      <c r="AO300" s="10"/>
      <c r="AP300" s="10"/>
      <c r="AQ300" s="10"/>
      <c r="AR300" s="10"/>
      <c r="AS300" s="10"/>
      <c r="AT300" s="10"/>
      <c r="AU300" s="10"/>
      <c r="AV300" s="10"/>
      <c r="AW300" s="10"/>
      <c r="AX300" s="10"/>
      <c r="AY300" s="10"/>
      <c r="AZ300" s="10"/>
      <c r="BA300" s="10"/>
      <c r="BB300" s="10"/>
    </row>
    <row r="301" spans="1:54" ht="37.5" customHeight="1" x14ac:dyDescent="0.3">
      <c r="A301" s="363"/>
      <c r="B301" s="88"/>
      <c r="C301" s="88"/>
      <c r="D301" s="88"/>
      <c r="E301" s="88"/>
      <c r="F301" s="88"/>
      <c r="G301" s="88"/>
      <c r="H301" s="893"/>
      <c r="I301" s="893"/>
      <c r="J301" s="893"/>
      <c r="K301" s="893"/>
      <c r="L301" s="893"/>
      <c r="M301" s="893"/>
      <c r="N301" s="11"/>
      <c r="O301" s="364"/>
      <c r="P301" s="365"/>
      <c r="T301" s="10"/>
      <c r="U301" s="10"/>
      <c r="V301" s="10"/>
      <c r="W301" s="10"/>
      <c r="X301" s="10"/>
      <c r="Y301" s="10"/>
      <c r="Z301" s="10"/>
      <c r="AA301" s="10"/>
      <c r="AB301" s="10"/>
      <c r="AC301" s="10"/>
      <c r="AD301" s="10"/>
      <c r="AE301" s="10"/>
      <c r="AF301" s="10"/>
      <c r="AG301" s="10"/>
      <c r="AH301" s="10"/>
      <c r="AI301" s="10"/>
      <c r="AJ301" s="10"/>
      <c r="AK301" s="10"/>
      <c r="AL301" s="10"/>
      <c r="AM301" s="10"/>
      <c r="AN301" s="10"/>
      <c r="AO301" s="10"/>
      <c r="AP301" s="10"/>
      <c r="AQ301" s="10"/>
      <c r="AR301" s="10"/>
      <c r="AS301" s="10"/>
      <c r="AT301" s="10"/>
      <c r="AU301" s="10"/>
      <c r="AV301" s="10"/>
      <c r="AW301" s="10"/>
      <c r="AX301" s="10"/>
      <c r="AY301" s="10"/>
      <c r="AZ301" s="10"/>
      <c r="BA301" s="10"/>
      <c r="BB301" s="10"/>
    </row>
    <row r="302" spans="1:54" ht="32.25" customHeight="1" x14ac:dyDescent="0.3">
      <c r="A302" s="363" t="s">
        <v>48</v>
      </c>
      <c r="B302" s="926" t="s">
        <v>158</v>
      </c>
      <c r="C302" s="926"/>
      <c r="D302" s="926"/>
      <c r="E302" s="926"/>
      <c r="F302" s="926"/>
      <c r="G302" s="926"/>
      <c r="H302" s="926"/>
      <c r="I302" s="926"/>
      <c r="J302" s="926"/>
      <c r="K302" s="926"/>
      <c r="L302" s="926"/>
      <c r="M302" s="366"/>
      <c r="N302" s="366"/>
      <c r="O302" s="366"/>
      <c r="P302" s="366"/>
      <c r="Q302" s="366"/>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row>
    <row r="303" spans="1:54" x14ac:dyDescent="0.3">
      <c r="A303" s="817"/>
      <c r="B303" s="926"/>
      <c r="C303" s="926"/>
      <c r="D303" s="926"/>
      <c r="E303" s="926"/>
      <c r="F303" s="926"/>
      <c r="G303" s="926"/>
      <c r="H303" s="926"/>
      <c r="I303" s="926"/>
      <c r="J303" s="926"/>
      <c r="K303" s="926"/>
      <c r="L303" s="926"/>
      <c r="M303" s="926"/>
      <c r="N303" s="926"/>
      <c r="O303" s="926"/>
      <c r="P303" s="926"/>
      <c r="Q303" s="926"/>
      <c r="T303" s="10"/>
      <c r="U303" s="10"/>
      <c r="V303" s="10"/>
      <c r="W303" s="10"/>
      <c r="X303" s="10"/>
      <c r="Y303" s="10"/>
      <c r="Z303" s="10"/>
      <c r="AA303" s="10"/>
      <c r="AB303" s="10"/>
      <c r="AC303" s="10"/>
      <c r="AD303" s="10"/>
      <c r="AE303" s="10"/>
      <c r="AF303" s="10"/>
      <c r="AG303" s="10"/>
      <c r="AH303" s="10"/>
      <c r="AI303" s="10"/>
      <c r="AJ303" s="10"/>
      <c r="AK303" s="10"/>
      <c r="AL303" s="10"/>
      <c r="AM303" s="10"/>
      <c r="AN303" s="10"/>
      <c r="AO303" s="10"/>
      <c r="AP303" s="10"/>
      <c r="AQ303" s="10"/>
      <c r="AR303" s="10"/>
      <c r="AS303" s="10"/>
      <c r="AT303" s="10"/>
      <c r="AU303" s="10"/>
      <c r="AV303" s="10"/>
      <c r="AW303" s="10"/>
      <c r="AX303" s="10"/>
      <c r="AY303" s="10"/>
      <c r="AZ303" s="10"/>
      <c r="BA303" s="10"/>
      <c r="BB303" s="10"/>
    </row>
    <row r="304" spans="1:54" ht="33" customHeight="1" x14ac:dyDescent="0.3">
      <c r="A304" s="927" t="s">
        <v>50</v>
      </c>
      <c r="B304" s="927"/>
      <c r="C304" s="927"/>
      <c r="D304" s="928" t="str">
        <f>'Sch-1'!B306</f>
        <v>--</v>
      </c>
      <c r="E304" s="928"/>
      <c r="F304" s="367"/>
      <c r="G304" s="367"/>
      <c r="I304" s="87"/>
      <c r="J304" s="367"/>
      <c r="K304" s="367"/>
      <c r="M304" s="368"/>
      <c r="N304" s="368"/>
      <c r="O304" s="364"/>
      <c r="P304" s="364"/>
      <c r="T304" s="10"/>
      <c r="U304" s="10"/>
      <c r="V304" s="10"/>
      <c r="W304" s="10"/>
      <c r="X304" s="10"/>
      <c r="Y304" s="10"/>
      <c r="Z304" s="10"/>
      <c r="AA304" s="10"/>
      <c r="AB304" s="10"/>
      <c r="AC304" s="10"/>
      <c r="AD304" s="10"/>
      <c r="AE304" s="10"/>
      <c r="AF304" s="10"/>
      <c r="AG304" s="10"/>
      <c r="AH304" s="10"/>
      <c r="AI304" s="10"/>
      <c r="AJ304" s="10"/>
      <c r="AK304" s="10"/>
      <c r="AL304" s="10"/>
      <c r="AM304" s="10"/>
      <c r="AN304" s="10"/>
      <c r="AO304" s="10"/>
      <c r="AP304" s="10"/>
      <c r="AQ304" s="10"/>
      <c r="AR304" s="10"/>
      <c r="AS304" s="10"/>
      <c r="AT304" s="10"/>
      <c r="AU304" s="10"/>
      <c r="AV304" s="10"/>
      <c r="AW304" s="10"/>
      <c r="AX304" s="10"/>
      <c r="AY304" s="10"/>
      <c r="AZ304" s="10"/>
      <c r="BA304" s="10"/>
      <c r="BB304" s="10"/>
    </row>
    <row r="305" spans="1:54" x14ac:dyDescent="0.3">
      <c r="A305" s="927" t="s">
        <v>51</v>
      </c>
      <c r="B305" s="927"/>
      <c r="C305" s="927"/>
      <c r="D305" s="929" t="str">
        <f>'Sch-2'!B304</f>
        <v/>
      </c>
      <c r="E305" s="929"/>
      <c r="F305" s="367"/>
      <c r="G305" s="367"/>
      <c r="I305" s="87"/>
      <c r="J305" s="367"/>
      <c r="K305" s="367"/>
      <c r="M305" s="922" t="s">
        <v>52</v>
      </c>
      <c r="N305" s="922"/>
      <c r="O305" s="47" t="str">
        <f>'Sch-2'!J304</f>
        <v/>
      </c>
      <c r="P305" s="364"/>
      <c r="AN305" s="10"/>
      <c r="AO305" s="10"/>
      <c r="AP305" s="10"/>
      <c r="AQ305" s="10"/>
      <c r="AR305" s="10"/>
      <c r="AS305" s="10"/>
      <c r="AT305" s="10"/>
      <c r="AU305" s="10"/>
      <c r="AV305" s="10"/>
      <c r="AW305" s="10"/>
      <c r="AX305" s="10"/>
      <c r="AY305" s="10"/>
      <c r="AZ305" s="10"/>
      <c r="BA305" s="10"/>
      <c r="BB305" s="10"/>
    </row>
    <row r="306" spans="1:54" x14ac:dyDescent="0.3">
      <c r="A306" s="369"/>
      <c r="B306" s="370"/>
      <c r="C306" s="370"/>
      <c r="D306" s="370"/>
      <c r="E306" s="370"/>
      <c r="F306" s="370"/>
      <c r="G306" s="370"/>
      <c r="H306" s="371"/>
      <c r="I306" s="8"/>
      <c r="J306" s="370"/>
      <c r="K306" s="370"/>
      <c r="L306" s="372"/>
      <c r="M306" s="922" t="s">
        <v>53</v>
      </c>
      <c r="N306" s="922"/>
      <c r="O306" s="47" t="str">
        <f>'Sch-2'!J305</f>
        <v/>
      </c>
      <c r="P306" s="9"/>
      <c r="AN306" s="10"/>
      <c r="AO306" s="10"/>
      <c r="AP306" s="10"/>
      <c r="AQ306" s="10"/>
      <c r="AR306" s="10"/>
      <c r="AS306" s="10"/>
      <c r="AT306" s="10"/>
      <c r="AU306" s="10"/>
      <c r="AV306" s="10"/>
      <c r="AW306" s="10"/>
      <c r="AX306" s="10"/>
      <c r="AY306" s="10"/>
      <c r="AZ306" s="10"/>
      <c r="BA306" s="10"/>
      <c r="BB306" s="10"/>
    </row>
    <row r="307" spans="1:54" x14ac:dyDescent="0.3">
      <c r="A307" s="373"/>
      <c r="B307" s="367"/>
      <c r="C307" s="367"/>
      <c r="D307" s="367"/>
      <c r="E307" s="367"/>
      <c r="F307" s="367"/>
      <c r="G307" s="367"/>
      <c r="H307" s="374"/>
      <c r="I307" s="87"/>
      <c r="J307" s="367"/>
      <c r="K307" s="367"/>
      <c r="L307" s="375"/>
      <c r="M307" s="94"/>
      <c r="N307" s="87"/>
      <c r="O307" s="10"/>
      <c r="P307" s="10"/>
      <c r="AN307" s="10"/>
      <c r="AO307" s="10"/>
      <c r="AP307" s="10"/>
      <c r="AQ307" s="10"/>
      <c r="AR307" s="10"/>
      <c r="AS307" s="10"/>
      <c r="AT307" s="10"/>
      <c r="AU307" s="10"/>
      <c r="AV307" s="10"/>
      <c r="AW307" s="10"/>
      <c r="AX307" s="10"/>
      <c r="AY307" s="10"/>
      <c r="AZ307" s="10"/>
      <c r="BA307" s="10"/>
      <c r="BB307" s="10"/>
    </row>
    <row r="308" spans="1:54" x14ac:dyDescent="0.3">
      <c r="AN308" s="10"/>
      <c r="AO308" s="10"/>
      <c r="AP308" s="10"/>
      <c r="AQ308" s="10"/>
      <c r="AR308" s="10"/>
      <c r="AS308" s="10"/>
      <c r="AT308" s="10"/>
      <c r="AU308" s="10"/>
      <c r="AV308" s="10"/>
      <c r="AW308" s="10"/>
      <c r="AX308" s="10"/>
      <c r="AY308" s="10"/>
      <c r="AZ308" s="10"/>
      <c r="BA308" s="10"/>
      <c r="BB308" s="10"/>
    </row>
    <row r="320" spans="1:54" s="70" customFormat="1" x14ac:dyDescent="0.3">
      <c r="A320" s="376"/>
      <c r="B320" s="377"/>
      <c r="C320" s="377"/>
      <c r="D320" s="377"/>
      <c r="E320" s="377"/>
      <c r="F320" s="377"/>
      <c r="G320" s="377"/>
      <c r="H320" s="378"/>
      <c r="I320" s="379"/>
      <c r="J320" s="377"/>
      <c r="K320" s="377"/>
      <c r="L320" s="380"/>
      <c r="M320" s="381"/>
      <c r="N320" s="382"/>
      <c r="O320" s="383"/>
      <c r="P320" s="383"/>
      <c r="AL320" s="384"/>
      <c r="AM320" s="384"/>
    </row>
    <row r="321" spans="1:54" s="70" customFormat="1" x14ac:dyDescent="0.3">
      <c r="A321" s="376"/>
      <c r="B321" s="377"/>
      <c r="C321" s="377"/>
      <c r="D321" s="377"/>
      <c r="E321" s="377"/>
      <c r="F321" s="377"/>
      <c r="G321" s="377"/>
      <c r="H321" s="378"/>
      <c r="I321" s="379"/>
      <c r="J321" s="377"/>
      <c r="K321" s="377"/>
      <c r="L321" s="380"/>
      <c r="M321" s="381"/>
      <c r="N321" s="382"/>
      <c r="O321" s="383"/>
      <c r="P321" s="383"/>
      <c r="AL321" s="385"/>
      <c r="AM321" s="386"/>
    </row>
    <row r="322" spans="1:54" s="70" customFormat="1" x14ac:dyDescent="0.3">
      <c r="A322" s="376"/>
      <c r="B322" s="377"/>
      <c r="C322" s="377"/>
      <c r="D322" s="377"/>
      <c r="E322" s="377"/>
      <c r="F322" s="377"/>
      <c r="G322" s="377"/>
      <c r="H322" s="378"/>
      <c r="I322" s="379"/>
      <c r="J322" s="377"/>
      <c r="K322" s="377"/>
      <c r="L322" s="380"/>
      <c r="M322" s="381"/>
      <c r="N322" s="382"/>
      <c r="O322" s="383"/>
      <c r="P322" s="383"/>
      <c r="AM322" s="139"/>
    </row>
    <row r="323" spans="1:54" s="70" customFormat="1" x14ac:dyDescent="0.3">
      <c r="A323" s="387"/>
      <c r="B323" s="388"/>
      <c r="C323" s="388"/>
      <c r="D323" s="388"/>
      <c r="E323" s="388"/>
      <c r="F323" s="388"/>
      <c r="G323" s="388"/>
      <c r="H323" s="389"/>
      <c r="I323" s="390"/>
      <c r="J323" s="388"/>
      <c r="K323" s="388"/>
      <c r="L323" s="391"/>
      <c r="M323" s="390"/>
      <c r="N323" s="390"/>
      <c r="O323" s="385"/>
      <c r="P323" s="385"/>
    </row>
    <row r="324" spans="1:54" x14ac:dyDescent="0.3">
      <c r="A324" s="387"/>
      <c r="B324" s="388"/>
      <c r="C324" s="388"/>
      <c r="D324" s="388"/>
      <c r="E324" s="388"/>
      <c r="F324" s="388"/>
      <c r="G324" s="388"/>
      <c r="H324" s="389"/>
      <c r="I324" s="390"/>
      <c r="J324" s="388"/>
      <c r="K324" s="388"/>
      <c r="L324" s="392"/>
      <c r="M324" s="390"/>
      <c r="N324" s="390"/>
      <c r="O324" s="385"/>
      <c r="P324" s="385"/>
      <c r="AN324" s="10"/>
      <c r="AO324" s="10"/>
      <c r="AP324" s="10"/>
      <c r="AQ324" s="10"/>
      <c r="AR324" s="10"/>
      <c r="AS324" s="10"/>
      <c r="AT324" s="10"/>
      <c r="AU324" s="10"/>
      <c r="AV324" s="10"/>
      <c r="AW324" s="10"/>
      <c r="AX324" s="10"/>
      <c r="AY324" s="10"/>
      <c r="AZ324" s="10"/>
      <c r="BA324" s="10"/>
      <c r="BB324" s="10"/>
    </row>
    <row r="325" spans="1:54" x14ac:dyDescent="0.3">
      <c r="A325" s="393"/>
      <c r="B325" s="394"/>
      <c r="C325" s="394"/>
      <c r="D325" s="394"/>
      <c r="E325" s="394"/>
      <c r="F325" s="394"/>
      <c r="G325" s="394"/>
      <c r="H325" s="395"/>
      <c r="I325" s="396"/>
      <c r="J325" s="394"/>
      <c r="K325" s="394"/>
      <c r="L325" s="397"/>
      <c r="M325" s="396"/>
      <c r="N325" s="396"/>
      <c r="O325" s="398"/>
      <c r="P325" s="398"/>
      <c r="AN325" s="10"/>
      <c r="AO325" s="10"/>
      <c r="AP325" s="10"/>
      <c r="AQ325" s="10"/>
      <c r="AR325" s="10"/>
      <c r="AS325" s="10"/>
      <c r="AT325" s="10"/>
      <c r="AU325" s="10"/>
      <c r="AV325" s="10"/>
      <c r="AW325" s="10"/>
      <c r="AX325" s="10"/>
      <c r="AY325" s="10"/>
      <c r="AZ325" s="10"/>
      <c r="BA325" s="10"/>
      <c r="BB325" s="10"/>
    </row>
    <row r="326" spans="1:54" x14ac:dyDescent="0.3">
      <c r="A326" s="393"/>
      <c r="B326" s="394"/>
      <c r="C326" s="394"/>
      <c r="D326" s="394"/>
      <c r="E326" s="394"/>
      <c r="F326" s="394"/>
      <c r="G326" s="394"/>
      <c r="H326" s="395"/>
      <c r="I326" s="396"/>
      <c r="J326" s="394"/>
      <c r="K326" s="394"/>
      <c r="L326" s="397"/>
      <c r="M326" s="396"/>
      <c r="N326" s="396"/>
      <c r="O326" s="398"/>
      <c r="P326" s="398"/>
      <c r="AN326" s="10"/>
      <c r="AO326" s="10"/>
      <c r="AP326" s="10"/>
      <c r="AQ326" s="10"/>
      <c r="AR326" s="10"/>
      <c r="AS326" s="10"/>
      <c r="AT326" s="10"/>
      <c r="AU326" s="10"/>
      <c r="AV326" s="10"/>
      <c r="AW326" s="10"/>
      <c r="AX326" s="10"/>
      <c r="AY326" s="10"/>
      <c r="AZ326" s="10"/>
      <c r="BA326" s="10"/>
      <c r="BB326" s="10"/>
    </row>
    <row r="327" spans="1:54" x14ac:dyDescent="0.3">
      <c r="A327" s="399"/>
      <c r="B327" s="400"/>
      <c r="C327" s="400"/>
      <c r="D327" s="400"/>
      <c r="E327" s="400"/>
      <c r="F327" s="400"/>
      <c r="G327" s="400"/>
      <c r="H327" s="401"/>
      <c r="I327" s="57"/>
      <c r="J327" s="400"/>
      <c r="K327" s="400"/>
      <c r="L327" s="402"/>
      <c r="M327" s="57"/>
      <c r="N327" s="57"/>
      <c r="O327" s="403"/>
      <c r="P327" s="404"/>
      <c r="AN327" s="10"/>
      <c r="AO327" s="10"/>
      <c r="AP327" s="10"/>
      <c r="AQ327" s="10"/>
      <c r="AR327" s="10"/>
      <c r="AS327" s="10"/>
      <c r="AT327" s="10"/>
      <c r="AU327" s="10"/>
      <c r="AV327" s="10"/>
      <c r="AW327" s="10"/>
      <c r="AX327" s="10"/>
      <c r="AY327" s="10"/>
      <c r="AZ327" s="10"/>
      <c r="BA327" s="10"/>
      <c r="BB327" s="10"/>
    </row>
    <row r="328" spans="1:54" x14ac:dyDescent="0.3">
      <c r="A328" s="393"/>
      <c r="B328" s="394"/>
      <c r="C328" s="394"/>
      <c r="D328" s="394"/>
      <c r="E328" s="394"/>
      <c r="F328" s="394"/>
      <c r="G328" s="394"/>
      <c r="H328" s="395"/>
      <c r="I328" s="396"/>
      <c r="J328" s="394"/>
      <c r="K328" s="394"/>
      <c r="L328" s="397"/>
      <c r="M328" s="396"/>
      <c r="N328" s="396"/>
      <c r="O328" s="398"/>
      <c r="P328" s="398"/>
      <c r="AN328" s="10"/>
      <c r="AO328" s="10"/>
      <c r="AP328" s="10"/>
      <c r="AQ328" s="10"/>
      <c r="AR328" s="10"/>
      <c r="AS328" s="10"/>
      <c r="AT328" s="10"/>
      <c r="AU328" s="10"/>
      <c r="AV328" s="10"/>
      <c r="AW328" s="10"/>
      <c r="AX328" s="10"/>
      <c r="AY328" s="10"/>
      <c r="AZ328" s="10"/>
      <c r="BA328" s="10"/>
      <c r="BB328" s="10"/>
    </row>
    <row r="329" spans="1:54" x14ac:dyDescent="0.3">
      <c r="A329" s="393"/>
      <c r="B329" s="394"/>
      <c r="C329" s="394"/>
      <c r="D329" s="394"/>
      <c r="E329" s="394"/>
      <c r="F329" s="394"/>
      <c r="G329" s="394"/>
      <c r="H329" s="395"/>
      <c r="I329" s="396"/>
      <c r="J329" s="394"/>
      <c r="K329" s="394"/>
      <c r="L329" s="397"/>
      <c r="M329" s="396"/>
      <c r="N329" s="396"/>
      <c r="O329" s="398"/>
      <c r="P329" s="398"/>
      <c r="AN329" s="10"/>
      <c r="AO329" s="10"/>
      <c r="AP329" s="10"/>
      <c r="AQ329" s="10"/>
      <c r="AR329" s="10"/>
      <c r="AS329" s="10"/>
      <c r="AT329" s="10"/>
      <c r="AU329" s="10"/>
      <c r="AV329" s="10"/>
      <c r="AW329" s="10"/>
      <c r="AX329" s="10"/>
      <c r="AY329" s="10"/>
      <c r="AZ329" s="10"/>
      <c r="BA329" s="10"/>
      <c r="BB329" s="10"/>
    </row>
  </sheetData>
  <sheetProtection algorithmName="SHA-512" hashValue="ykg1ZnKn5jRoTZWWt0Yt5es6hh3TuPCuSnFCUHcsjBrHgVgEhFIMK2/WZM9ArVp92N8C6NuwIAdrspB8Z9X6jw==" saltValue="DZPmZ3oWgxGbmSz+T8CcBQ==" spinCount="100000" sheet="1" formatColumns="0" formatRows="0" selectLockedCells="1"/>
  <customSheetViews>
    <customSheetView guid="{4452BE38-CCC8-48C7-BE23-59874684899B}"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autoFilter ref="A18:BB682" xr:uid="{DB27B021-643B-44D8-B2C5-D42046FA433D}">
        <filterColumn colId="37" showButton="0"/>
        <filterColumn colId="40" showButton="0"/>
      </autoFil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2"/>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CCDCC0D3-DF6E-48C7-BC25-59CC95F7F53D}" scale="85" showPageBreaks="1" fitToPage="1" printArea="1" showAutoFilter="1" hiddenColumns="1" view="pageBreakPreview" topLeftCell="E1">
      <selection activeCell="O19" sqref="O19"/>
      <pageMargins left="0.25" right="0.25" top="0.75" bottom="0.75" header="0.3" footer="0.3"/>
      <printOptions horizontalCentered="1"/>
      <pageSetup paperSize="9" scale="52" fitToHeight="0" orientation="landscape" r:id="rId4"/>
      <headerFooter alignWithMargins="0">
        <oddFooter>&amp;R&amp;"Book Antiqua,Bold"&amp;10Schedule-3/ Page &amp;P of &amp;N</oddFooter>
      </headerFooter>
      <autoFilter ref="A18:BB682" xr:uid="{383DC2E3-C3A1-419A-B7A4-50DAF47909D8}">
        <filterColumn colId="37" showButton="0"/>
        <filterColumn colId="40" showButton="0"/>
      </autoFilter>
    </customSheetView>
  </customSheetViews>
  <mergeCells count="36">
    <mergeCell ref="A299:K299"/>
    <mergeCell ref="A298:Q298"/>
    <mergeCell ref="AL270:AM270"/>
    <mergeCell ref="M306:N306"/>
    <mergeCell ref="L300:O300"/>
    <mergeCell ref="H301:M301"/>
    <mergeCell ref="B302:L302"/>
    <mergeCell ref="A304:C304"/>
    <mergeCell ref="D304:E304"/>
    <mergeCell ref="A305:C305"/>
    <mergeCell ref="D305:E305"/>
    <mergeCell ref="M305:N305"/>
    <mergeCell ref="B303:Q303"/>
    <mergeCell ref="M11:P11"/>
    <mergeCell ref="AL13:AM13"/>
    <mergeCell ref="AO13:AP13"/>
    <mergeCell ref="N15:P15"/>
    <mergeCell ref="AL18:AM18"/>
    <mergeCell ref="AO18:AP18"/>
    <mergeCell ref="AO270:AP270"/>
    <mergeCell ref="AL19:AM19"/>
    <mergeCell ref="AO19:AP19"/>
    <mergeCell ref="AL180:AM180"/>
    <mergeCell ref="AO180:AP180"/>
    <mergeCell ref="AL103:AM103"/>
    <mergeCell ref="AO103:AP103"/>
    <mergeCell ref="AL204:AM204"/>
    <mergeCell ref="AO204:AP204"/>
    <mergeCell ref="AL237:AM237"/>
    <mergeCell ref="AO237:AP237"/>
    <mergeCell ref="M9:P9"/>
    <mergeCell ref="A3:Q3"/>
    <mergeCell ref="A4:Q4"/>
    <mergeCell ref="A7:F7"/>
    <mergeCell ref="M7:P7"/>
    <mergeCell ref="M8:P8"/>
  </mergeCells>
  <conditionalFormatting sqref="I20:I102 O20:O102 I104:I179 O104:O179 I181:I203 O181:O203 I205:I236 O205:O236 I238:I269 O238:O269 I271:I297 O271:O297">
    <cfRule type="expression" dxfId="24" priority="3" stopIfTrue="1">
      <formula>H20&gt;0</formula>
    </cfRule>
  </conditionalFormatting>
  <conditionalFormatting sqref="K20:K102 K104:K179 K181:K203 K205:K236 K238:K269 K271:K297">
    <cfRule type="expression" dxfId="23" priority="34" stopIfTrue="1">
      <formula>H20&gt;0</formula>
    </cfRule>
  </conditionalFormatting>
  <conditionalFormatting sqref="K23">
    <cfRule type="expression" dxfId="22" priority="38" stopIfTrue="1">
      <formula>J23&gt;0</formula>
    </cfRule>
  </conditionalFormatting>
  <conditionalFormatting sqref="K33">
    <cfRule type="expression" dxfId="21" priority="35" stopIfTrue="1">
      <formula>J33&gt;0</formula>
    </cfRule>
  </conditionalFormatting>
  <conditionalFormatting sqref="K48">
    <cfRule type="expression" dxfId="20" priority="32" stopIfTrue="1">
      <formula>J48&gt;0</formula>
    </cfRule>
  </conditionalFormatting>
  <conditionalFormatting sqref="K59">
    <cfRule type="expression" dxfId="19" priority="23" stopIfTrue="1">
      <formula>J59&gt;0</formula>
    </cfRule>
  </conditionalFormatting>
  <conditionalFormatting sqref="K238">
    <cfRule type="expression" dxfId="18" priority="47" stopIfTrue="1">
      <formula>J238&gt;0</formula>
    </cfRule>
  </conditionalFormatting>
  <conditionalFormatting sqref="K253">
    <cfRule type="expression" dxfId="17" priority="44" stopIfTrue="1">
      <formula>J253&gt;0</formula>
    </cfRule>
  </conditionalFormatting>
  <conditionalFormatting sqref="K265">
    <cfRule type="expression" dxfId="16" priority="41" stopIfTrue="1">
      <formula>J265&gt;0</formula>
    </cfRule>
  </conditionalFormatting>
  <conditionalFormatting sqref="K271:K297 K20:K102 K104:K269">
    <cfRule type="cellIs" dxfId="15" priority="18" stopIfTrue="1" operator="equal">
      <formula>"a"</formula>
    </cfRule>
  </conditionalFormatting>
  <conditionalFormatting sqref="K281">
    <cfRule type="expression" dxfId="14" priority="17" stopIfTrue="1">
      <formula>J281&gt;0</formula>
    </cfRule>
  </conditionalFormatting>
  <conditionalFormatting sqref="K291">
    <cfRule type="expression" dxfId="13" priority="14" stopIfTrue="1">
      <formula>J291&gt;0</formula>
    </cfRule>
  </conditionalFormatting>
  <conditionalFormatting sqref="O299">
    <cfRule type="expression" dxfId="12" priority="189" stopIfTrue="1">
      <formula>N299&gt;0</formula>
    </cfRule>
  </conditionalFormatting>
  <conditionalFormatting sqref="O301:O302 O304">
    <cfRule type="expression" dxfId="11" priority="188" stopIfTrue="1">
      <formula>N301&gt;0</formula>
    </cfRule>
  </conditionalFormatting>
  <dataValidations count="5">
    <dataValidation type="whole" operator="greaterThan" allowBlank="1" showInputMessage="1" showErrorMessage="1" sqref="I271:I297 I20:I102 I104:I269" xr:uid="{00000000-0002-0000-0600-000000000000}">
      <formula1>1</formula1>
    </dataValidation>
    <dataValidation type="list" operator="greaterThan" allowBlank="1" showInputMessage="1" showErrorMessage="1" sqref="K271:K297 K20:K102 K104:K269" xr:uid="{00000000-0002-0000-0600-000001000000}">
      <formula1>"0%,5%,12%,18%,28%"</formula1>
    </dataValidation>
    <dataValidation type="whole" operator="greaterThan" allowBlank="1" showInputMessage="1" showErrorMessage="1" error="Enter only Numeric Value greater than zero or leave the cell blank !" sqref="O237 O180 O204" xr:uid="{00000000-0002-0000-0600-000002000000}">
      <formula1>0</formula1>
    </dataValidation>
    <dataValidation operator="greaterThan" allowBlank="1" showInputMessage="1" showErrorMessage="1" error="Enter only Numeric Value greater than zero or leave the cell blank !" sqref="K304:K65651 K298 K300:K301 K1:K2 K270 K5:K237" xr:uid="{00000000-0002-0000-0600-000003000000}"/>
    <dataValidation type="decimal" operator="greaterThan" allowBlank="1" showInputMessage="1" showErrorMessage="1" error="Enter only Numeric Value greater than zero or leave the cell blank !" sqref="O20:O102 O104:O179 O181:O203 O205:O236 O238:O269 O271:O298" xr:uid="{00000000-0002-0000-0600-000004000000}">
      <formula1>0</formula1>
    </dataValidation>
  </dataValidations>
  <printOptions horizontalCentered="1"/>
  <pageMargins left="0.25" right="0.25" top="0.75" bottom="0.75" header="0.3" footer="0.3"/>
  <pageSetup paperSize="9" scale="43"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D41"/>
  <sheetViews>
    <sheetView view="pageBreakPreview" topLeftCell="A11" zoomScale="55" zoomScaleNormal="100" zoomScaleSheetLayoutView="55" workbookViewId="0">
      <selection activeCell="I19" sqref="I19"/>
    </sheetView>
  </sheetViews>
  <sheetFormatPr defaultColWidth="9" defaultRowHeight="15.6" x14ac:dyDescent="0.3"/>
  <cols>
    <col min="1" max="1" width="10.21875" style="410" customWidth="1"/>
    <col min="2" max="2" width="19" style="410" customWidth="1"/>
    <col min="3" max="3" width="9.88671875" style="410" customWidth="1"/>
    <col min="4" max="4" width="10.33203125" style="410" customWidth="1"/>
    <col min="5" max="5" width="10.109375" style="410" customWidth="1"/>
    <col min="6" max="6" width="21.6640625" style="410" customWidth="1"/>
    <col min="7" max="7" width="12.109375" style="410" customWidth="1"/>
    <col min="8" max="8" width="10.6640625" style="410" customWidth="1"/>
    <col min="9" max="9" width="14.33203125" style="410" customWidth="1"/>
    <col min="10" max="10" width="11.21875" style="410" customWidth="1"/>
    <col min="11" max="11" width="16.21875" style="410" customWidth="1"/>
    <col min="12" max="12" width="52.21875" style="410" customWidth="1"/>
    <col min="13" max="13" width="7.88671875" style="410" customWidth="1"/>
    <col min="14" max="14" width="10.88671875" style="410" customWidth="1"/>
    <col min="15" max="15" width="22" style="410" customWidth="1"/>
    <col min="16" max="16" width="25.77734375" style="410" customWidth="1"/>
    <col min="17" max="17" width="23.44140625" style="410" customWidth="1"/>
    <col min="18" max="18" width="15.109375" style="410" hidden="1" customWidth="1"/>
    <col min="19" max="19" width="17.6640625" style="410" hidden="1" customWidth="1"/>
    <col min="20" max="21" width="9" style="411" hidden="1" customWidth="1"/>
    <col min="22" max="23" width="9" style="411" customWidth="1"/>
    <col min="24" max="16384" width="9" style="411"/>
  </cols>
  <sheetData>
    <row r="1" spans="1:19" ht="18" customHeight="1" x14ac:dyDescent="0.3">
      <c r="A1" s="405" t="str">
        <f>Cover!B3</f>
        <v>Specification No: CC/NT/W-SCADA/DOM/A00/23/08228</v>
      </c>
      <c r="B1" s="406"/>
      <c r="C1" s="407"/>
      <c r="D1" s="407"/>
      <c r="E1" s="407"/>
      <c r="F1" s="407"/>
      <c r="G1" s="407"/>
      <c r="H1" s="407"/>
      <c r="I1" s="407"/>
      <c r="J1" s="407"/>
      <c r="K1" s="407"/>
      <c r="L1" s="407"/>
      <c r="M1" s="407"/>
      <c r="N1" s="407"/>
      <c r="O1" s="407"/>
      <c r="P1" s="408"/>
      <c r="Q1" s="409" t="s">
        <v>159</v>
      </c>
    </row>
    <row r="2" spans="1:19" ht="18" customHeight="1" x14ac:dyDescent="0.3">
      <c r="A2" s="412"/>
      <c r="B2" s="178"/>
      <c r="C2" s="413"/>
      <c r="D2" s="413"/>
      <c r="E2" s="413"/>
      <c r="F2" s="413"/>
      <c r="G2" s="413"/>
      <c r="H2" s="413"/>
      <c r="I2" s="413"/>
      <c r="J2" s="413"/>
      <c r="K2" s="413"/>
      <c r="L2" s="413"/>
      <c r="M2" s="413"/>
      <c r="N2" s="413"/>
      <c r="O2" s="413"/>
      <c r="P2" s="176"/>
      <c r="Q2" s="176"/>
    </row>
    <row r="3" spans="1:19" ht="35.25" customHeight="1" x14ac:dyDescent="0.3">
      <c r="A3" s="931" t="str">
        <f>Cover!$B$2</f>
        <v>Establishment of State Transmission Asset Management Centre (STAMC) for Remote Control &amp; Monitoring of OPTCL Grid Substations under Consultancy Services to OPTCL</v>
      </c>
      <c r="B3" s="931"/>
      <c r="C3" s="931"/>
      <c r="D3" s="931"/>
      <c r="E3" s="931"/>
      <c r="F3" s="931"/>
      <c r="G3" s="931"/>
      <c r="H3" s="931"/>
      <c r="I3" s="931"/>
      <c r="J3" s="931"/>
      <c r="K3" s="931"/>
      <c r="L3" s="931"/>
      <c r="M3" s="931"/>
      <c r="N3" s="931"/>
      <c r="O3" s="931"/>
      <c r="P3" s="931"/>
      <c r="Q3" s="931"/>
    </row>
    <row r="4" spans="1:19" ht="21.9" customHeight="1" x14ac:dyDescent="0.3">
      <c r="A4" s="932" t="s">
        <v>135</v>
      </c>
      <c r="B4" s="932"/>
      <c r="C4" s="932"/>
      <c r="D4" s="932"/>
      <c r="E4" s="932"/>
      <c r="F4" s="932"/>
      <c r="G4" s="932"/>
      <c r="H4" s="932"/>
      <c r="I4" s="932"/>
      <c r="J4" s="932"/>
      <c r="K4" s="932"/>
      <c r="L4" s="932"/>
      <c r="M4" s="932"/>
      <c r="N4" s="932"/>
      <c r="O4" s="932"/>
      <c r="P4" s="932"/>
      <c r="Q4" s="932"/>
    </row>
    <row r="5" spans="1:19" ht="18" customHeight="1" x14ac:dyDescent="0.3">
      <c r="A5" s="414"/>
      <c r="B5" s="415"/>
      <c r="C5" s="414"/>
      <c r="D5" s="414"/>
      <c r="E5" s="414"/>
      <c r="F5" s="414"/>
      <c r="G5" s="414"/>
      <c r="H5" s="414"/>
      <c r="I5" s="414"/>
      <c r="J5" s="414"/>
      <c r="K5" s="414"/>
      <c r="L5" s="414"/>
      <c r="M5" s="414"/>
      <c r="N5" s="414"/>
      <c r="O5" s="414"/>
      <c r="P5" s="414"/>
      <c r="Q5" s="414"/>
    </row>
    <row r="6" spans="1:19" ht="18" customHeight="1" x14ac:dyDescent="0.3">
      <c r="A6" s="416" t="str">
        <f>'[1]Sch-1'!A6</f>
        <v>Bidder’s Name and Address (Sole Bidder) :</v>
      </c>
      <c r="B6" s="417"/>
      <c r="C6" s="417"/>
      <c r="D6" s="417"/>
      <c r="E6" s="417"/>
      <c r="F6" s="417"/>
      <c r="G6" s="417"/>
      <c r="H6" s="417"/>
      <c r="I6" s="417"/>
      <c r="J6" s="417"/>
      <c r="K6" s="417"/>
      <c r="L6" s="417"/>
      <c r="M6" s="417"/>
      <c r="N6" s="417"/>
      <c r="O6" s="417"/>
      <c r="P6" s="418" t="s">
        <v>5</v>
      </c>
      <c r="Q6" s="176"/>
    </row>
    <row r="7" spans="1:19" ht="36" customHeight="1" x14ac:dyDescent="0.3">
      <c r="A7" s="933" t="str">
        <f>'[1]Sch-1'!A7</f>
        <v/>
      </c>
      <c r="B7" s="933"/>
      <c r="C7" s="933"/>
      <c r="D7" s="933"/>
      <c r="E7" s="933"/>
      <c r="F7" s="933"/>
      <c r="G7" s="933"/>
      <c r="H7" s="933"/>
      <c r="I7" s="933"/>
      <c r="J7" s="933"/>
      <c r="K7" s="933"/>
      <c r="L7" s="933"/>
      <c r="M7" s="933"/>
      <c r="N7" s="933"/>
      <c r="O7" s="933"/>
      <c r="P7" s="419" t="str">
        <f>'[1]Sch-1'!M7</f>
        <v>Contracts Services, 3rd Floor</v>
      </c>
      <c r="Q7" s="176"/>
    </row>
    <row r="8" spans="1:19" ht="18" customHeight="1" x14ac:dyDescent="0.3">
      <c r="A8" s="416" t="s">
        <v>7</v>
      </c>
      <c r="B8" s="930" t="str">
        <f>'Sch-3 '!C8</f>
        <v/>
      </c>
      <c r="C8" s="930"/>
      <c r="D8" s="930"/>
      <c r="E8" s="930"/>
      <c r="F8" s="930"/>
      <c r="G8" s="930"/>
      <c r="H8" s="930"/>
      <c r="I8" s="930"/>
      <c r="J8" s="930"/>
      <c r="K8" s="930"/>
      <c r="L8" s="930"/>
      <c r="M8" s="930"/>
      <c r="N8" s="930"/>
      <c r="O8" s="930"/>
      <c r="P8" s="419" t="str">
        <f>'[1]Sch-1'!M8</f>
        <v>Power Grid Corporation of India Ltd.,</v>
      </c>
      <c r="Q8" s="176"/>
    </row>
    <row r="9" spans="1:19" ht="18" customHeight="1" x14ac:dyDescent="0.3">
      <c r="A9" s="416" t="s">
        <v>9</v>
      </c>
      <c r="B9" s="930" t="str">
        <f>'Sch-3 '!C9</f>
        <v/>
      </c>
      <c r="C9" s="930"/>
      <c r="D9" s="930"/>
      <c r="E9" s="930"/>
      <c r="F9" s="930"/>
      <c r="G9" s="930"/>
      <c r="H9" s="930"/>
      <c r="I9" s="930"/>
      <c r="J9" s="930"/>
      <c r="K9" s="930"/>
      <c r="L9" s="930"/>
      <c r="M9" s="930"/>
      <c r="N9" s="930"/>
      <c r="O9" s="930"/>
      <c r="P9" s="419" t="str">
        <f>'[1]Sch-1'!M9</f>
        <v>"Saudamini", Plot No.-2</v>
      </c>
      <c r="Q9" s="176"/>
    </row>
    <row r="10" spans="1:19" ht="18" customHeight="1" x14ac:dyDescent="0.3">
      <c r="A10" s="417"/>
      <c r="B10" s="930" t="str">
        <f>'Sch-3 '!C10</f>
        <v/>
      </c>
      <c r="C10" s="930"/>
      <c r="D10" s="930"/>
      <c r="E10" s="930"/>
      <c r="F10" s="930"/>
      <c r="G10" s="930"/>
      <c r="H10" s="930"/>
      <c r="I10" s="930"/>
      <c r="J10" s="930"/>
      <c r="K10" s="930"/>
      <c r="L10" s="930"/>
      <c r="M10" s="930"/>
      <c r="N10" s="930"/>
      <c r="O10" s="930"/>
      <c r="P10" s="419" t="str">
        <f>'[1]Sch-1'!M10</f>
        <v xml:space="preserve">Sector-29, </v>
      </c>
      <c r="Q10" s="176"/>
    </row>
    <row r="11" spans="1:19" ht="18" customHeight="1" x14ac:dyDescent="0.3">
      <c r="A11" s="417"/>
      <c r="B11" s="930" t="str">
        <f>'Sch-3 '!C11</f>
        <v/>
      </c>
      <c r="C11" s="930"/>
      <c r="D11" s="930"/>
      <c r="E11" s="930"/>
      <c r="F11" s="930"/>
      <c r="G11" s="930"/>
      <c r="H11" s="930"/>
      <c r="I11" s="930"/>
      <c r="J11" s="930"/>
      <c r="K11" s="930"/>
      <c r="L11" s="930"/>
      <c r="M11" s="930"/>
      <c r="N11" s="930"/>
      <c r="O11" s="930"/>
      <c r="P11" s="419" t="str">
        <f>'[1]Sch-1'!M11</f>
        <v>Gurugram (Haryana) - 122001</v>
      </c>
      <c r="Q11" s="176"/>
    </row>
    <row r="12" spans="1:19" ht="18" customHeight="1" x14ac:dyDescent="0.3">
      <c r="A12" s="23"/>
      <c r="B12" s="21"/>
      <c r="C12" s="21"/>
      <c r="D12" s="21"/>
      <c r="E12" s="21"/>
      <c r="F12" s="21"/>
      <c r="G12" s="21"/>
      <c r="H12" s="21"/>
      <c r="I12" s="21"/>
      <c r="J12" s="21"/>
      <c r="K12" s="21"/>
      <c r="L12" s="21"/>
      <c r="M12" s="21"/>
      <c r="N12" s="21"/>
      <c r="O12" s="21"/>
      <c r="P12" s="417"/>
      <c r="Q12" s="176"/>
    </row>
    <row r="13" spans="1:19" ht="26.25" customHeight="1" x14ac:dyDescent="0.3">
      <c r="A13" s="420"/>
      <c r="B13" s="421"/>
      <c r="C13" s="420"/>
      <c r="D13" s="420"/>
      <c r="E13" s="420"/>
      <c r="F13" s="420"/>
      <c r="G13" s="420"/>
      <c r="H13" s="420"/>
      <c r="I13" s="420"/>
      <c r="J13" s="420"/>
      <c r="K13" s="420"/>
      <c r="L13" s="420"/>
      <c r="M13" s="420"/>
      <c r="N13" s="420"/>
      <c r="O13" s="420"/>
      <c r="P13" s="420"/>
      <c r="Q13" s="420"/>
    </row>
    <row r="14" spans="1:19" s="426" customFormat="1" ht="27.75" customHeight="1" x14ac:dyDescent="0.3">
      <c r="A14" s="422" t="s">
        <v>160</v>
      </c>
      <c r="B14" s="423"/>
      <c r="C14" s="424"/>
      <c r="D14" s="424"/>
      <c r="E14" s="424"/>
      <c r="F14" s="424"/>
      <c r="G14" s="424"/>
      <c r="H14" s="424"/>
      <c r="I14" s="424"/>
      <c r="J14" s="424"/>
      <c r="K14" s="424"/>
      <c r="L14" s="424"/>
      <c r="M14" s="424"/>
      <c r="N14" s="424"/>
      <c r="O14" s="424"/>
      <c r="P14" s="424"/>
      <c r="Q14" s="424"/>
      <c r="R14" s="425"/>
      <c r="S14" s="425"/>
    </row>
    <row r="15" spans="1:19" x14ac:dyDescent="0.3">
      <c r="A15" s="427"/>
      <c r="B15" s="421"/>
      <c r="C15" s="420"/>
      <c r="D15" s="420"/>
      <c r="E15" s="420"/>
      <c r="F15" s="420"/>
      <c r="G15" s="420"/>
      <c r="H15" s="420"/>
      <c r="I15" s="420"/>
      <c r="J15" s="420"/>
      <c r="K15" s="420"/>
      <c r="L15" s="420"/>
      <c r="M15" s="420"/>
      <c r="N15" s="420"/>
      <c r="O15" s="420"/>
      <c r="P15" s="915" t="s">
        <v>15</v>
      </c>
      <c r="Q15" s="915"/>
      <c r="R15" s="915"/>
    </row>
    <row r="16" spans="1:19" ht="124.8" x14ac:dyDescent="0.3">
      <c r="A16" s="321" t="s">
        <v>17</v>
      </c>
      <c r="B16" s="322" t="s">
        <v>18</v>
      </c>
      <c r="C16" s="322" t="s">
        <v>19</v>
      </c>
      <c r="D16" s="322" t="s">
        <v>145</v>
      </c>
      <c r="E16" s="322" t="s">
        <v>146</v>
      </c>
      <c r="F16" s="322" t="s">
        <v>20</v>
      </c>
      <c r="G16" s="323" t="s">
        <v>147</v>
      </c>
      <c r="H16" s="428" t="s">
        <v>148</v>
      </c>
      <c r="I16" s="49" t="s">
        <v>149</v>
      </c>
      <c r="J16" s="49" t="s">
        <v>24</v>
      </c>
      <c r="K16" s="49" t="s">
        <v>25</v>
      </c>
      <c r="L16" s="322" t="s">
        <v>123</v>
      </c>
      <c r="M16" s="326" t="s">
        <v>27</v>
      </c>
      <c r="N16" s="326" t="s">
        <v>124</v>
      </c>
      <c r="O16" s="322" t="s">
        <v>161</v>
      </c>
      <c r="P16" s="322" t="s">
        <v>162</v>
      </c>
      <c r="Q16" s="51" t="s">
        <v>152</v>
      </c>
    </row>
    <row r="17" spans="1:30" x14ac:dyDescent="0.3">
      <c r="A17" s="328">
        <v>1</v>
      </c>
      <c r="B17" s="329">
        <v>2</v>
      </c>
      <c r="C17" s="329">
        <v>3</v>
      </c>
      <c r="D17" s="329">
        <v>4</v>
      </c>
      <c r="E17" s="329">
        <v>5</v>
      </c>
      <c r="F17" s="330">
        <v>6</v>
      </c>
      <c r="G17" s="329">
        <v>7</v>
      </c>
      <c r="H17" s="429">
        <v>8</v>
      </c>
      <c r="I17" s="430">
        <v>9</v>
      </c>
      <c r="J17" s="430">
        <v>10</v>
      </c>
      <c r="K17" s="430">
        <v>11</v>
      </c>
      <c r="L17" s="333">
        <v>12</v>
      </c>
      <c r="M17" s="333">
        <v>13</v>
      </c>
      <c r="N17" s="333">
        <v>14</v>
      </c>
      <c r="O17" s="333">
        <v>15</v>
      </c>
      <c r="P17" s="333" t="s">
        <v>153</v>
      </c>
      <c r="Q17" s="333">
        <v>17</v>
      </c>
    </row>
    <row r="18" spans="1:30" ht="19.5" customHeight="1" x14ac:dyDescent="0.3">
      <c r="A18" s="431" t="s">
        <v>485</v>
      </c>
      <c r="B18" s="432" t="s">
        <v>600</v>
      </c>
      <c r="C18" s="433"/>
      <c r="D18" s="433"/>
      <c r="E18" s="433"/>
      <c r="F18" s="433"/>
      <c r="G18" s="433"/>
      <c r="H18" s="433"/>
      <c r="I18" s="433"/>
      <c r="J18" s="433"/>
      <c r="K18" s="433"/>
      <c r="L18" s="433"/>
      <c r="M18" s="433"/>
      <c r="N18" s="433"/>
      <c r="O18" s="433"/>
      <c r="P18" s="433"/>
      <c r="Q18" s="433"/>
    </row>
    <row r="19" spans="1:30" s="298" customFormat="1" ht="39.75" customHeight="1" x14ac:dyDescent="0.3">
      <c r="A19" s="343">
        <v>1</v>
      </c>
      <c r="B19" s="343">
        <v>7000024356</v>
      </c>
      <c r="C19" s="343">
        <v>850</v>
      </c>
      <c r="D19" s="343">
        <v>100</v>
      </c>
      <c r="E19" s="343">
        <v>10</v>
      </c>
      <c r="F19" s="343" t="s">
        <v>460</v>
      </c>
      <c r="G19" s="343">
        <v>100035603</v>
      </c>
      <c r="H19" s="343">
        <v>998399</v>
      </c>
      <c r="I19" s="434"/>
      <c r="J19" s="345">
        <v>0.18</v>
      </c>
      <c r="K19" s="346"/>
      <c r="L19" s="435" t="s">
        <v>462</v>
      </c>
      <c r="M19" s="343" t="s">
        <v>34</v>
      </c>
      <c r="N19" s="343">
        <v>1</v>
      </c>
      <c r="O19" s="822"/>
      <c r="P19" s="348" t="str">
        <f t="shared" ref="P19:P31" si="0">IF(O19=0, "Included", IF(ISERROR(N19*O19), O19, N19*O19))</f>
        <v>Included</v>
      </c>
      <c r="Q19" s="349">
        <f t="shared" ref="Q19:Q31" si="1">S19</f>
        <v>0</v>
      </c>
      <c r="R19" s="298">
        <f t="shared" ref="R19:R31" si="2">IF(P19="Included",0,P19)</f>
        <v>0</v>
      </c>
      <c r="S19" s="298">
        <f t="shared" ref="S19:S31" si="3">IF(K19="",(R19*J19),(R19*K19))</f>
        <v>0</v>
      </c>
      <c r="T19" s="350">
        <f t="shared" ref="T19:T31" si="4">+N19*O19</f>
        <v>0</v>
      </c>
      <c r="U19" s="350"/>
      <c r="AD19" s="351"/>
    </row>
    <row r="20" spans="1:30" s="298" customFormat="1" ht="39.75" customHeight="1" x14ac:dyDescent="0.3">
      <c r="A20" s="343">
        <v>2</v>
      </c>
      <c r="B20" s="343">
        <v>7000024356</v>
      </c>
      <c r="C20" s="343">
        <v>850</v>
      </c>
      <c r="D20" s="343">
        <v>100</v>
      </c>
      <c r="E20" s="343">
        <v>20</v>
      </c>
      <c r="F20" s="343" t="s">
        <v>460</v>
      </c>
      <c r="G20" s="343">
        <v>100035602</v>
      </c>
      <c r="H20" s="343">
        <v>998399</v>
      </c>
      <c r="I20" s="434"/>
      <c r="J20" s="345">
        <v>0.18</v>
      </c>
      <c r="K20" s="346"/>
      <c r="L20" s="435" t="s">
        <v>461</v>
      </c>
      <c r="M20" s="343" t="s">
        <v>34</v>
      </c>
      <c r="N20" s="343">
        <v>1</v>
      </c>
      <c r="O20" s="822"/>
      <c r="P20" s="348" t="str">
        <f t="shared" si="0"/>
        <v>Included</v>
      </c>
      <c r="Q20" s="349">
        <f t="shared" si="1"/>
        <v>0</v>
      </c>
      <c r="R20" s="298">
        <f t="shared" si="2"/>
        <v>0</v>
      </c>
      <c r="S20" s="298">
        <f t="shared" si="3"/>
        <v>0</v>
      </c>
      <c r="T20" s="350">
        <f t="shared" si="4"/>
        <v>0</v>
      </c>
      <c r="U20" s="350"/>
      <c r="AD20" s="351"/>
    </row>
    <row r="21" spans="1:30" s="298" customFormat="1" ht="39.75" customHeight="1" x14ac:dyDescent="0.3">
      <c r="A21" s="343">
        <v>3</v>
      </c>
      <c r="B21" s="343">
        <v>7000024356</v>
      </c>
      <c r="C21" s="343">
        <v>850</v>
      </c>
      <c r="D21" s="343">
        <v>100</v>
      </c>
      <c r="E21" s="343">
        <v>30</v>
      </c>
      <c r="F21" s="343" t="s">
        <v>460</v>
      </c>
      <c r="G21" s="343">
        <v>100035604</v>
      </c>
      <c r="H21" s="343">
        <v>998399</v>
      </c>
      <c r="I21" s="434"/>
      <c r="J21" s="345">
        <v>0.18</v>
      </c>
      <c r="K21" s="346"/>
      <c r="L21" s="435" t="s">
        <v>463</v>
      </c>
      <c r="M21" s="343" t="s">
        <v>34</v>
      </c>
      <c r="N21" s="343">
        <v>1</v>
      </c>
      <c r="O21" s="822"/>
      <c r="P21" s="348" t="str">
        <f t="shared" si="0"/>
        <v>Included</v>
      </c>
      <c r="Q21" s="349">
        <f t="shared" si="1"/>
        <v>0</v>
      </c>
      <c r="R21" s="298">
        <f t="shared" si="2"/>
        <v>0</v>
      </c>
      <c r="S21" s="298">
        <f t="shared" si="3"/>
        <v>0</v>
      </c>
      <c r="T21" s="350">
        <f t="shared" si="4"/>
        <v>0</v>
      </c>
      <c r="U21" s="350"/>
      <c r="AD21" s="351"/>
    </row>
    <row r="22" spans="1:30" s="298" customFormat="1" ht="39.75" customHeight="1" x14ac:dyDescent="0.3">
      <c r="A22" s="343">
        <v>4</v>
      </c>
      <c r="B22" s="343">
        <v>7000024356</v>
      </c>
      <c r="C22" s="343">
        <v>850</v>
      </c>
      <c r="D22" s="343">
        <v>100</v>
      </c>
      <c r="E22" s="343">
        <v>40</v>
      </c>
      <c r="F22" s="343" t="s">
        <v>460</v>
      </c>
      <c r="G22" s="343">
        <v>100035620</v>
      </c>
      <c r="H22" s="343">
        <v>998399</v>
      </c>
      <c r="I22" s="434"/>
      <c r="J22" s="345">
        <v>0.18</v>
      </c>
      <c r="K22" s="346"/>
      <c r="L22" s="435" t="s">
        <v>471</v>
      </c>
      <c r="M22" s="343" t="s">
        <v>34</v>
      </c>
      <c r="N22" s="343">
        <v>1</v>
      </c>
      <c r="O22" s="822"/>
      <c r="P22" s="348" t="str">
        <f t="shared" si="0"/>
        <v>Included</v>
      </c>
      <c r="Q22" s="349">
        <f t="shared" si="1"/>
        <v>0</v>
      </c>
      <c r="R22" s="298">
        <f t="shared" si="2"/>
        <v>0</v>
      </c>
      <c r="S22" s="298">
        <f t="shared" si="3"/>
        <v>0</v>
      </c>
      <c r="T22" s="350">
        <f t="shared" si="4"/>
        <v>0</v>
      </c>
      <c r="U22" s="350"/>
      <c r="AD22" s="351"/>
    </row>
    <row r="23" spans="1:30" s="298" customFormat="1" ht="37.5" customHeight="1" x14ac:dyDescent="0.3">
      <c r="A23" s="343">
        <v>5</v>
      </c>
      <c r="B23" s="343">
        <v>7000024356</v>
      </c>
      <c r="C23" s="343">
        <v>850</v>
      </c>
      <c r="D23" s="343">
        <v>100</v>
      </c>
      <c r="E23" s="343">
        <v>50</v>
      </c>
      <c r="F23" s="343" t="s">
        <v>460</v>
      </c>
      <c r="G23" s="343">
        <v>100035605</v>
      </c>
      <c r="H23" s="343">
        <v>998399</v>
      </c>
      <c r="I23" s="434"/>
      <c r="J23" s="345">
        <v>0.18</v>
      </c>
      <c r="K23" s="346"/>
      <c r="L23" s="435" t="s">
        <v>464</v>
      </c>
      <c r="M23" s="343" t="s">
        <v>34</v>
      </c>
      <c r="N23" s="343">
        <v>1</v>
      </c>
      <c r="O23" s="822"/>
      <c r="P23" s="348" t="str">
        <f t="shared" si="0"/>
        <v>Included</v>
      </c>
      <c r="Q23" s="349">
        <f t="shared" si="1"/>
        <v>0</v>
      </c>
      <c r="R23" s="298">
        <f t="shared" si="2"/>
        <v>0</v>
      </c>
      <c r="S23" s="298">
        <f t="shared" si="3"/>
        <v>0</v>
      </c>
      <c r="T23" s="350">
        <f t="shared" si="4"/>
        <v>0</v>
      </c>
      <c r="U23" s="350"/>
      <c r="AD23" s="351"/>
    </row>
    <row r="24" spans="1:30" s="298" customFormat="1" ht="37.5" customHeight="1" x14ac:dyDescent="0.3">
      <c r="A24" s="343">
        <v>6</v>
      </c>
      <c r="B24" s="343">
        <v>7000024356</v>
      </c>
      <c r="C24" s="343">
        <v>850</v>
      </c>
      <c r="D24" s="343">
        <v>100</v>
      </c>
      <c r="E24" s="343">
        <v>60</v>
      </c>
      <c r="F24" s="343" t="s">
        <v>460</v>
      </c>
      <c r="G24" s="343">
        <v>100035606</v>
      </c>
      <c r="H24" s="343">
        <v>998399</v>
      </c>
      <c r="I24" s="434"/>
      <c r="J24" s="345">
        <v>0.18</v>
      </c>
      <c r="K24" s="346"/>
      <c r="L24" s="435" t="s">
        <v>465</v>
      </c>
      <c r="M24" s="343" t="s">
        <v>34</v>
      </c>
      <c r="N24" s="343">
        <v>1</v>
      </c>
      <c r="O24" s="822"/>
      <c r="P24" s="348" t="str">
        <f t="shared" si="0"/>
        <v>Included</v>
      </c>
      <c r="Q24" s="349">
        <f t="shared" si="1"/>
        <v>0</v>
      </c>
      <c r="R24" s="298">
        <f t="shared" si="2"/>
        <v>0</v>
      </c>
      <c r="S24" s="298">
        <f t="shared" si="3"/>
        <v>0</v>
      </c>
      <c r="T24" s="350">
        <f t="shared" si="4"/>
        <v>0</v>
      </c>
      <c r="U24" s="350"/>
      <c r="AD24" s="351"/>
    </row>
    <row r="25" spans="1:30" s="298" customFormat="1" ht="37.5" customHeight="1" x14ac:dyDescent="0.3">
      <c r="A25" s="343">
        <v>7</v>
      </c>
      <c r="B25" s="343">
        <v>7000024356</v>
      </c>
      <c r="C25" s="343">
        <v>850</v>
      </c>
      <c r="D25" s="343">
        <v>100</v>
      </c>
      <c r="E25" s="343">
        <v>70</v>
      </c>
      <c r="F25" s="343" t="s">
        <v>460</v>
      </c>
      <c r="G25" s="343">
        <v>170004511</v>
      </c>
      <c r="H25" s="343">
        <v>998734</v>
      </c>
      <c r="I25" s="434"/>
      <c r="J25" s="345">
        <v>0.18</v>
      </c>
      <c r="K25" s="346"/>
      <c r="L25" s="435" t="s">
        <v>576</v>
      </c>
      <c r="M25" s="343" t="s">
        <v>34</v>
      </c>
      <c r="N25" s="343">
        <v>1</v>
      </c>
      <c r="O25" s="822"/>
      <c r="P25" s="348" t="str">
        <f t="shared" ref="P25" si="5">IF(O25=0, "Included", IF(ISERROR(N25*O25), O25, N25*O25))</f>
        <v>Included</v>
      </c>
      <c r="Q25" s="349">
        <f t="shared" ref="Q25" si="6">S25</f>
        <v>0</v>
      </c>
      <c r="R25" s="298">
        <f t="shared" ref="R25" si="7">IF(P25="Included",0,P25)</f>
        <v>0</v>
      </c>
      <c r="S25" s="298">
        <f t="shared" ref="S25" si="8">IF(K25="",(R25*J25),(R25*K25))</f>
        <v>0</v>
      </c>
      <c r="T25" s="350">
        <f t="shared" ref="T25" si="9">+N25*O25</f>
        <v>0</v>
      </c>
      <c r="U25" s="350"/>
      <c r="AD25" s="351"/>
    </row>
    <row r="26" spans="1:30" s="298" customFormat="1" ht="37.5" customHeight="1" x14ac:dyDescent="0.3">
      <c r="A26" s="343">
        <v>8</v>
      </c>
      <c r="B26" s="343">
        <v>7000024356</v>
      </c>
      <c r="C26" s="343">
        <v>850</v>
      </c>
      <c r="D26" s="343">
        <v>100</v>
      </c>
      <c r="E26" s="343">
        <v>80</v>
      </c>
      <c r="F26" s="343" t="s">
        <v>460</v>
      </c>
      <c r="G26" s="343">
        <v>100035607</v>
      </c>
      <c r="H26" s="343">
        <v>998399</v>
      </c>
      <c r="I26" s="434"/>
      <c r="J26" s="345">
        <v>0.18</v>
      </c>
      <c r="K26" s="346"/>
      <c r="L26" s="435" t="s">
        <v>466</v>
      </c>
      <c r="M26" s="343" t="s">
        <v>34</v>
      </c>
      <c r="N26" s="343">
        <v>1</v>
      </c>
      <c r="O26" s="822"/>
      <c r="P26" s="348" t="str">
        <f t="shared" si="0"/>
        <v>Included</v>
      </c>
      <c r="Q26" s="349">
        <f t="shared" si="1"/>
        <v>0</v>
      </c>
      <c r="R26" s="298">
        <f t="shared" si="2"/>
        <v>0</v>
      </c>
      <c r="S26" s="298">
        <f t="shared" si="3"/>
        <v>0</v>
      </c>
      <c r="T26" s="350">
        <f t="shared" si="4"/>
        <v>0</v>
      </c>
      <c r="U26" s="350"/>
      <c r="AD26" s="351"/>
    </row>
    <row r="27" spans="1:30" s="298" customFormat="1" ht="37.5" customHeight="1" x14ac:dyDescent="0.3">
      <c r="A27" s="343">
        <v>9</v>
      </c>
      <c r="B27" s="343">
        <v>7000024356</v>
      </c>
      <c r="C27" s="343">
        <v>850</v>
      </c>
      <c r="D27" s="343">
        <v>100</v>
      </c>
      <c r="E27" s="343">
        <v>90</v>
      </c>
      <c r="F27" s="343" t="s">
        <v>460</v>
      </c>
      <c r="G27" s="343">
        <v>100035608</v>
      </c>
      <c r="H27" s="343">
        <v>998399</v>
      </c>
      <c r="I27" s="434"/>
      <c r="J27" s="345">
        <v>0.18</v>
      </c>
      <c r="K27" s="346"/>
      <c r="L27" s="435" t="s">
        <v>467</v>
      </c>
      <c r="M27" s="343" t="s">
        <v>34</v>
      </c>
      <c r="N27" s="343">
        <v>1</v>
      </c>
      <c r="O27" s="822"/>
      <c r="P27" s="348" t="str">
        <f t="shared" si="0"/>
        <v>Included</v>
      </c>
      <c r="Q27" s="349">
        <f t="shared" si="1"/>
        <v>0</v>
      </c>
      <c r="R27" s="298">
        <f t="shared" si="2"/>
        <v>0</v>
      </c>
      <c r="S27" s="298">
        <f t="shared" si="3"/>
        <v>0</v>
      </c>
      <c r="T27" s="350">
        <f t="shared" si="4"/>
        <v>0</v>
      </c>
      <c r="U27" s="350"/>
      <c r="AD27" s="351"/>
    </row>
    <row r="28" spans="1:30" s="298" customFormat="1" ht="39.75" customHeight="1" x14ac:dyDescent="0.3">
      <c r="A28" s="343">
        <v>10</v>
      </c>
      <c r="B28" s="343">
        <v>7000024356</v>
      </c>
      <c r="C28" s="343">
        <v>850</v>
      </c>
      <c r="D28" s="343">
        <v>100</v>
      </c>
      <c r="E28" s="343">
        <v>100</v>
      </c>
      <c r="F28" s="343" t="s">
        <v>460</v>
      </c>
      <c r="G28" s="343">
        <v>100035609</v>
      </c>
      <c r="H28" s="343">
        <v>998399</v>
      </c>
      <c r="I28" s="434"/>
      <c r="J28" s="345">
        <v>0.18</v>
      </c>
      <c r="K28" s="346"/>
      <c r="L28" s="435" t="s">
        <v>468</v>
      </c>
      <c r="M28" s="343" t="s">
        <v>34</v>
      </c>
      <c r="N28" s="343">
        <v>1</v>
      </c>
      <c r="O28" s="822"/>
      <c r="P28" s="348" t="str">
        <f t="shared" si="0"/>
        <v>Included</v>
      </c>
      <c r="Q28" s="349">
        <f t="shared" si="1"/>
        <v>0</v>
      </c>
      <c r="R28" s="298">
        <f t="shared" si="2"/>
        <v>0</v>
      </c>
      <c r="S28" s="298">
        <f t="shared" si="3"/>
        <v>0</v>
      </c>
      <c r="T28" s="350">
        <f t="shared" si="4"/>
        <v>0</v>
      </c>
      <c r="U28" s="350"/>
      <c r="AD28" s="351"/>
    </row>
    <row r="29" spans="1:30" s="298" customFormat="1" ht="39.75" customHeight="1" x14ac:dyDescent="0.3">
      <c r="A29" s="343">
        <v>11</v>
      </c>
      <c r="B29" s="343">
        <v>7000024356</v>
      </c>
      <c r="C29" s="343">
        <v>850</v>
      </c>
      <c r="D29" s="343">
        <v>100</v>
      </c>
      <c r="E29" s="343">
        <v>110</v>
      </c>
      <c r="F29" s="343" t="s">
        <v>460</v>
      </c>
      <c r="G29" s="343">
        <v>100035611</v>
      </c>
      <c r="H29" s="343">
        <v>998399</v>
      </c>
      <c r="I29" s="434"/>
      <c r="J29" s="345">
        <v>0.18</v>
      </c>
      <c r="K29" s="346"/>
      <c r="L29" s="435" t="s">
        <v>470</v>
      </c>
      <c r="M29" s="343" t="s">
        <v>34</v>
      </c>
      <c r="N29" s="343">
        <v>1</v>
      </c>
      <c r="O29" s="822"/>
      <c r="P29" s="348" t="str">
        <f t="shared" si="0"/>
        <v>Included</v>
      </c>
      <c r="Q29" s="349">
        <f t="shared" si="1"/>
        <v>0</v>
      </c>
      <c r="R29" s="298">
        <f t="shared" si="2"/>
        <v>0</v>
      </c>
      <c r="S29" s="298">
        <f t="shared" si="3"/>
        <v>0</v>
      </c>
      <c r="T29" s="350">
        <f t="shared" si="4"/>
        <v>0</v>
      </c>
      <c r="U29" s="350"/>
      <c r="AD29" s="351"/>
    </row>
    <row r="30" spans="1:30" s="298" customFormat="1" ht="39.75" customHeight="1" x14ac:dyDescent="0.3">
      <c r="A30" s="343">
        <v>12</v>
      </c>
      <c r="B30" s="343">
        <v>7000024356</v>
      </c>
      <c r="C30" s="343">
        <v>850</v>
      </c>
      <c r="D30" s="343">
        <v>100</v>
      </c>
      <c r="E30" s="343">
        <v>120</v>
      </c>
      <c r="F30" s="343" t="s">
        <v>460</v>
      </c>
      <c r="G30" s="343">
        <v>100035610</v>
      </c>
      <c r="H30" s="343">
        <v>998399</v>
      </c>
      <c r="I30" s="434"/>
      <c r="J30" s="345">
        <v>0.18</v>
      </c>
      <c r="K30" s="346"/>
      <c r="L30" s="435" t="s">
        <v>469</v>
      </c>
      <c r="M30" s="343" t="s">
        <v>34</v>
      </c>
      <c r="N30" s="343">
        <v>1</v>
      </c>
      <c r="O30" s="822"/>
      <c r="P30" s="348" t="str">
        <f t="shared" si="0"/>
        <v>Included</v>
      </c>
      <c r="Q30" s="349">
        <f t="shared" si="1"/>
        <v>0</v>
      </c>
      <c r="R30" s="298">
        <f t="shared" si="2"/>
        <v>0</v>
      </c>
      <c r="S30" s="298">
        <f t="shared" si="3"/>
        <v>0</v>
      </c>
      <c r="T30" s="350">
        <f t="shared" si="4"/>
        <v>0</v>
      </c>
      <c r="U30" s="350"/>
      <c r="AD30" s="351"/>
    </row>
    <row r="31" spans="1:30" s="298" customFormat="1" ht="39.75" customHeight="1" x14ac:dyDescent="0.3">
      <c r="A31" s="343">
        <v>13</v>
      </c>
      <c r="B31" s="343">
        <v>7000024356</v>
      </c>
      <c r="C31" s="343">
        <v>850</v>
      </c>
      <c r="D31" s="343">
        <v>100</v>
      </c>
      <c r="E31" s="343">
        <v>130</v>
      </c>
      <c r="F31" s="343" t="s">
        <v>460</v>
      </c>
      <c r="G31" s="343">
        <v>100035621</v>
      </c>
      <c r="H31" s="343">
        <v>998399</v>
      </c>
      <c r="I31" s="434"/>
      <c r="J31" s="345">
        <v>0.18</v>
      </c>
      <c r="K31" s="346"/>
      <c r="L31" s="435" t="s">
        <v>472</v>
      </c>
      <c r="M31" s="343" t="s">
        <v>34</v>
      </c>
      <c r="N31" s="343">
        <v>1</v>
      </c>
      <c r="O31" s="822"/>
      <c r="P31" s="348" t="str">
        <f t="shared" si="0"/>
        <v>Included</v>
      </c>
      <c r="Q31" s="349">
        <f t="shared" si="1"/>
        <v>0</v>
      </c>
      <c r="R31" s="298">
        <f t="shared" si="2"/>
        <v>0</v>
      </c>
      <c r="S31" s="298">
        <f t="shared" si="3"/>
        <v>0</v>
      </c>
      <c r="T31" s="350">
        <f t="shared" si="4"/>
        <v>0</v>
      </c>
      <c r="U31" s="350"/>
      <c r="AD31" s="351"/>
    </row>
    <row r="32" spans="1:30" s="410" customFormat="1" ht="19.5" customHeight="1" x14ac:dyDescent="0.3">
      <c r="A32" s="436"/>
      <c r="B32" s="437"/>
      <c r="C32" s="437"/>
      <c r="D32" s="437"/>
      <c r="E32" s="437"/>
      <c r="F32" s="437"/>
      <c r="G32" s="437"/>
      <c r="H32" s="437"/>
      <c r="I32" s="437"/>
      <c r="J32" s="437"/>
      <c r="K32" s="437"/>
      <c r="L32" s="437"/>
      <c r="M32" s="437"/>
      <c r="N32" s="437"/>
      <c r="O32" s="437"/>
      <c r="P32" s="437"/>
      <c r="Q32" s="438"/>
    </row>
    <row r="33" spans="1:20" s="10" customFormat="1" ht="40.5" customHeight="1" x14ac:dyDescent="0.3">
      <c r="A33" s="916"/>
      <c r="B33" s="917"/>
      <c r="C33" s="917"/>
      <c r="D33" s="917"/>
      <c r="E33" s="917"/>
      <c r="F33" s="917"/>
      <c r="G33" s="917"/>
      <c r="H33" s="917"/>
      <c r="I33" s="918"/>
      <c r="J33" s="935" t="s">
        <v>163</v>
      </c>
      <c r="K33" s="936"/>
      <c r="L33" s="936"/>
      <c r="M33" s="936"/>
      <c r="N33" s="936"/>
      <c r="O33" s="937"/>
      <c r="P33" s="356">
        <f>SUM(P19:P31)</f>
        <v>0</v>
      </c>
      <c r="Q33" s="357"/>
      <c r="R33" s="9"/>
      <c r="S33" s="439">
        <f>SUM(S19:S31)</f>
        <v>0</v>
      </c>
      <c r="T33" s="439">
        <f>SUM(T19:T31)</f>
        <v>0</v>
      </c>
    </row>
    <row r="34" spans="1:20" s="10" customFormat="1" ht="25.5" customHeight="1" x14ac:dyDescent="0.3">
      <c r="A34" s="358"/>
      <c r="B34" s="359"/>
      <c r="C34" s="359"/>
      <c r="D34" s="359"/>
      <c r="E34" s="359"/>
      <c r="F34" s="359"/>
      <c r="G34" s="359"/>
      <c r="H34" s="360"/>
      <c r="I34" s="361"/>
      <c r="J34" s="938" t="s">
        <v>152</v>
      </c>
      <c r="K34" s="938"/>
      <c r="L34" s="938"/>
      <c r="M34" s="938"/>
      <c r="N34" s="938"/>
      <c r="O34" s="939"/>
      <c r="P34" s="356"/>
      <c r="Q34" s="362">
        <f>SUM(Q19:Q31)</f>
        <v>0</v>
      </c>
      <c r="R34" s="9"/>
      <c r="S34" s="9"/>
      <c r="T34" s="10">
        <f>+T33*0.18</f>
        <v>0</v>
      </c>
    </row>
    <row r="35" spans="1:20" s="410" customFormat="1" x14ac:dyDescent="0.3">
      <c r="A35" s="427"/>
      <c r="B35" s="421"/>
      <c r="C35" s="420"/>
      <c r="D35" s="420"/>
      <c r="E35" s="420"/>
      <c r="F35" s="420"/>
      <c r="G35" s="420"/>
      <c r="H35" s="420"/>
      <c r="I35" s="420"/>
      <c r="J35" s="420"/>
      <c r="K35" s="420"/>
      <c r="L35" s="420"/>
      <c r="M35" s="420"/>
      <c r="N35" s="420"/>
      <c r="O35" s="420"/>
      <c r="P35" s="420"/>
      <c r="Q35" s="420"/>
    </row>
    <row r="36" spans="1:20" s="410" customFormat="1" ht="41.4" customHeight="1" x14ac:dyDescent="0.3">
      <c r="A36" s="363" t="s">
        <v>48</v>
      </c>
      <c r="B36" s="926" t="s">
        <v>158</v>
      </c>
      <c r="C36" s="926"/>
      <c r="D36" s="926"/>
      <c r="E36" s="926"/>
      <c r="F36" s="926"/>
      <c r="G36" s="926"/>
      <c r="H36" s="926"/>
      <c r="I36" s="926"/>
      <c r="J36" s="926"/>
      <c r="K36" s="926"/>
      <c r="L36" s="926"/>
      <c r="M36" s="420"/>
      <c r="N36" s="420"/>
      <c r="O36" s="420"/>
      <c r="P36" s="420"/>
      <c r="Q36" s="420"/>
    </row>
    <row r="37" spans="1:20" s="410" customFormat="1" ht="21" customHeight="1" x14ac:dyDescent="0.3">
      <c r="A37" s="440"/>
      <c r="B37" s="441"/>
      <c r="C37" s="441"/>
      <c r="D37" s="441"/>
      <c r="E37" s="441"/>
      <c r="F37" s="441"/>
      <c r="G37" s="441"/>
      <c r="H37" s="441"/>
      <c r="I37" s="441"/>
      <c r="J37" s="441"/>
      <c r="K37" s="441"/>
      <c r="L37" s="441"/>
      <c r="M37" s="441"/>
      <c r="N37" s="441"/>
      <c r="O37" s="934"/>
      <c r="P37" s="934"/>
      <c r="Q37" s="934"/>
    </row>
    <row r="38" spans="1:20" s="410" customFormat="1" ht="33.6" customHeight="1" x14ac:dyDescent="0.3">
      <c r="A38" s="442" t="s">
        <v>50</v>
      </c>
      <c r="B38" s="443" t="str">
        <f>'Sch-1'!B306</f>
        <v>--</v>
      </c>
      <c r="C38" s="444"/>
      <c r="D38" s="444"/>
      <c r="E38" s="444"/>
      <c r="F38" s="444"/>
      <c r="G38" s="444"/>
      <c r="H38" s="444"/>
      <c r="I38" s="444"/>
      <c r="J38" s="443"/>
      <c r="K38" s="444"/>
      <c r="L38" s="444"/>
      <c r="M38" s="443"/>
      <c r="N38" s="444" t="s">
        <v>321</v>
      </c>
      <c r="O38" s="934" t="str">
        <f>'Sch-3 '!O305</f>
        <v/>
      </c>
      <c r="P38" s="934"/>
      <c r="Q38" s="934"/>
    </row>
    <row r="39" spans="1:20" s="410" customFormat="1" ht="33.6" customHeight="1" x14ac:dyDescent="0.3">
      <c r="A39" s="442" t="s">
        <v>51</v>
      </c>
      <c r="B39" s="443" t="str">
        <f>'Sch-1'!B307</f>
        <v/>
      </c>
      <c r="C39" s="176"/>
      <c r="D39" s="176"/>
      <c r="E39" s="176"/>
      <c r="F39" s="176"/>
      <c r="G39" s="176"/>
      <c r="H39" s="176"/>
      <c r="I39" s="176"/>
      <c r="J39" s="443"/>
      <c r="K39" s="176"/>
      <c r="L39" s="176"/>
      <c r="M39" s="443"/>
      <c r="N39" s="176" t="s">
        <v>114</v>
      </c>
      <c r="O39" s="934" t="str">
        <f>'Sch-3 '!O306</f>
        <v/>
      </c>
      <c r="P39" s="934"/>
      <c r="Q39" s="934"/>
    </row>
    <row r="40" spans="1:20" s="410" customFormat="1" ht="33.6" customHeight="1" x14ac:dyDescent="0.3">
      <c r="A40" s="413"/>
      <c r="B40" s="178"/>
      <c r="C40" s="176"/>
      <c r="D40" s="176"/>
      <c r="E40" s="176"/>
      <c r="F40" s="176"/>
      <c r="G40" s="176"/>
      <c r="H40" s="176"/>
      <c r="I40" s="176"/>
      <c r="J40" s="178"/>
      <c r="K40" s="176"/>
      <c r="L40" s="176"/>
      <c r="M40" s="178"/>
      <c r="N40" s="176"/>
      <c r="O40" s="934"/>
      <c r="P40" s="934"/>
      <c r="Q40" s="934"/>
    </row>
    <row r="41" spans="1:20" s="410" customFormat="1" ht="33.6" customHeight="1" x14ac:dyDescent="0.3">
      <c r="A41" s="413"/>
      <c r="B41" s="178"/>
      <c r="C41" s="176"/>
      <c r="D41" s="176"/>
      <c r="E41" s="176"/>
      <c r="F41" s="176"/>
      <c r="G41" s="176"/>
      <c r="H41" s="176"/>
      <c r="I41" s="176"/>
      <c r="J41" s="413"/>
      <c r="K41" s="176"/>
      <c r="L41" s="413"/>
      <c r="M41" s="413"/>
      <c r="N41" s="176"/>
      <c r="O41" s="413"/>
      <c r="P41" s="445"/>
      <c r="Q41" s="446"/>
    </row>
  </sheetData>
  <sheetProtection algorithmName="SHA-512" hashValue="z5DlsAJAS+MRuFLu4oB+nxlYdOtPhI4s7fFmPkm4UetX6ltJ9iHdEpQcgqkL29mRgzju266IWIUE4dU9YWjoWw==" saltValue="ZjCBx7r5PWXVOxu+pKD2tA==" spinCount="100000" sheet="1" formatColumns="0" formatRows="0" selectLockedCells="1"/>
  <customSheetViews>
    <customSheetView guid="{4452BE38-CCC8-48C7-BE23-59874684899B}" scale="85" showPageBreaks="1" fitToPage="1" printArea="1" hiddenColumns="1" view="pageBreakPreview">
      <selection activeCell="O19" sqref="O19"/>
      <pageMargins left="0.25" right="0.25" top="0.75" bottom="0.75" header="0.3" footer="0.3"/>
      <pageSetup scale="50" fitToHeight="0" orientation="landscape" r:id="rId1"/>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CCDCC0D3-DF6E-48C7-BC25-59CC95F7F53D}" scale="85" showPageBreaks="1" fitToPage="1" printArea="1" hiddenColumns="1" view="pageBreakPreview">
      <selection activeCell="O19" sqref="O19"/>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16">
    <mergeCell ref="O37:Q37"/>
    <mergeCell ref="O38:Q38"/>
    <mergeCell ref="O39:Q39"/>
    <mergeCell ref="O40:Q40"/>
    <mergeCell ref="B11:O11"/>
    <mergeCell ref="P15:R15"/>
    <mergeCell ref="A33:I33"/>
    <mergeCell ref="J33:O33"/>
    <mergeCell ref="J34:O34"/>
    <mergeCell ref="B36:L36"/>
    <mergeCell ref="B10:O10"/>
    <mergeCell ref="A3:Q3"/>
    <mergeCell ref="A4:Q4"/>
    <mergeCell ref="A7:O7"/>
    <mergeCell ref="B8:O8"/>
    <mergeCell ref="B9:O9"/>
  </mergeCells>
  <conditionalFormatting sqref="I19:I31">
    <cfRule type="expression" dxfId="10" priority="5" stopIfTrue="1">
      <formula>H19&gt;0</formula>
    </cfRule>
  </conditionalFormatting>
  <conditionalFormatting sqref="K19:K31">
    <cfRule type="cellIs" dxfId="9" priority="2" stopIfTrue="1" operator="equal">
      <formula>"a"</formula>
    </cfRule>
    <cfRule type="expression" dxfId="8" priority="3" stopIfTrue="1">
      <formula>H19&gt;0</formula>
    </cfRule>
    <cfRule type="expression" dxfId="7" priority="4" stopIfTrue="1">
      <formula>J19&gt;0</formula>
    </cfRule>
  </conditionalFormatting>
  <conditionalFormatting sqref="O19:O31">
    <cfRule type="expression" dxfId="6" priority="1" stopIfTrue="1">
      <formula>N19&gt;0</formula>
    </cfRule>
  </conditionalFormatting>
  <dataValidations count="4">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19:K31" xr:uid="{00000000-0002-0000-0700-000002000000}">
      <formula1>"0%,5%,12%,18%,28%"</formula1>
    </dataValidation>
    <dataValidation type="whole" operator="greaterThan" allowBlank="1" showInputMessage="1" showErrorMessage="1" sqref="I19:I31" xr:uid="{00000000-0002-0000-0700-000003000000}">
      <formula1>1</formula1>
    </dataValidation>
    <dataValidation type="decimal" operator="greaterThan" allowBlank="1" showInputMessage="1" showErrorMessage="1" sqref="O19:O31" xr:uid="{601FD24A-6397-4CDC-8847-38DED7FE8C77}">
      <formula1>0</formula1>
    </dataValidation>
  </dataValidations>
  <pageMargins left="0.25" right="0.25" top="0.75" bottom="0.75" header="0.3" footer="0.3"/>
  <pageSetup scale="47"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C106"/>
  <sheetViews>
    <sheetView view="pageBreakPreview" topLeftCell="G21" zoomScale="55" zoomScaleNormal="60" zoomScaleSheetLayoutView="55" workbookViewId="0">
      <selection activeCell="I21" sqref="I21"/>
    </sheetView>
  </sheetViews>
  <sheetFormatPr defaultColWidth="9" defaultRowHeight="13.8" x14ac:dyDescent="0.3"/>
  <cols>
    <col min="1" max="1" width="10.77734375" style="452" customWidth="1"/>
    <col min="2" max="2" width="16.88671875" style="452" customWidth="1"/>
    <col min="3" max="3" width="8" style="452" customWidth="1"/>
    <col min="4" max="4" width="8.6640625" style="452" customWidth="1"/>
    <col min="5" max="5" width="8.33203125" style="452" customWidth="1"/>
    <col min="6" max="6" width="30" style="452" customWidth="1"/>
    <col min="7" max="7" width="12.33203125" style="452" customWidth="1"/>
    <col min="8" max="8" width="9.33203125" style="452" customWidth="1"/>
    <col min="9" max="9" width="15.33203125" style="452" customWidth="1"/>
    <col min="10" max="10" width="8.44140625" style="452" customWidth="1"/>
    <col min="11" max="11" width="18" style="452" customWidth="1"/>
    <col min="12" max="12" width="103.109375" style="452" customWidth="1"/>
    <col min="13" max="13" width="9.44140625" style="452" customWidth="1"/>
    <col min="14" max="14" width="10.44140625" style="452" customWidth="1"/>
    <col min="15" max="15" width="19.33203125" style="452" customWidth="1"/>
    <col min="16" max="16" width="27" style="452" customWidth="1"/>
    <col min="17" max="17" width="17" style="452" customWidth="1"/>
    <col min="18" max="18" width="19.6640625" style="452" hidden="1" customWidth="1"/>
    <col min="19" max="19" width="12.21875" style="452" hidden="1" customWidth="1"/>
    <col min="20" max="21" width="9" style="453" hidden="1" customWidth="1"/>
    <col min="22" max="22" width="15.77734375" style="453" hidden="1" customWidth="1"/>
    <col min="23" max="23" width="28.44140625" style="453" customWidth="1"/>
    <col min="24" max="16384" width="9" style="453"/>
  </cols>
  <sheetData>
    <row r="1" spans="1:19" ht="18" customHeight="1" x14ac:dyDescent="0.3">
      <c r="A1" s="447" t="str">
        <f>Cover!B3</f>
        <v>Specification No: CC/NT/W-SCADA/DOM/A00/23/08228</v>
      </c>
      <c r="B1" s="448"/>
      <c r="C1" s="449"/>
      <c r="D1" s="449"/>
      <c r="E1" s="449"/>
      <c r="F1" s="449"/>
      <c r="G1" s="449"/>
      <c r="H1" s="449"/>
      <c r="I1" s="449"/>
      <c r="J1" s="449"/>
      <c r="K1" s="449"/>
      <c r="L1" s="449"/>
      <c r="M1" s="449"/>
      <c r="N1" s="449"/>
      <c r="O1" s="449"/>
      <c r="P1" s="450"/>
      <c r="Q1" s="451" t="s">
        <v>164</v>
      </c>
    </row>
    <row r="2" spans="1:19" ht="18" customHeight="1" x14ac:dyDescent="0.3">
      <c r="A2" s="454"/>
      <c r="B2" s="455"/>
      <c r="C2" s="456"/>
      <c r="D2" s="456"/>
      <c r="E2" s="456"/>
      <c r="F2" s="456"/>
      <c r="G2" s="456"/>
      <c r="H2" s="456"/>
      <c r="I2" s="456"/>
      <c r="J2" s="456"/>
      <c r="K2" s="456"/>
      <c r="L2" s="456"/>
      <c r="M2" s="456"/>
      <c r="N2" s="456"/>
      <c r="O2" s="456"/>
      <c r="P2" s="457"/>
      <c r="Q2" s="457"/>
    </row>
    <row r="3" spans="1:19" ht="24.75" customHeight="1" x14ac:dyDescent="0.3">
      <c r="A3" s="945" t="str">
        <f>Cover!$B$2</f>
        <v>Establishment of State Transmission Asset Management Centre (STAMC) for Remote Control &amp; Monitoring of OPTCL Grid Substations under Consultancy Services to OPTCL</v>
      </c>
      <c r="B3" s="945"/>
      <c r="C3" s="945"/>
      <c r="D3" s="945"/>
      <c r="E3" s="945"/>
      <c r="F3" s="945"/>
      <c r="G3" s="945"/>
      <c r="H3" s="945"/>
      <c r="I3" s="945"/>
      <c r="J3" s="945"/>
      <c r="K3" s="945"/>
      <c r="L3" s="945"/>
      <c r="M3" s="945"/>
      <c r="N3" s="945"/>
      <c r="O3" s="945"/>
      <c r="P3" s="945"/>
      <c r="Q3" s="945"/>
    </row>
    <row r="4" spans="1:19" ht="21.9" customHeight="1" x14ac:dyDescent="0.3">
      <c r="A4" s="946" t="s">
        <v>135</v>
      </c>
      <c r="B4" s="946"/>
      <c r="C4" s="946"/>
      <c r="D4" s="946"/>
      <c r="E4" s="946"/>
      <c r="F4" s="946"/>
      <c r="G4" s="946"/>
      <c r="H4" s="946"/>
      <c r="I4" s="946"/>
      <c r="J4" s="946"/>
      <c r="K4" s="946"/>
      <c r="L4" s="946"/>
      <c r="M4" s="946"/>
      <c r="N4" s="946"/>
      <c r="O4" s="946"/>
      <c r="P4" s="946"/>
      <c r="Q4" s="946"/>
    </row>
    <row r="5" spans="1:19" ht="18" customHeight="1" x14ac:dyDescent="0.3">
      <c r="A5" s="458"/>
      <c r="B5" s="459"/>
      <c r="C5" s="458"/>
      <c r="D5" s="458"/>
      <c r="E5" s="458"/>
      <c r="F5" s="458"/>
      <c r="G5" s="458"/>
      <c r="H5" s="458"/>
      <c r="I5" s="458"/>
      <c r="J5" s="458"/>
      <c r="K5" s="458"/>
      <c r="L5" s="458"/>
      <c r="M5" s="458"/>
      <c r="N5" s="458"/>
      <c r="O5" s="458"/>
      <c r="P5" s="458"/>
      <c r="Q5" s="458"/>
    </row>
    <row r="6" spans="1:19" ht="18" customHeight="1" x14ac:dyDescent="0.3">
      <c r="A6" s="460" t="str">
        <f>'[1]Sch-1'!A6</f>
        <v>Bidder’s Name and Address (Sole Bidder) :</v>
      </c>
      <c r="B6" s="461"/>
      <c r="C6" s="461"/>
      <c r="D6" s="461"/>
      <c r="E6" s="461"/>
      <c r="F6" s="461"/>
      <c r="G6" s="461"/>
      <c r="H6" s="461"/>
      <c r="I6" s="461"/>
      <c r="J6" s="461"/>
      <c r="K6" s="461"/>
      <c r="L6" s="461"/>
      <c r="M6" s="461"/>
      <c r="N6" s="461"/>
      <c r="O6" s="461"/>
      <c r="P6" s="462" t="s">
        <v>5</v>
      </c>
      <c r="Q6" s="457"/>
    </row>
    <row r="7" spans="1:19" ht="36" customHeight="1" x14ac:dyDescent="0.3">
      <c r="A7" s="947" t="str">
        <f>'[1]Sch-1'!A7</f>
        <v/>
      </c>
      <c r="B7" s="947"/>
      <c r="C7" s="947"/>
      <c r="D7" s="947"/>
      <c r="E7" s="947"/>
      <c r="F7" s="947"/>
      <c r="G7" s="947"/>
      <c r="H7" s="947"/>
      <c r="I7" s="947"/>
      <c r="J7" s="947"/>
      <c r="K7" s="947"/>
      <c r="L7" s="947"/>
      <c r="M7" s="947"/>
      <c r="N7" s="947"/>
      <c r="O7" s="947"/>
      <c r="P7" s="463" t="str">
        <f>'[1]Sch-1'!M7</f>
        <v>Contracts Services, 3rd Floor</v>
      </c>
      <c r="Q7" s="457"/>
    </row>
    <row r="8" spans="1:19" ht="18" customHeight="1" x14ac:dyDescent="0.3">
      <c r="A8" s="460" t="s">
        <v>7</v>
      </c>
      <c r="B8" s="944" t="str">
        <f>'Sch-4a'!B8:O8</f>
        <v/>
      </c>
      <c r="C8" s="944"/>
      <c r="D8" s="944"/>
      <c r="E8" s="944"/>
      <c r="F8" s="944"/>
      <c r="G8" s="944"/>
      <c r="H8" s="944"/>
      <c r="I8" s="944"/>
      <c r="J8" s="944"/>
      <c r="K8" s="944"/>
      <c r="L8" s="944"/>
      <c r="M8" s="944"/>
      <c r="N8" s="944"/>
      <c r="O8" s="944"/>
      <c r="P8" s="463" t="str">
        <f>'[1]Sch-1'!M8</f>
        <v>Power Grid Corporation of India Ltd.,</v>
      </c>
      <c r="Q8" s="457"/>
    </row>
    <row r="9" spans="1:19" ht="18" customHeight="1" x14ac:dyDescent="0.3">
      <c r="A9" s="460" t="s">
        <v>9</v>
      </c>
      <c r="B9" s="944" t="str">
        <f>'Sch-4a'!B9:O9</f>
        <v/>
      </c>
      <c r="C9" s="944"/>
      <c r="D9" s="944"/>
      <c r="E9" s="944"/>
      <c r="F9" s="944"/>
      <c r="G9" s="944"/>
      <c r="H9" s="944"/>
      <c r="I9" s="944"/>
      <c r="J9" s="944"/>
      <c r="K9" s="944"/>
      <c r="L9" s="944"/>
      <c r="M9" s="944"/>
      <c r="N9" s="944"/>
      <c r="O9" s="944"/>
      <c r="P9" s="463" t="str">
        <f>'[1]Sch-1'!M9</f>
        <v>"Saudamini", Plot No.-2</v>
      </c>
      <c r="Q9" s="457"/>
    </row>
    <row r="10" spans="1:19" ht="18" customHeight="1" x14ac:dyDescent="0.3">
      <c r="A10" s="461"/>
      <c r="B10" s="944" t="str">
        <f>'Sch-4a'!B10:O10</f>
        <v/>
      </c>
      <c r="C10" s="944"/>
      <c r="D10" s="944"/>
      <c r="E10" s="944"/>
      <c r="F10" s="944"/>
      <c r="G10" s="944"/>
      <c r="H10" s="944"/>
      <c r="I10" s="944"/>
      <c r="J10" s="944"/>
      <c r="K10" s="944"/>
      <c r="L10" s="944"/>
      <c r="M10" s="944"/>
      <c r="N10" s="944"/>
      <c r="O10" s="944"/>
      <c r="P10" s="463" t="str">
        <f>'[1]Sch-1'!M10</f>
        <v xml:space="preserve">Sector-29, </v>
      </c>
      <c r="Q10" s="457"/>
    </row>
    <row r="11" spans="1:19" ht="18" customHeight="1" x14ac:dyDescent="0.3">
      <c r="A11" s="461"/>
      <c r="B11" s="944" t="str">
        <f>'Sch-4a'!B11:O11</f>
        <v/>
      </c>
      <c r="C11" s="944"/>
      <c r="D11" s="944"/>
      <c r="E11" s="944"/>
      <c r="F11" s="944"/>
      <c r="G11" s="944"/>
      <c r="H11" s="944"/>
      <c r="I11" s="944"/>
      <c r="J11" s="944"/>
      <c r="K11" s="944"/>
      <c r="L11" s="944"/>
      <c r="M11" s="944"/>
      <c r="N11" s="944"/>
      <c r="O11" s="944"/>
      <c r="P11" s="463" t="str">
        <f>'[1]Sch-1'!M11</f>
        <v>Gurugram (Haryana) - 122001</v>
      </c>
      <c r="Q11" s="457"/>
    </row>
    <row r="12" spans="1:19" ht="18" customHeight="1" x14ac:dyDescent="0.3">
      <c r="A12" s="464"/>
      <c r="B12" s="235"/>
      <c r="C12" s="235"/>
      <c r="D12" s="235"/>
      <c r="E12" s="235"/>
      <c r="F12" s="235"/>
      <c r="G12" s="235"/>
      <c r="H12" s="235"/>
      <c r="I12" s="235"/>
      <c r="J12" s="235"/>
      <c r="K12" s="235"/>
      <c r="L12" s="235"/>
      <c r="M12" s="235"/>
      <c r="N12" s="235"/>
      <c r="O12" s="235"/>
      <c r="P12" s="461"/>
      <c r="Q12" s="457"/>
    </row>
    <row r="13" spans="1:19" ht="26.25" customHeight="1" x14ac:dyDescent="0.3">
      <c r="A13" s="420"/>
      <c r="B13" s="421"/>
      <c r="C13" s="420"/>
      <c r="D13" s="420"/>
      <c r="E13" s="420"/>
      <c r="F13" s="420"/>
      <c r="G13" s="420"/>
      <c r="H13" s="420"/>
      <c r="I13" s="420"/>
      <c r="J13" s="420"/>
      <c r="K13" s="420"/>
      <c r="L13" s="420"/>
      <c r="M13" s="420"/>
      <c r="N13" s="420"/>
      <c r="O13" s="420"/>
      <c r="P13" s="420"/>
      <c r="Q13" s="420"/>
    </row>
    <row r="14" spans="1:19" s="468" customFormat="1" ht="27.75" customHeight="1" x14ac:dyDescent="0.3">
      <c r="A14" s="422" t="s">
        <v>626</v>
      </c>
      <c r="B14" s="465"/>
      <c r="C14" s="466"/>
      <c r="D14" s="466"/>
      <c r="E14" s="466"/>
      <c r="F14" s="466"/>
      <c r="G14" s="466"/>
      <c r="H14" s="466"/>
      <c r="I14" s="466"/>
      <c r="J14" s="466"/>
      <c r="K14" s="466"/>
      <c r="L14" s="466"/>
      <c r="M14" s="466"/>
      <c r="N14" s="466"/>
      <c r="O14" s="466"/>
      <c r="P14" s="466"/>
      <c r="Q14" s="466"/>
      <c r="R14" s="467"/>
      <c r="S14" s="467"/>
    </row>
    <row r="15" spans="1:19" ht="15.6" x14ac:dyDescent="0.3">
      <c r="A15" s="427"/>
      <c r="B15" s="421"/>
      <c r="C15" s="420"/>
      <c r="D15" s="420"/>
      <c r="E15" s="420"/>
      <c r="F15" s="420"/>
      <c r="G15" s="420"/>
      <c r="H15" s="420"/>
      <c r="I15" s="420"/>
      <c r="J15" s="420"/>
      <c r="K15" s="420"/>
      <c r="L15" s="420"/>
      <c r="M15" s="420"/>
      <c r="N15" s="420"/>
      <c r="O15" s="420"/>
      <c r="P15" s="420" t="s">
        <v>496</v>
      </c>
      <c r="Q15" s="420"/>
    </row>
    <row r="16" spans="1:19" ht="86.4" x14ac:dyDescent="0.3">
      <c r="A16" s="321" t="s">
        <v>17</v>
      </c>
      <c r="B16" s="322" t="s">
        <v>18</v>
      </c>
      <c r="C16" s="322" t="s">
        <v>19</v>
      </c>
      <c r="D16" s="322" t="s">
        <v>145</v>
      </c>
      <c r="E16" s="322" t="s">
        <v>146</v>
      </c>
      <c r="F16" s="322" t="s">
        <v>20</v>
      </c>
      <c r="G16" s="323" t="s">
        <v>147</v>
      </c>
      <c r="H16" s="324" t="s">
        <v>148</v>
      </c>
      <c r="I16" s="325" t="s">
        <v>149</v>
      </c>
      <c r="J16" s="325" t="s">
        <v>24</v>
      </c>
      <c r="K16" s="325" t="s">
        <v>25</v>
      </c>
      <c r="L16" s="322" t="s">
        <v>123</v>
      </c>
      <c r="M16" s="326" t="s">
        <v>27</v>
      </c>
      <c r="N16" s="326" t="s">
        <v>124</v>
      </c>
      <c r="O16" s="322" t="s">
        <v>165</v>
      </c>
      <c r="P16" s="322" t="s">
        <v>166</v>
      </c>
      <c r="Q16" s="51" t="s">
        <v>152</v>
      </c>
    </row>
    <row r="17" spans="1:29" ht="15.6" x14ac:dyDescent="0.3">
      <c r="A17" s="328">
        <v>1</v>
      </c>
      <c r="B17" s="329">
        <v>2</v>
      </c>
      <c r="C17" s="329">
        <v>3</v>
      </c>
      <c r="D17" s="329">
        <v>4</v>
      </c>
      <c r="E17" s="329">
        <v>5</v>
      </c>
      <c r="F17" s="330">
        <v>6</v>
      </c>
      <c r="G17" s="329">
        <v>7</v>
      </c>
      <c r="H17" s="331">
        <v>8</v>
      </c>
      <c r="I17" s="332">
        <v>9</v>
      </c>
      <c r="J17" s="332">
        <v>10</v>
      </c>
      <c r="K17" s="332">
        <v>11</v>
      </c>
      <c r="L17" s="333">
        <v>12</v>
      </c>
      <c r="M17" s="333">
        <v>13</v>
      </c>
      <c r="N17" s="333">
        <v>14</v>
      </c>
      <c r="O17" s="333">
        <v>15</v>
      </c>
      <c r="P17" s="333" t="s">
        <v>153</v>
      </c>
      <c r="Q17" s="333">
        <v>17</v>
      </c>
    </row>
    <row r="18" spans="1:29" ht="24" customHeight="1" x14ac:dyDescent="0.3">
      <c r="A18" s="774" t="s">
        <v>485</v>
      </c>
      <c r="B18" s="775" t="s">
        <v>618</v>
      </c>
      <c r="C18" s="797"/>
      <c r="D18" s="797"/>
      <c r="E18" s="797"/>
      <c r="F18" s="797"/>
      <c r="G18" s="797"/>
      <c r="H18" s="797"/>
      <c r="I18" s="797"/>
      <c r="J18" s="797"/>
      <c r="K18" s="797"/>
      <c r="L18" s="797"/>
      <c r="M18" s="797"/>
      <c r="N18" s="797"/>
      <c r="O18" s="797"/>
      <c r="P18" s="797"/>
      <c r="Q18" s="798"/>
      <c r="R18" s="469"/>
      <c r="S18" s="469"/>
      <c r="T18" s="470"/>
      <c r="U18" s="470"/>
    </row>
    <row r="19" spans="1:29" ht="24" customHeight="1" x14ac:dyDescent="0.3">
      <c r="A19" s="58" t="s">
        <v>607</v>
      </c>
      <c r="B19" s="756" t="s">
        <v>608</v>
      </c>
      <c r="C19" s="797"/>
      <c r="D19" s="797"/>
      <c r="E19" s="797"/>
      <c r="F19" s="797"/>
      <c r="G19" s="797"/>
      <c r="H19" s="797"/>
      <c r="I19" s="797"/>
      <c r="J19" s="797"/>
      <c r="K19" s="797"/>
      <c r="L19" s="797"/>
      <c r="M19" s="797"/>
      <c r="N19" s="797"/>
      <c r="O19" s="797"/>
      <c r="P19" s="797"/>
      <c r="Q19" s="798"/>
      <c r="R19" s="469"/>
      <c r="S19" s="469"/>
      <c r="T19" s="470"/>
      <c r="U19" s="470"/>
    </row>
    <row r="20" spans="1:29" ht="24" customHeight="1" x14ac:dyDescent="0.3">
      <c r="A20" s="58" t="s">
        <v>33</v>
      </c>
      <c r="B20" s="59" t="s">
        <v>625</v>
      </c>
      <c r="C20" s="808"/>
      <c r="D20" s="808"/>
      <c r="E20" s="808"/>
      <c r="F20" s="808"/>
      <c r="G20" s="808"/>
      <c r="H20" s="808"/>
      <c r="I20" s="808"/>
      <c r="J20" s="808"/>
      <c r="K20" s="808"/>
      <c r="L20" s="808"/>
      <c r="M20" s="808"/>
      <c r="N20" s="808"/>
      <c r="O20" s="808"/>
      <c r="P20" s="808"/>
      <c r="Q20" s="809"/>
      <c r="R20" s="469"/>
      <c r="S20" s="469"/>
      <c r="T20" s="470"/>
      <c r="U20" s="470"/>
    </row>
    <row r="21" spans="1:29" s="298" customFormat="1" ht="15.6" x14ac:dyDescent="0.3">
      <c r="A21" s="343">
        <v>1</v>
      </c>
      <c r="B21" s="343">
        <v>7000024356</v>
      </c>
      <c r="C21" s="343">
        <v>840</v>
      </c>
      <c r="D21" s="343">
        <v>90</v>
      </c>
      <c r="E21" s="343">
        <v>10</v>
      </c>
      <c r="F21" s="343" t="s">
        <v>473</v>
      </c>
      <c r="G21" s="343">
        <v>100007346</v>
      </c>
      <c r="H21" s="343">
        <v>998316</v>
      </c>
      <c r="I21" s="434"/>
      <c r="J21" s="471">
        <v>0.18</v>
      </c>
      <c r="K21" s="346"/>
      <c r="L21" s="347" t="s">
        <v>563</v>
      </c>
      <c r="M21" s="343" t="s">
        <v>474</v>
      </c>
      <c r="N21" s="343">
        <v>1</v>
      </c>
      <c r="O21" s="820"/>
      <c r="P21" s="348" t="str">
        <f t="shared" ref="P21:P78" si="0">IF(O21=0, "Included", IF(ISERROR(N21*O21), O21,N21* O21))</f>
        <v>Included</v>
      </c>
      <c r="Q21" s="349">
        <f t="shared" ref="Q21:Q78" si="1">S21</f>
        <v>0</v>
      </c>
      <c r="R21" s="298">
        <f t="shared" ref="R21:R78" si="2">IF(P21="Included",0,P21)</f>
        <v>0</v>
      </c>
      <c r="S21" s="298">
        <f t="shared" ref="S21:S78" si="3">IF(K21="",(R21*J21),(R21*K21))</f>
        <v>0</v>
      </c>
      <c r="T21" s="350"/>
      <c r="V21" s="818">
        <f>IF(O21=" ","Included",IF(ISERROR(N21*O21),O21,N21*O21))+Q21</f>
        <v>0</v>
      </c>
      <c r="W21" s="942" t="str">
        <f>IF(V21=V33,"","You are not meeting the requirement specified at Note-ii of ITB Clause 11.4(d)")</f>
        <v/>
      </c>
      <c r="AC21" s="351"/>
    </row>
    <row r="22" spans="1:29" s="298" customFormat="1" ht="24" customHeight="1" x14ac:dyDescent="0.3">
      <c r="A22" s="813" t="s">
        <v>41</v>
      </c>
      <c r="B22" s="59" t="s">
        <v>623</v>
      </c>
      <c r="C22" s="810"/>
      <c r="D22" s="810"/>
      <c r="E22" s="810"/>
      <c r="F22" s="810"/>
      <c r="G22" s="810"/>
      <c r="H22" s="810"/>
      <c r="I22" s="810"/>
      <c r="J22" s="810"/>
      <c r="K22" s="810"/>
      <c r="L22" s="810"/>
      <c r="M22" s="810"/>
      <c r="N22" s="810"/>
      <c r="O22" s="810"/>
      <c r="P22" s="810"/>
      <c r="Q22" s="811"/>
      <c r="T22" s="350"/>
      <c r="W22" s="942"/>
      <c r="AC22" s="351"/>
    </row>
    <row r="23" spans="1:29" s="298" customFormat="1" ht="31.2" x14ac:dyDescent="0.3">
      <c r="A23" s="343">
        <v>2</v>
      </c>
      <c r="B23" s="343">
        <v>7000024356</v>
      </c>
      <c r="C23" s="343">
        <v>840</v>
      </c>
      <c r="D23" s="343">
        <v>90</v>
      </c>
      <c r="E23" s="343">
        <v>20</v>
      </c>
      <c r="F23" s="343" t="s">
        <v>473</v>
      </c>
      <c r="G23" s="343">
        <v>170004114</v>
      </c>
      <c r="H23" s="343">
        <v>998734</v>
      </c>
      <c r="I23" s="434"/>
      <c r="J23" s="471">
        <v>0.18</v>
      </c>
      <c r="K23" s="346"/>
      <c r="L23" s="347" t="s">
        <v>475</v>
      </c>
      <c r="M23" s="343" t="s">
        <v>34</v>
      </c>
      <c r="N23" s="343">
        <v>24</v>
      </c>
      <c r="O23" s="820"/>
      <c r="P23" s="348" t="str">
        <f t="shared" si="0"/>
        <v>Included</v>
      </c>
      <c r="Q23" s="349">
        <f t="shared" si="1"/>
        <v>0</v>
      </c>
      <c r="R23" s="298">
        <f t="shared" si="2"/>
        <v>0</v>
      </c>
      <c r="S23" s="298">
        <f t="shared" si="3"/>
        <v>0</v>
      </c>
      <c r="T23" s="350"/>
      <c r="V23" s="818">
        <f>IF(O23=" ","Included",IF(ISERROR(N23*O23),O23,N23*O23))+Q23</f>
        <v>0</v>
      </c>
      <c r="W23" s="942"/>
      <c r="AC23" s="351"/>
    </row>
    <row r="24" spans="1:29" s="298" customFormat="1" ht="31.2" x14ac:dyDescent="0.3">
      <c r="A24" s="343">
        <v>3</v>
      </c>
      <c r="B24" s="343">
        <v>7000024356</v>
      </c>
      <c r="C24" s="343">
        <v>840</v>
      </c>
      <c r="D24" s="343">
        <v>90</v>
      </c>
      <c r="E24" s="343">
        <v>30</v>
      </c>
      <c r="F24" s="343" t="s">
        <v>473</v>
      </c>
      <c r="G24" s="343">
        <v>170004117</v>
      </c>
      <c r="H24" s="343">
        <v>998734</v>
      </c>
      <c r="I24" s="434"/>
      <c r="J24" s="471">
        <v>0.18</v>
      </c>
      <c r="K24" s="346"/>
      <c r="L24" s="347" t="s">
        <v>476</v>
      </c>
      <c r="M24" s="343" t="s">
        <v>34</v>
      </c>
      <c r="N24" s="343">
        <v>24</v>
      </c>
      <c r="O24" s="820"/>
      <c r="P24" s="348" t="str">
        <f t="shared" si="0"/>
        <v>Included</v>
      </c>
      <c r="Q24" s="349">
        <f t="shared" si="1"/>
        <v>0</v>
      </c>
      <c r="R24" s="298">
        <f t="shared" si="2"/>
        <v>0</v>
      </c>
      <c r="S24" s="298">
        <f t="shared" si="3"/>
        <v>0</v>
      </c>
      <c r="T24" s="350"/>
      <c r="V24" s="818">
        <f t="shared" ref="V24:V32" si="4">IF(O24=" ","Included",IF(ISERROR(N24*O24),O24,N24*O24))+Q24</f>
        <v>0</v>
      </c>
      <c r="W24" s="942"/>
      <c r="AC24" s="351"/>
    </row>
    <row r="25" spans="1:29" s="298" customFormat="1" ht="31.2" x14ac:dyDescent="0.3">
      <c r="A25" s="343">
        <v>4</v>
      </c>
      <c r="B25" s="343">
        <v>7000024356</v>
      </c>
      <c r="C25" s="343">
        <v>840</v>
      </c>
      <c r="D25" s="343">
        <v>90</v>
      </c>
      <c r="E25" s="343">
        <v>40</v>
      </c>
      <c r="F25" s="343" t="s">
        <v>473</v>
      </c>
      <c r="G25" s="343">
        <v>170004120</v>
      </c>
      <c r="H25" s="343">
        <v>998734</v>
      </c>
      <c r="I25" s="434"/>
      <c r="J25" s="471">
        <v>0.18</v>
      </c>
      <c r="K25" s="346"/>
      <c r="L25" s="347" t="s">
        <v>477</v>
      </c>
      <c r="M25" s="343" t="s">
        <v>34</v>
      </c>
      <c r="N25" s="343">
        <v>24</v>
      </c>
      <c r="O25" s="820"/>
      <c r="P25" s="348" t="str">
        <f t="shared" si="0"/>
        <v>Included</v>
      </c>
      <c r="Q25" s="349">
        <f t="shared" si="1"/>
        <v>0</v>
      </c>
      <c r="R25" s="298">
        <f t="shared" si="2"/>
        <v>0</v>
      </c>
      <c r="S25" s="298">
        <f t="shared" si="3"/>
        <v>0</v>
      </c>
      <c r="T25" s="350"/>
      <c r="V25" s="818">
        <f t="shared" si="4"/>
        <v>0</v>
      </c>
      <c r="W25" s="942"/>
      <c r="AC25" s="351"/>
    </row>
    <row r="26" spans="1:29" s="298" customFormat="1" ht="31.2" x14ac:dyDescent="0.3">
      <c r="A26" s="343">
        <v>5</v>
      </c>
      <c r="B26" s="343">
        <v>7000024356</v>
      </c>
      <c r="C26" s="343">
        <v>840</v>
      </c>
      <c r="D26" s="343">
        <v>90</v>
      </c>
      <c r="E26" s="343">
        <v>50</v>
      </c>
      <c r="F26" s="343" t="s">
        <v>473</v>
      </c>
      <c r="G26" s="343">
        <v>170004123</v>
      </c>
      <c r="H26" s="343">
        <v>998734</v>
      </c>
      <c r="I26" s="434"/>
      <c r="J26" s="471">
        <v>0.18</v>
      </c>
      <c r="K26" s="346"/>
      <c r="L26" s="347" t="s">
        <v>478</v>
      </c>
      <c r="M26" s="343" t="s">
        <v>34</v>
      </c>
      <c r="N26" s="343">
        <v>24</v>
      </c>
      <c r="O26" s="820"/>
      <c r="P26" s="348" t="str">
        <f t="shared" si="0"/>
        <v>Included</v>
      </c>
      <c r="Q26" s="349">
        <f t="shared" si="1"/>
        <v>0</v>
      </c>
      <c r="R26" s="298">
        <f t="shared" si="2"/>
        <v>0</v>
      </c>
      <c r="S26" s="298">
        <f t="shared" si="3"/>
        <v>0</v>
      </c>
      <c r="T26" s="350"/>
      <c r="V26" s="818">
        <f t="shared" si="4"/>
        <v>0</v>
      </c>
      <c r="W26" s="942"/>
      <c r="AC26" s="351"/>
    </row>
    <row r="27" spans="1:29" s="298" customFormat="1" ht="31.2" x14ac:dyDescent="0.3">
      <c r="A27" s="343">
        <v>6</v>
      </c>
      <c r="B27" s="343">
        <v>7000024356</v>
      </c>
      <c r="C27" s="343">
        <v>840</v>
      </c>
      <c r="D27" s="343">
        <v>90</v>
      </c>
      <c r="E27" s="343">
        <v>60</v>
      </c>
      <c r="F27" s="343" t="s">
        <v>473</v>
      </c>
      <c r="G27" s="343">
        <v>170004126</v>
      </c>
      <c r="H27" s="343">
        <v>998734</v>
      </c>
      <c r="I27" s="434"/>
      <c r="J27" s="471">
        <v>0.18</v>
      </c>
      <c r="K27" s="346"/>
      <c r="L27" s="347" t="s">
        <v>479</v>
      </c>
      <c r="M27" s="343" t="s">
        <v>34</v>
      </c>
      <c r="N27" s="343">
        <v>24</v>
      </c>
      <c r="O27" s="820"/>
      <c r="P27" s="348" t="str">
        <f t="shared" si="0"/>
        <v>Included</v>
      </c>
      <c r="Q27" s="349">
        <f t="shared" si="1"/>
        <v>0</v>
      </c>
      <c r="R27" s="298">
        <f t="shared" si="2"/>
        <v>0</v>
      </c>
      <c r="S27" s="298">
        <f t="shared" si="3"/>
        <v>0</v>
      </c>
      <c r="T27" s="350"/>
      <c r="V27" s="818">
        <f t="shared" si="4"/>
        <v>0</v>
      </c>
      <c r="W27" s="942"/>
      <c r="AC27" s="351"/>
    </row>
    <row r="28" spans="1:29" s="298" customFormat="1" ht="15.6" x14ac:dyDescent="0.3">
      <c r="A28" s="343">
        <v>7</v>
      </c>
      <c r="B28" s="343">
        <v>7000024356</v>
      </c>
      <c r="C28" s="343">
        <v>840</v>
      </c>
      <c r="D28" s="343">
        <v>90</v>
      </c>
      <c r="E28" s="343">
        <v>70</v>
      </c>
      <c r="F28" s="343" t="s">
        <v>473</v>
      </c>
      <c r="G28" s="343">
        <v>170004128</v>
      </c>
      <c r="H28" s="343">
        <v>998734</v>
      </c>
      <c r="I28" s="434"/>
      <c r="J28" s="471">
        <v>0.18</v>
      </c>
      <c r="K28" s="346"/>
      <c r="L28" s="347" t="s">
        <v>480</v>
      </c>
      <c r="M28" s="343" t="s">
        <v>34</v>
      </c>
      <c r="N28" s="343">
        <v>24</v>
      </c>
      <c r="O28" s="820"/>
      <c r="P28" s="348" t="str">
        <f t="shared" si="0"/>
        <v>Included</v>
      </c>
      <c r="Q28" s="349">
        <f t="shared" si="1"/>
        <v>0</v>
      </c>
      <c r="R28" s="298">
        <f t="shared" si="2"/>
        <v>0</v>
      </c>
      <c r="S28" s="298">
        <f t="shared" si="3"/>
        <v>0</v>
      </c>
      <c r="T28" s="350"/>
      <c r="V28" s="818">
        <f t="shared" si="4"/>
        <v>0</v>
      </c>
      <c r="W28" s="942"/>
      <c r="AC28" s="351"/>
    </row>
    <row r="29" spans="1:29" s="298" customFormat="1" ht="31.2" x14ac:dyDescent="0.3">
      <c r="A29" s="343">
        <v>8</v>
      </c>
      <c r="B29" s="343">
        <v>7000024356</v>
      </c>
      <c r="C29" s="343">
        <v>840</v>
      </c>
      <c r="D29" s="343">
        <v>90</v>
      </c>
      <c r="E29" s="343">
        <v>80</v>
      </c>
      <c r="F29" s="343" t="s">
        <v>473</v>
      </c>
      <c r="G29" s="343">
        <v>170004459</v>
      </c>
      <c r="H29" s="343">
        <v>998734</v>
      </c>
      <c r="I29" s="434"/>
      <c r="J29" s="471">
        <v>0.18</v>
      </c>
      <c r="K29" s="346"/>
      <c r="L29" s="347" t="s">
        <v>565</v>
      </c>
      <c r="M29" s="343" t="s">
        <v>34</v>
      </c>
      <c r="N29" s="343">
        <v>24</v>
      </c>
      <c r="O29" s="820"/>
      <c r="P29" s="348" t="str">
        <f t="shared" si="0"/>
        <v>Included</v>
      </c>
      <c r="Q29" s="349">
        <f t="shared" si="1"/>
        <v>0</v>
      </c>
      <c r="R29" s="298">
        <f t="shared" si="2"/>
        <v>0</v>
      </c>
      <c r="S29" s="298">
        <f t="shared" si="3"/>
        <v>0</v>
      </c>
      <c r="T29" s="350"/>
      <c r="V29" s="818">
        <f t="shared" si="4"/>
        <v>0</v>
      </c>
      <c r="W29" s="942"/>
      <c r="AC29" s="351"/>
    </row>
    <row r="30" spans="1:29" s="298" customFormat="1" ht="31.2" x14ac:dyDescent="0.3">
      <c r="A30" s="343">
        <v>9</v>
      </c>
      <c r="B30" s="343">
        <v>7000024356</v>
      </c>
      <c r="C30" s="343">
        <v>840</v>
      </c>
      <c r="D30" s="343">
        <v>90</v>
      </c>
      <c r="E30" s="343">
        <v>90</v>
      </c>
      <c r="F30" s="343" t="s">
        <v>473</v>
      </c>
      <c r="G30" s="343">
        <v>170003224</v>
      </c>
      <c r="H30" s="343">
        <v>998734</v>
      </c>
      <c r="I30" s="434"/>
      <c r="J30" s="471">
        <v>0.18</v>
      </c>
      <c r="K30" s="346"/>
      <c r="L30" s="347" t="s">
        <v>566</v>
      </c>
      <c r="M30" s="343" t="s">
        <v>34</v>
      </c>
      <c r="N30" s="343">
        <v>24</v>
      </c>
      <c r="O30" s="820"/>
      <c r="P30" s="348" t="str">
        <f t="shared" si="0"/>
        <v>Included</v>
      </c>
      <c r="Q30" s="349">
        <f t="shared" si="1"/>
        <v>0</v>
      </c>
      <c r="R30" s="298">
        <f t="shared" si="2"/>
        <v>0</v>
      </c>
      <c r="S30" s="298">
        <f t="shared" si="3"/>
        <v>0</v>
      </c>
      <c r="T30" s="350"/>
      <c r="V30" s="818">
        <f t="shared" si="4"/>
        <v>0</v>
      </c>
      <c r="W30" s="942"/>
      <c r="AC30" s="351"/>
    </row>
    <row r="31" spans="1:29" s="298" customFormat="1" ht="15.6" x14ac:dyDescent="0.3">
      <c r="A31" s="343">
        <v>10</v>
      </c>
      <c r="B31" s="343">
        <v>7000024356</v>
      </c>
      <c r="C31" s="343">
        <v>840</v>
      </c>
      <c r="D31" s="343">
        <v>90</v>
      </c>
      <c r="E31" s="343">
        <v>100</v>
      </c>
      <c r="F31" s="343" t="s">
        <v>473</v>
      </c>
      <c r="G31" s="343">
        <v>170004460</v>
      </c>
      <c r="H31" s="343">
        <v>998734</v>
      </c>
      <c r="I31" s="434"/>
      <c r="J31" s="471">
        <v>0.18</v>
      </c>
      <c r="K31" s="346"/>
      <c r="L31" s="347" t="s">
        <v>567</v>
      </c>
      <c r="M31" s="343" t="s">
        <v>34</v>
      </c>
      <c r="N31" s="343">
        <v>24</v>
      </c>
      <c r="O31" s="820"/>
      <c r="P31" s="348" t="str">
        <f t="shared" si="0"/>
        <v>Included</v>
      </c>
      <c r="Q31" s="349">
        <f t="shared" si="1"/>
        <v>0</v>
      </c>
      <c r="R31" s="298">
        <f t="shared" si="2"/>
        <v>0</v>
      </c>
      <c r="S31" s="298">
        <f t="shared" si="3"/>
        <v>0</v>
      </c>
      <c r="T31" s="350"/>
      <c r="V31" s="818">
        <f t="shared" si="4"/>
        <v>0</v>
      </c>
      <c r="W31" s="942"/>
      <c r="AC31" s="351"/>
    </row>
    <row r="32" spans="1:29" s="298" customFormat="1" ht="15.6" x14ac:dyDescent="0.3">
      <c r="A32" s="343">
        <v>11</v>
      </c>
      <c r="B32" s="343">
        <v>7000024356</v>
      </c>
      <c r="C32" s="343">
        <v>840</v>
      </c>
      <c r="D32" s="343">
        <v>90</v>
      </c>
      <c r="E32" s="343">
        <v>110</v>
      </c>
      <c r="F32" s="343" t="s">
        <v>473</v>
      </c>
      <c r="G32" s="343">
        <v>170003691</v>
      </c>
      <c r="H32" s="343">
        <v>998734</v>
      </c>
      <c r="I32" s="434"/>
      <c r="J32" s="471">
        <v>0.18</v>
      </c>
      <c r="K32" s="346"/>
      <c r="L32" s="347" t="s">
        <v>575</v>
      </c>
      <c r="M32" s="343" t="s">
        <v>37</v>
      </c>
      <c r="N32" s="343">
        <v>12</v>
      </c>
      <c r="O32" s="820"/>
      <c r="P32" s="348" t="str">
        <f t="shared" si="0"/>
        <v>Included</v>
      </c>
      <c r="Q32" s="349">
        <f t="shared" si="1"/>
        <v>0</v>
      </c>
      <c r="R32" s="298">
        <f t="shared" si="2"/>
        <v>0</v>
      </c>
      <c r="S32" s="298">
        <f t="shared" si="3"/>
        <v>0</v>
      </c>
      <c r="T32" s="350"/>
      <c r="V32" s="818">
        <f t="shared" si="4"/>
        <v>0</v>
      </c>
      <c r="W32" s="942"/>
      <c r="AC32" s="351"/>
    </row>
    <row r="33" spans="1:29" s="298" customFormat="1" ht="18" x14ac:dyDescent="0.3">
      <c r="A33" s="813" t="s">
        <v>624</v>
      </c>
      <c r="B33" s="59" t="s">
        <v>638</v>
      </c>
      <c r="C33" s="810"/>
      <c r="D33" s="810"/>
      <c r="E33" s="810"/>
      <c r="F33" s="810"/>
      <c r="G33" s="810"/>
      <c r="H33" s="810"/>
      <c r="I33" s="810"/>
      <c r="J33" s="810"/>
      <c r="K33" s="810"/>
      <c r="L33" s="810"/>
      <c r="M33" s="810"/>
      <c r="N33" s="810"/>
      <c r="O33" s="810"/>
      <c r="P33" s="810"/>
      <c r="Q33" s="811"/>
      <c r="T33" s="350"/>
      <c r="V33" s="818">
        <f>SUM(V23:V32)/6</f>
        <v>0</v>
      </c>
      <c r="AC33" s="351"/>
    </row>
    <row r="34" spans="1:29" s="298" customFormat="1" ht="15.6" x14ac:dyDescent="0.3">
      <c r="A34" s="343">
        <v>12</v>
      </c>
      <c r="B34" s="343">
        <v>7000024356</v>
      </c>
      <c r="C34" s="343">
        <v>840</v>
      </c>
      <c r="D34" s="343">
        <v>90</v>
      </c>
      <c r="E34" s="343">
        <v>120</v>
      </c>
      <c r="F34" s="343" t="s">
        <v>473</v>
      </c>
      <c r="G34" s="343">
        <v>170004115</v>
      </c>
      <c r="H34" s="343">
        <v>998734</v>
      </c>
      <c r="I34" s="434"/>
      <c r="J34" s="471">
        <v>0.18</v>
      </c>
      <c r="K34" s="346"/>
      <c r="L34" s="347" t="s">
        <v>633</v>
      </c>
      <c r="M34" s="343" t="s">
        <v>37</v>
      </c>
      <c r="N34" s="343">
        <v>600</v>
      </c>
      <c r="O34" s="820"/>
      <c r="P34" s="348" t="str">
        <f t="shared" ref="P34" si="5">IF(O34=0, "Included", IF(ISERROR(N34*O34), O34,N34* O34))</f>
        <v>Included</v>
      </c>
      <c r="Q34" s="349">
        <f t="shared" ref="Q34" si="6">S34</f>
        <v>0</v>
      </c>
      <c r="R34" s="298">
        <f t="shared" ref="R34" si="7">IF(P34="Included",0,P34)</f>
        <v>0</v>
      </c>
      <c r="S34" s="298">
        <f t="shared" ref="S34" si="8">IF(K34="",(R34*J34),(R34*K34))</f>
        <v>0</v>
      </c>
      <c r="T34" s="350"/>
      <c r="AC34" s="351"/>
    </row>
    <row r="35" spans="1:29" s="298" customFormat="1" ht="15.6" x14ac:dyDescent="0.3">
      <c r="A35" s="343">
        <v>13</v>
      </c>
      <c r="B35" s="343">
        <v>7000024356</v>
      </c>
      <c r="C35" s="343">
        <v>840</v>
      </c>
      <c r="D35" s="343">
        <v>90</v>
      </c>
      <c r="E35" s="343">
        <v>130</v>
      </c>
      <c r="F35" s="343" t="s">
        <v>473</v>
      </c>
      <c r="G35" s="343">
        <v>170004116</v>
      </c>
      <c r="H35" s="343">
        <v>998734</v>
      </c>
      <c r="I35" s="434"/>
      <c r="J35" s="471">
        <v>0.18</v>
      </c>
      <c r="K35" s="346"/>
      <c r="L35" s="347" t="s">
        <v>453</v>
      </c>
      <c r="M35" s="343" t="s">
        <v>37</v>
      </c>
      <c r="N35" s="343">
        <v>90</v>
      </c>
      <c r="O35" s="820"/>
      <c r="P35" s="348" t="str">
        <f t="shared" si="0"/>
        <v>Included</v>
      </c>
      <c r="Q35" s="349">
        <f t="shared" si="1"/>
        <v>0</v>
      </c>
      <c r="R35" s="298">
        <f t="shared" si="2"/>
        <v>0</v>
      </c>
      <c r="S35" s="298">
        <f t="shared" si="3"/>
        <v>0</v>
      </c>
      <c r="T35" s="350"/>
      <c r="AC35" s="351"/>
    </row>
    <row r="36" spans="1:29" s="298" customFormat="1" ht="15.6" x14ac:dyDescent="0.3">
      <c r="A36" s="343">
        <v>14</v>
      </c>
      <c r="B36" s="343">
        <v>7000024356</v>
      </c>
      <c r="C36" s="343">
        <v>840</v>
      </c>
      <c r="D36" s="343">
        <v>90</v>
      </c>
      <c r="E36" s="343">
        <v>140</v>
      </c>
      <c r="F36" s="343" t="s">
        <v>473</v>
      </c>
      <c r="G36" s="343">
        <v>170004118</v>
      </c>
      <c r="H36" s="343">
        <v>998734</v>
      </c>
      <c r="I36" s="434"/>
      <c r="J36" s="471">
        <v>0.18</v>
      </c>
      <c r="K36" s="346"/>
      <c r="L36" s="347" t="s">
        <v>481</v>
      </c>
      <c r="M36" s="343" t="s">
        <v>37</v>
      </c>
      <c r="N36" s="343">
        <v>300</v>
      </c>
      <c r="O36" s="820"/>
      <c r="P36" s="348" t="str">
        <f t="shared" si="0"/>
        <v>Included</v>
      </c>
      <c r="Q36" s="349">
        <f t="shared" si="1"/>
        <v>0</v>
      </c>
      <c r="R36" s="298">
        <f t="shared" si="2"/>
        <v>0</v>
      </c>
      <c r="S36" s="298">
        <f t="shared" si="3"/>
        <v>0</v>
      </c>
      <c r="T36" s="350"/>
      <c r="AC36" s="351"/>
    </row>
    <row r="37" spans="1:29" s="298" customFormat="1" ht="15.6" x14ac:dyDescent="0.3">
      <c r="A37" s="343">
        <v>15</v>
      </c>
      <c r="B37" s="343">
        <v>7000024356</v>
      </c>
      <c r="C37" s="343">
        <v>840</v>
      </c>
      <c r="D37" s="343">
        <v>90</v>
      </c>
      <c r="E37" s="343">
        <v>150</v>
      </c>
      <c r="F37" s="343" t="s">
        <v>473</v>
      </c>
      <c r="G37" s="343">
        <v>170004119</v>
      </c>
      <c r="H37" s="343">
        <v>998734</v>
      </c>
      <c r="I37" s="434"/>
      <c r="J37" s="471">
        <v>0.18</v>
      </c>
      <c r="K37" s="346"/>
      <c r="L37" s="347" t="s">
        <v>482</v>
      </c>
      <c r="M37" s="343" t="s">
        <v>37</v>
      </c>
      <c r="N37" s="343">
        <v>90</v>
      </c>
      <c r="O37" s="820"/>
      <c r="P37" s="348" t="str">
        <f t="shared" si="0"/>
        <v>Included</v>
      </c>
      <c r="Q37" s="349">
        <f t="shared" si="1"/>
        <v>0</v>
      </c>
      <c r="R37" s="298">
        <f t="shared" si="2"/>
        <v>0</v>
      </c>
      <c r="S37" s="298">
        <f t="shared" si="3"/>
        <v>0</v>
      </c>
      <c r="T37" s="350"/>
      <c r="AC37" s="351"/>
    </row>
    <row r="38" spans="1:29" s="298" customFormat="1" ht="15.6" x14ac:dyDescent="0.3">
      <c r="A38" s="343">
        <v>16</v>
      </c>
      <c r="B38" s="343">
        <v>7000024356</v>
      </c>
      <c r="C38" s="343">
        <v>840</v>
      </c>
      <c r="D38" s="343">
        <v>90</v>
      </c>
      <c r="E38" s="343">
        <v>160</v>
      </c>
      <c r="F38" s="343" t="s">
        <v>473</v>
      </c>
      <c r="G38" s="343">
        <v>170004121</v>
      </c>
      <c r="H38" s="343">
        <v>998734</v>
      </c>
      <c r="I38" s="434"/>
      <c r="J38" s="471">
        <v>0.18</v>
      </c>
      <c r="K38" s="346"/>
      <c r="L38" s="347" t="s">
        <v>483</v>
      </c>
      <c r="M38" s="343" t="s">
        <v>37</v>
      </c>
      <c r="N38" s="343">
        <v>1200</v>
      </c>
      <c r="O38" s="820"/>
      <c r="P38" s="348" t="str">
        <f t="shared" si="0"/>
        <v>Included</v>
      </c>
      <c r="Q38" s="349">
        <f t="shared" si="1"/>
        <v>0</v>
      </c>
      <c r="R38" s="298">
        <f t="shared" si="2"/>
        <v>0</v>
      </c>
      <c r="S38" s="298">
        <f t="shared" si="3"/>
        <v>0</v>
      </c>
      <c r="T38" s="350"/>
      <c r="AC38" s="351"/>
    </row>
    <row r="39" spans="1:29" s="298" customFormat="1" ht="15.6" x14ac:dyDescent="0.3">
      <c r="A39" s="343">
        <v>17</v>
      </c>
      <c r="B39" s="343">
        <v>7000024356</v>
      </c>
      <c r="C39" s="343">
        <v>840</v>
      </c>
      <c r="D39" s="343">
        <v>90</v>
      </c>
      <c r="E39" s="343">
        <v>170</v>
      </c>
      <c r="F39" s="343" t="s">
        <v>473</v>
      </c>
      <c r="G39" s="343">
        <v>170004122</v>
      </c>
      <c r="H39" s="343">
        <v>998734</v>
      </c>
      <c r="I39" s="434"/>
      <c r="J39" s="471">
        <v>0.18</v>
      </c>
      <c r="K39" s="346"/>
      <c r="L39" s="347" t="s">
        <v>454</v>
      </c>
      <c r="M39" s="343" t="s">
        <v>37</v>
      </c>
      <c r="N39" s="343">
        <v>90</v>
      </c>
      <c r="O39" s="820"/>
      <c r="P39" s="348" t="str">
        <f t="shared" si="0"/>
        <v>Included</v>
      </c>
      <c r="Q39" s="349">
        <f t="shared" si="1"/>
        <v>0</v>
      </c>
      <c r="R39" s="298">
        <f t="shared" si="2"/>
        <v>0</v>
      </c>
      <c r="S39" s="298">
        <f t="shared" si="3"/>
        <v>0</v>
      </c>
      <c r="T39" s="350"/>
      <c r="AC39" s="351"/>
    </row>
    <row r="40" spans="1:29" s="298" customFormat="1" ht="15.6" x14ac:dyDescent="0.3">
      <c r="A40" s="343">
        <v>18</v>
      </c>
      <c r="B40" s="343">
        <v>7000024356</v>
      </c>
      <c r="C40" s="343">
        <v>840</v>
      </c>
      <c r="D40" s="343">
        <v>90</v>
      </c>
      <c r="E40" s="343">
        <v>180</v>
      </c>
      <c r="F40" s="343" t="s">
        <v>473</v>
      </c>
      <c r="G40" s="343">
        <v>170004124</v>
      </c>
      <c r="H40" s="343">
        <v>998734</v>
      </c>
      <c r="I40" s="434"/>
      <c r="J40" s="471">
        <v>0.18</v>
      </c>
      <c r="K40" s="346"/>
      <c r="L40" s="347" t="s">
        <v>484</v>
      </c>
      <c r="M40" s="343" t="s">
        <v>37</v>
      </c>
      <c r="N40" s="343">
        <v>1200</v>
      </c>
      <c r="O40" s="820"/>
      <c r="P40" s="348" t="str">
        <f t="shared" si="0"/>
        <v>Included</v>
      </c>
      <c r="Q40" s="349">
        <f t="shared" si="1"/>
        <v>0</v>
      </c>
      <c r="R40" s="298">
        <f t="shared" si="2"/>
        <v>0</v>
      </c>
      <c r="S40" s="298">
        <f t="shared" si="3"/>
        <v>0</v>
      </c>
      <c r="T40" s="350"/>
      <c r="AC40" s="351"/>
    </row>
    <row r="41" spans="1:29" s="298" customFormat="1" ht="15.6" x14ac:dyDescent="0.3">
      <c r="A41" s="343">
        <v>19</v>
      </c>
      <c r="B41" s="343">
        <v>7000024356</v>
      </c>
      <c r="C41" s="343">
        <v>840</v>
      </c>
      <c r="D41" s="343">
        <v>90</v>
      </c>
      <c r="E41" s="343">
        <v>190</v>
      </c>
      <c r="F41" s="343" t="s">
        <v>473</v>
      </c>
      <c r="G41" s="343">
        <v>170004125</v>
      </c>
      <c r="H41" s="343">
        <v>998734</v>
      </c>
      <c r="I41" s="434"/>
      <c r="J41" s="471">
        <v>0.18</v>
      </c>
      <c r="K41" s="346"/>
      <c r="L41" s="347" t="s">
        <v>455</v>
      </c>
      <c r="M41" s="343" t="s">
        <v>37</v>
      </c>
      <c r="N41" s="343">
        <v>90</v>
      </c>
      <c r="O41" s="820"/>
      <c r="P41" s="348" t="str">
        <f t="shared" si="0"/>
        <v>Included</v>
      </c>
      <c r="Q41" s="349">
        <f t="shared" si="1"/>
        <v>0</v>
      </c>
      <c r="R41" s="298">
        <f t="shared" si="2"/>
        <v>0</v>
      </c>
      <c r="S41" s="298">
        <f t="shared" si="3"/>
        <v>0</v>
      </c>
      <c r="T41" s="350"/>
      <c r="AC41" s="351"/>
    </row>
    <row r="42" spans="1:29" s="298" customFormat="1" ht="18" x14ac:dyDescent="0.3">
      <c r="A42" s="813" t="s">
        <v>637</v>
      </c>
      <c r="B42" s="59" t="s">
        <v>629</v>
      </c>
      <c r="C42" s="810"/>
      <c r="D42" s="810"/>
      <c r="E42" s="810"/>
      <c r="F42" s="810"/>
      <c r="G42" s="810"/>
      <c r="H42" s="810"/>
      <c r="I42" s="810"/>
      <c r="J42" s="810"/>
      <c r="K42" s="810"/>
      <c r="L42" s="810"/>
      <c r="M42" s="810"/>
      <c r="N42" s="810"/>
      <c r="O42" s="810"/>
      <c r="P42" s="810"/>
      <c r="Q42" s="810"/>
      <c r="T42" s="350"/>
      <c r="AC42" s="351"/>
    </row>
    <row r="43" spans="1:29" s="298" customFormat="1" ht="31.2" x14ac:dyDescent="0.3">
      <c r="A43" s="343">
        <v>20</v>
      </c>
      <c r="B43" s="343">
        <v>7000024356</v>
      </c>
      <c r="C43" s="343">
        <v>860</v>
      </c>
      <c r="D43" s="343">
        <v>110</v>
      </c>
      <c r="E43" s="343">
        <v>200</v>
      </c>
      <c r="F43" s="343" t="s">
        <v>557</v>
      </c>
      <c r="G43" s="343">
        <v>170004540</v>
      </c>
      <c r="H43" s="343">
        <v>998734</v>
      </c>
      <c r="I43" s="434"/>
      <c r="J43" s="471">
        <v>0.18</v>
      </c>
      <c r="K43" s="346"/>
      <c r="L43" s="347" t="s">
        <v>577</v>
      </c>
      <c r="M43" s="343" t="s">
        <v>34</v>
      </c>
      <c r="N43" s="343">
        <v>145</v>
      </c>
      <c r="O43" s="820"/>
      <c r="P43" s="348" t="str">
        <f t="shared" si="0"/>
        <v>Included</v>
      </c>
      <c r="Q43" s="349">
        <f t="shared" si="1"/>
        <v>0</v>
      </c>
      <c r="R43" s="298">
        <f t="shared" si="2"/>
        <v>0</v>
      </c>
      <c r="S43" s="298">
        <f t="shared" si="3"/>
        <v>0</v>
      </c>
      <c r="T43" s="350"/>
      <c r="AC43" s="351"/>
    </row>
    <row r="44" spans="1:29" s="298" customFormat="1" ht="31.2" x14ac:dyDescent="0.3">
      <c r="A44" s="343">
        <v>21</v>
      </c>
      <c r="B44" s="343">
        <v>7000024356</v>
      </c>
      <c r="C44" s="343">
        <v>860</v>
      </c>
      <c r="D44" s="343">
        <v>110</v>
      </c>
      <c r="E44" s="343">
        <v>210</v>
      </c>
      <c r="F44" s="343" t="s">
        <v>557</v>
      </c>
      <c r="G44" s="343">
        <v>170004541</v>
      </c>
      <c r="H44" s="343">
        <v>998734</v>
      </c>
      <c r="I44" s="434"/>
      <c r="J44" s="471">
        <v>0.18</v>
      </c>
      <c r="K44" s="346"/>
      <c r="L44" s="347" t="s">
        <v>578</v>
      </c>
      <c r="M44" s="343" t="s">
        <v>34</v>
      </c>
      <c r="N44" s="343">
        <v>145</v>
      </c>
      <c r="O44" s="820"/>
      <c r="P44" s="348" t="str">
        <f t="shared" si="0"/>
        <v>Included</v>
      </c>
      <c r="Q44" s="349">
        <f t="shared" si="1"/>
        <v>0</v>
      </c>
      <c r="R44" s="298">
        <f t="shared" si="2"/>
        <v>0</v>
      </c>
      <c r="S44" s="298">
        <f t="shared" si="3"/>
        <v>0</v>
      </c>
      <c r="T44" s="350"/>
      <c r="AC44" s="351"/>
    </row>
    <row r="45" spans="1:29" s="298" customFormat="1" ht="31.2" x14ac:dyDescent="0.3">
      <c r="A45" s="343">
        <v>22</v>
      </c>
      <c r="B45" s="343">
        <v>7000024356</v>
      </c>
      <c r="C45" s="343">
        <v>860</v>
      </c>
      <c r="D45" s="343">
        <v>110</v>
      </c>
      <c r="E45" s="343">
        <v>220</v>
      </c>
      <c r="F45" s="343" t="s">
        <v>557</v>
      </c>
      <c r="G45" s="343">
        <v>170004542</v>
      </c>
      <c r="H45" s="343">
        <v>998734</v>
      </c>
      <c r="I45" s="434"/>
      <c r="J45" s="471">
        <v>0.18</v>
      </c>
      <c r="K45" s="346"/>
      <c r="L45" s="347" t="s">
        <v>579</v>
      </c>
      <c r="M45" s="343" t="s">
        <v>34</v>
      </c>
      <c r="N45" s="343">
        <v>145</v>
      </c>
      <c r="O45" s="820"/>
      <c r="P45" s="348" t="str">
        <f t="shared" si="0"/>
        <v>Included</v>
      </c>
      <c r="Q45" s="349">
        <f t="shared" si="1"/>
        <v>0</v>
      </c>
      <c r="R45" s="298">
        <f t="shared" si="2"/>
        <v>0</v>
      </c>
      <c r="S45" s="298">
        <f t="shared" si="3"/>
        <v>0</v>
      </c>
      <c r="T45" s="350"/>
      <c r="AC45" s="351"/>
    </row>
    <row r="46" spans="1:29" ht="24" customHeight="1" x14ac:dyDescent="0.3">
      <c r="A46" s="58" t="s">
        <v>609</v>
      </c>
      <c r="B46" s="756" t="s">
        <v>610</v>
      </c>
      <c r="C46" s="797"/>
      <c r="D46" s="797"/>
      <c r="E46" s="797"/>
      <c r="F46" s="797"/>
      <c r="G46" s="797"/>
      <c r="H46" s="797"/>
      <c r="I46" s="797"/>
      <c r="J46" s="797"/>
      <c r="K46" s="797"/>
      <c r="L46" s="797"/>
      <c r="M46" s="797"/>
      <c r="N46" s="797"/>
      <c r="O46" s="797"/>
      <c r="P46" s="797"/>
      <c r="Q46" s="798"/>
      <c r="R46" s="469"/>
      <c r="S46" s="469"/>
      <c r="T46" s="470"/>
      <c r="U46" s="470"/>
    </row>
    <row r="47" spans="1:29" ht="18" x14ac:dyDescent="0.3">
      <c r="A47" s="58" t="s">
        <v>33</v>
      </c>
      <c r="B47" s="59" t="s">
        <v>625</v>
      </c>
      <c r="C47" s="797"/>
      <c r="D47" s="797"/>
      <c r="E47" s="797"/>
      <c r="F47" s="797"/>
      <c r="G47" s="797"/>
      <c r="H47" s="797"/>
      <c r="I47" s="797"/>
      <c r="J47" s="797"/>
      <c r="K47" s="797"/>
      <c r="L47" s="797"/>
      <c r="M47" s="797"/>
      <c r="N47" s="797"/>
      <c r="O47" s="797"/>
      <c r="P47" s="797"/>
      <c r="Q47" s="798"/>
      <c r="R47" s="469"/>
      <c r="S47" s="469"/>
      <c r="T47" s="470"/>
      <c r="U47" s="470"/>
    </row>
    <row r="48" spans="1:29" s="298" customFormat="1" ht="15.6" x14ac:dyDescent="0.3">
      <c r="A48" s="343">
        <v>23</v>
      </c>
      <c r="B48" s="343">
        <v>7000024356</v>
      </c>
      <c r="C48" s="343">
        <v>1640</v>
      </c>
      <c r="D48" s="343">
        <v>80</v>
      </c>
      <c r="E48" s="343">
        <v>10</v>
      </c>
      <c r="F48" s="343" t="s">
        <v>473</v>
      </c>
      <c r="G48" s="343">
        <v>100007346</v>
      </c>
      <c r="H48" s="343">
        <v>998316</v>
      </c>
      <c r="I48" s="434"/>
      <c r="J48" s="471">
        <v>0.18</v>
      </c>
      <c r="K48" s="346"/>
      <c r="L48" s="347" t="s">
        <v>563</v>
      </c>
      <c r="M48" s="343" t="s">
        <v>474</v>
      </c>
      <c r="N48" s="343">
        <v>1</v>
      </c>
      <c r="O48" s="820"/>
      <c r="P48" s="348" t="str">
        <f t="shared" si="0"/>
        <v>Included</v>
      </c>
      <c r="Q48" s="349">
        <f t="shared" si="1"/>
        <v>0</v>
      </c>
      <c r="R48" s="298">
        <f t="shared" si="2"/>
        <v>0</v>
      </c>
      <c r="S48" s="298">
        <f t="shared" si="3"/>
        <v>0</v>
      </c>
      <c r="T48" s="350"/>
      <c r="V48" s="818">
        <f>IF(O48=" ","Included",IF(ISERROR(N48*O48),O48,N48*O48))+Q48</f>
        <v>0</v>
      </c>
      <c r="AC48" s="351"/>
    </row>
    <row r="49" spans="1:29" s="298" customFormat="1" ht="18" x14ac:dyDescent="0.3">
      <c r="A49" s="813" t="s">
        <v>41</v>
      </c>
      <c r="B49" s="59" t="s">
        <v>623</v>
      </c>
      <c r="C49" s="812"/>
      <c r="D49" s="812"/>
      <c r="E49" s="812"/>
      <c r="F49" s="812"/>
      <c r="G49" s="812"/>
      <c r="H49" s="812"/>
      <c r="I49" s="812"/>
      <c r="J49" s="812"/>
      <c r="K49" s="812"/>
      <c r="L49" s="812"/>
      <c r="M49" s="812"/>
      <c r="N49" s="812"/>
      <c r="O49" s="812"/>
      <c r="P49" s="812"/>
      <c r="Q49" s="812"/>
      <c r="T49" s="350"/>
      <c r="AC49" s="351"/>
    </row>
    <row r="50" spans="1:29" s="298" customFormat="1" ht="31.2" x14ac:dyDescent="0.3">
      <c r="A50" s="343">
        <v>24</v>
      </c>
      <c r="B50" s="343">
        <v>7000024356</v>
      </c>
      <c r="C50" s="343">
        <v>1640</v>
      </c>
      <c r="D50" s="343">
        <v>80</v>
      </c>
      <c r="E50" s="343">
        <v>20</v>
      </c>
      <c r="F50" s="343" t="s">
        <v>473</v>
      </c>
      <c r="G50" s="343">
        <v>170004114</v>
      </c>
      <c r="H50" s="343">
        <v>998734</v>
      </c>
      <c r="I50" s="434"/>
      <c r="J50" s="471">
        <v>0.18</v>
      </c>
      <c r="K50" s="346"/>
      <c r="L50" s="347" t="s">
        <v>475</v>
      </c>
      <c r="M50" s="343" t="s">
        <v>34</v>
      </c>
      <c r="N50" s="343">
        <v>24</v>
      </c>
      <c r="O50" s="820"/>
      <c r="P50" s="348" t="str">
        <f t="shared" si="0"/>
        <v>Included</v>
      </c>
      <c r="Q50" s="349">
        <f t="shared" si="1"/>
        <v>0</v>
      </c>
      <c r="R50" s="298">
        <f t="shared" si="2"/>
        <v>0</v>
      </c>
      <c r="S50" s="298">
        <f t="shared" si="3"/>
        <v>0</v>
      </c>
      <c r="T50" s="350"/>
      <c r="V50" s="818">
        <f t="shared" ref="V50:V59" si="9">IF(O50=" ","Included",IF(ISERROR(N50*O50),O50,N50*O50))+Q50</f>
        <v>0</v>
      </c>
      <c r="W50" s="943" t="str">
        <f>IF(V48=V60,"","You are not meeting the requirement specified at Note-ii of ITB Clause 11.4(d)")</f>
        <v/>
      </c>
      <c r="AC50" s="351"/>
    </row>
    <row r="51" spans="1:29" s="298" customFormat="1" ht="31.2" x14ac:dyDescent="0.3">
      <c r="A51" s="343">
        <v>25</v>
      </c>
      <c r="B51" s="343">
        <v>7000024356</v>
      </c>
      <c r="C51" s="343">
        <v>1640</v>
      </c>
      <c r="D51" s="343">
        <v>80</v>
      </c>
      <c r="E51" s="343">
        <v>30</v>
      </c>
      <c r="F51" s="343" t="s">
        <v>473</v>
      </c>
      <c r="G51" s="343">
        <v>170004117</v>
      </c>
      <c r="H51" s="343">
        <v>998734</v>
      </c>
      <c r="I51" s="434"/>
      <c r="J51" s="471">
        <v>0.18</v>
      </c>
      <c r="K51" s="346"/>
      <c r="L51" s="347" t="s">
        <v>476</v>
      </c>
      <c r="M51" s="343" t="s">
        <v>34</v>
      </c>
      <c r="N51" s="343">
        <v>24</v>
      </c>
      <c r="O51" s="820"/>
      <c r="P51" s="348" t="str">
        <f t="shared" si="0"/>
        <v>Included</v>
      </c>
      <c r="Q51" s="349">
        <f t="shared" si="1"/>
        <v>0</v>
      </c>
      <c r="R51" s="298">
        <f t="shared" si="2"/>
        <v>0</v>
      </c>
      <c r="S51" s="298">
        <f t="shared" si="3"/>
        <v>0</v>
      </c>
      <c r="T51" s="350"/>
      <c r="V51" s="818">
        <f t="shared" si="9"/>
        <v>0</v>
      </c>
      <c r="W51" s="943"/>
      <c r="AC51" s="351"/>
    </row>
    <row r="52" spans="1:29" s="298" customFormat="1" ht="31.2" x14ac:dyDescent="0.3">
      <c r="A52" s="343">
        <v>26</v>
      </c>
      <c r="B52" s="343">
        <v>7000024356</v>
      </c>
      <c r="C52" s="343">
        <v>1640</v>
      </c>
      <c r="D52" s="343">
        <v>80</v>
      </c>
      <c r="E52" s="343">
        <v>40</v>
      </c>
      <c r="F52" s="343" t="s">
        <v>473</v>
      </c>
      <c r="G52" s="343">
        <v>170004120</v>
      </c>
      <c r="H52" s="343">
        <v>998734</v>
      </c>
      <c r="I52" s="434"/>
      <c r="J52" s="471">
        <v>0.18</v>
      </c>
      <c r="K52" s="346"/>
      <c r="L52" s="347" t="s">
        <v>477</v>
      </c>
      <c r="M52" s="343" t="s">
        <v>34</v>
      </c>
      <c r="N52" s="343">
        <v>24</v>
      </c>
      <c r="O52" s="820"/>
      <c r="P52" s="348" t="str">
        <f t="shared" si="0"/>
        <v>Included</v>
      </c>
      <c r="Q52" s="349">
        <f t="shared" si="1"/>
        <v>0</v>
      </c>
      <c r="R52" s="298">
        <f t="shared" si="2"/>
        <v>0</v>
      </c>
      <c r="S52" s="298">
        <f t="shared" si="3"/>
        <v>0</v>
      </c>
      <c r="T52" s="350"/>
      <c r="V52" s="818">
        <f t="shared" si="9"/>
        <v>0</v>
      </c>
      <c r="W52" s="943"/>
      <c r="AC52" s="351"/>
    </row>
    <row r="53" spans="1:29" s="298" customFormat="1" ht="31.2" x14ac:dyDescent="0.3">
      <c r="A53" s="343">
        <v>27</v>
      </c>
      <c r="B53" s="343">
        <v>7000024356</v>
      </c>
      <c r="C53" s="343">
        <v>1640</v>
      </c>
      <c r="D53" s="343">
        <v>80</v>
      </c>
      <c r="E53" s="343">
        <v>50</v>
      </c>
      <c r="F53" s="343" t="s">
        <v>473</v>
      </c>
      <c r="G53" s="343">
        <v>170004123</v>
      </c>
      <c r="H53" s="343">
        <v>998734</v>
      </c>
      <c r="I53" s="434"/>
      <c r="J53" s="471">
        <v>0.18</v>
      </c>
      <c r="K53" s="346"/>
      <c r="L53" s="347" t="s">
        <v>478</v>
      </c>
      <c r="M53" s="343" t="s">
        <v>34</v>
      </c>
      <c r="N53" s="343">
        <v>24</v>
      </c>
      <c r="O53" s="820"/>
      <c r="P53" s="348" t="str">
        <f t="shared" si="0"/>
        <v>Included</v>
      </c>
      <c r="Q53" s="349">
        <f t="shared" si="1"/>
        <v>0</v>
      </c>
      <c r="R53" s="298">
        <f t="shared" si="2"/>
        <v>0</v>
      </c>
      <c r="S53" s="298">
        <f t="shared" si="3"/>
        <v>0</v>
      </c>
      <c r="T53" s="350"/>
      <c r="V53" s="818">
        <f t="shared" si="9"/>
        <v>0</v>
      </c>
      <c r="W53" s="943"/>
      <c r="AC53" s="351"/>
    </row>
    <row r="54" spans="1:29" s="298" customFormat="1" ht="31.2" x14ac:dyDescent="0.3">
      <c r="A54" s="343">
        <v>28</v>
      </c>
      <c r="B54" s="343">
        <v>7000024356</v>
      </c>
      <c r="C54" s="343">
        <v>1640</v>
      </c>
      <c r="D54" s="343">
        <v>80</v>
      </c>
      <c r="E54" s="343">
        <v>60</v>
      </c>
      <c r="F54" s="343" t="s">
        <v>473</v>
      </c>
      <c r="G54" s="343">
        <v>170004126</v>
      </c>
      <c r="H54" s="343">
        <v>998734</v>
      </c>
      <c r="I54" s="434"/>
      <c r="J54" s="471">
        <v>0.18</v>
      </c>
      <c r="K54" s="346"/>
      <c r="L54" s="347" t="s">
        <v>479</v>
      </c>
      <c r="M54" s="343" t="s">
        <v>34</v>
      </c>
      <c r="N54" s="343">
        <v>24</v>
      </c>
      <c r="O54" s="820"/>
      <c r="P54" s="348" t="str">
        <f t="shared" si="0"/>
        <v>Included</v>
      </c>
      <c r="Q54" s="349">
        <f t="shared" si="1"/>
        <v>0</v>
      </c>
      <c r="R54" s="298">
        <f t="shared" si="2"/>
        <v>0</v>
      </c>
      <c r="S54" s="298">
        <f t="shared" si="3"/>
        <v>0</v>
      </c>
      <c r="T54" s="350"/>
      <c r="V54" s="818">
        <f t="shared" si="9"/>
        <v>0</v>
      </c>
      <c r="W54" s="943"/>
      <c r="AC54" s="351"/>
    </row>
    <row r="55" spans="1:29" s="298" customFormat="1" ht="15.6" x14ac:dyDescent="0.3">
      <c r="A55" s="343">
        <v>29</v>
      </c>
      <c r="B55" s="343">
        <v>7000024356</v>
      </c>
      <c r="C55" s="343">
        <v>1640</v>
      </c>
      <c r="D55" s="343">
        <v>80</v>
      </c>
      <c r="E55" s="343">
        <v>70</v>
      </c>
      <c r="F55" s="343" t="s">
        <v>473</v>
      </c>
      <c r="G55" s="343">
        <v>170004128</v>
      </c>
      <c r="H55" s="343">
        <v>998734</v>
      </c>
      <c r="I55" s="434"/>
      <c r="J55" s="471">
        <v>0.18</v>
      </c>
      <c r="K55" s="346"/>
      <c r="L55" s="347" t="s">
        <v>480</v>
      </c>
      <c r="M55" s="343" t="s">
        <v>34</v>
      </c>
      <c r="N55" s="343">
        <v>24</v>
      </c>
      <c r="O55" s="820"/>
      <c r="P55" s="348" t="str">
        <f t="shared" si="0"/>
        <v>Included</v>
      </c>
      <c r="Q55" s="349">
        <f t="shared" si="1"/>
        <v>0</v>
      </c>
      <c r="R55" s="298">
        <f t="shared" si="2"/>
        <v>0</v>
      </c>
      <c r="S55" s="298">
        <f t="shared" si="3"/>
        <v>0</v>
      </c>
      <c r="T55" s="350"/>
      <c r="V55" s="818">
        <f t="shared" si="9"/>
        <v>0</v>
      </c>
      <c r="W55" s="943"/>
      <c r="AC55" s="351"/>
    </row>
    <row r="56" spans="1:29" s="298" customFormat="1" ht="31.2" x14ac:dyDescent="0.3">
      <c r="A56" s="343">
        <v>30</v>
      </c>
      <c r="B56" s="343">
        <v>7000024356</v>
      </c>
      <c r="C56" s="343">
        <v>1640</v>
      </c>
      <c r="D56" s="343">
        <v>80</v>
      </c>
      <c r="E56" s="343">
        <v>80</v>
      </c>
      <c r="F56" s="343" t="s">
        <v>473</v>
      </c>
      <c r="G56" s="343">
        <v>170004459</v>
      </c>
      <c r="H56" s="343">
        <v>998734</v>
      </c>
      <c r="I56" s="434"/>
      <c r="J56" s="471">
        <v>0.18</v>
      </c>
      <c r="K56" s="346"/>
      <c r="L56" s="347" t="s">
        <v>565</v>
      </c>
      <c r="M56" s="343" t="s">
        <v>34</v>
      </c>
      <c r="N56" s="343">
        <v>24</v>
      </c>
      <c r="O56" s="820"/>
      <c r="P56" s="348" t="str">
        <f t="shared" si="0"/>
        <v>Included</v>
      </c>
      <c r="Q56" s="349">
        <f t="shared" si="1"/>
        <v>0</v>
      </c>
      <c r="R56" s="298">
        <f t="shared" si="2"/>
        <v>0</v>
      </c>
      <c r="S56" s="298">
        <f t="shared" si="3"/>
        <v>0</v>
      </c>
      <c r="T56" s="350"/>
      <c r="V56" s="818">
        <f t="shared" si="9"/>
        <v>0</v>
      </c>
      <c r="W56" s="943"/>
      <c r="AC56" s="351"/>
    </row>
    <row r="57" spans="1:29" s="298" customFormat="1" ht="31.2" x14ac:dyDescent="0.3">
      <c r="A57" s="343">
        <v>31</v>
      </c>
      <c r="B57" s="343">
        <v>7000024356</v>
      </c>
      <c r="C57" s="343">
        <v>1640</v>
      </c>
      <c r="D57" s="343">
        <v>80</v>
      </c>
      <c r="E57" s="343">
        <v>90</v>
      </c>
      <c r="F57" s="343" t="s">
        <v>473</v>
      </c>
      <c r="G57" s="343">
        <v>170003224</v>
      </c>
      <c r="H57" s="343">
        <v>998734</v>
      </c>
      <c r="I57" s="434"/>
      <c r="J57" s="471">
        <v>0.18</v>
      </c>
      <c r="K57" s="346"/>
      <c r="L57" s="347" t="s">
        <v>566</v>
      </c>
      <c r="M57" s="343" t="s">
        <v>34</v>
      </c>
      <c r="N57" s="343">
        <v>24</v>
      </c>
      <c r="O57" s="820"/>
      <c r="P57" s="348" t="str">
        <f t="shared" si="0"/>
        <v>Included</v>
      </c>
      <c r="Q57" s="349">
        <f t="shared" si="1"/>
        <v>0</v>
      </c>
      <c r="R57" s="298">
        <f t="shared" si="2"/>
        <v>0</v>
      </c>
      <c r="S57" s="298">
        <f t="shared" si="3"/>
        <v>0</v>
      </c>
      <c r="T57" s="350"/>
      <c r="V57" s="818">
        <f t="shared" si="9"/>
        <v>0</v>
      </c>
      <c r="W57" s="943"/>
      <c r="AC57" s="351"/>
    </row>
    <row r="58" spans="1:29" s="298" customFormat="1" ht="15.6" x14ac:dyDescent="0.3">
      <c r="A58" s="343">
        <v>32</v>
      </c>
      <c r="B58" s="343">
        <v>7000024356</v>
      </c>
      <c r="C58" s="343">
        <v>1640</v>
      </c>
      <c r="D58" s="343">
        <v>80</v>
      </c>
      <c r="E58" s="343">
        <v>100</v>
      </c>
      <c r="F58" s="343" t="s">
        <v>473</v>
      </c>
      <c r="G58" s="343">
        <v>170004460</v>
      </c>
      <c r="H58" s="343">
        <v>998734</v>
      </c>
      <c r="I58" s="434"/>
      <c r="J58" s="471">
        <v>0.18</v>
      </c>
      <c r="K58" s="346"/>
      <c r="L58" s="347" t="s">
        <v>567</v>
      </c>
      <c r="M58" s="343" t="s">
        <v>34</v>
      </c>
      <c r="N58" s="343">
        <v>24</v>
      </c>
      <c r="O58" s="820"/>
      <c r="P58" s="348" t="str">
        <f t="shared" si="0"/>
        <v>Included</v>
      </c>
      <c r="Q58" s="349">
        <f t="shared" si="1"/>
        <v>0</v>
      </c>
      <c r="R58" s="298">
        <f t="shared" si="2"/>
        <v>0</v>
      </c>
      <c r="S58" s="298">
        <f t="shared" si="3"/>
        <v>0</v>
      </c>
      <c r="T58" s="350"/>
      <c r="V58" s="818">
        <f t="shared" si="9"/>
        <v>0</v>
      </c>
      <c r="W58" s="943"/>
      <c r="AC58" s="351"/>
    </row>
    <row r="59" spans="1:29" s="298" customFormat="1" ht="15.6" x14ac:dyDescent="0.3">
      <c r="A59" s="343">
        <v>33</v>
      </c>
      <c r="B59" s="343">
        <v>7000024356</v>
      </c>
      <c r="C59" s="343">
        <v>1640</v>
      </c>
      <c r="D59" s="343">
        <v>80</v>
      </c>
      <c r="E59" s="343">
        <v>110</v>
      </c>
      <c r="F59" s="343" t="s">
        <v>473</v>
      </c>
      <c r="G59" s="343">
        <v>170003691</v>
      </c>
      <c r="H59" s="343">
        <v>998734</v>
      </c>
      <c r="I59" s="434"/>
      <c r="J59" s="471">
        <v>0.18</v>
      </c>
      <c r="K59" s="346"/>
      <c r="L59" s="347" t="s">
        <v>575</v>
      </c>
      <c r="M59" s="343" t="s">
        <v>37</v>
      </c>
      <c r="N59" s="343">
        <v>12</v>
      </c>
      <c r="O59" s="820"/>
      <c r="P59" s="348" t="str">
        <f t="shared" si="0"/>
        <v>Included</v>
      </c>
      <c r="Q59" s="349">
        <f t="shared" si="1"/>
        <v>0</v>
      </c>
      <c r="R59" s="298">
        <f t="shared" si="2"/>
        <v>0</v>
      </c>
      <c r="S59" s="298">
        <f t="shared" si="3"/>
        <v>0</v>
      </c>
      <c r="T59" s="350"/>
      <c r="V59" s="818">
        <f t="shared" si="9"/>
        <v>0</v>
      </c>
      <c r="W59" s="943"/>
      <c r="AC59" s="351"/>
    </row>
    <row r="60" spans="1:29" ht="24" customHeight="1" x14ac:dyDescent="0.3">
      <c r="A60" s="799" t="s">
        <v>611</v>
      </c>
      <c r="B60" s="800" t="s">
        <v>612</v>
      </c>
      <c r="C60" s="797"/>
      <c r="D60" s="797"/>
      <c r="E60" s="797"/>
      <c r="F60" s="797"/>
      <c r="G60" s="797"/>
      <c r="H60" s="797"/>
      <c r="I60" s="797"/>
      <c r="J60" s="797"/>
      <c r="K60" s="797"/>
      <c r="L60" s="797"/>
      <c r="M60" s="797"/>
      <c r="N60" s="797"/>
      <c r="O60" s="797"/>
      <c r="P60" s="797"/>
      <c r="Q60" s="798"/>
      <c r="R60" s="469"/>
      <c r="S60" s="469"/>
      <c r="T60" s="470"/>
      <c r="U60" s="470"/>
      <c r="V60" s="818">
        <f>SUM(V50:V59)/6</f>
        <v>0</v>
      </c>
    </row>
    <row r="61" spans="1:29" ht="24" customHeight="1" x14ac:dyDescent="0.3">
      <c r="A61" s="58" t="s">
        <v>33</v>
      </c>
      <c r="B61" s="59" t="s">
        <v>625</v>
      </c>
      <c r="C61" s="797"/>
      <c r="D61" s="797"/>
      <c r="E61" s="797"/>
      <c r="F61" s="797"/>
      <c r="G61" s="797"/>
      <c r="H61" s="797"/>
      <c r="I61" s="797"/>
      <c r="J61" s="797"/>
      <c r="K61" s="797"/>
      <c r="L61" s="797"/>
      <c r="M61" s="797"/>
      <c r="N61" s="797"/>
      <c r="O61" s="797"/>
      <c r="P61" s="797"/>
      <c r="Q61" s="797"/>
      <c r="R61" s="469"/>
      <c r="S61" s="469"/>
      <c r="T61" s="470"/>
      <c r="U61" s="470"/>
    </row>
    <row r="62" spans="1:29" s="298" customFormat="1" ht="15.6" x14ac:dyDescent="0.3">
      <c r="A62" s="343">
        <v>34</v>
      </c>
      <c r="B62" s="343">
        <v>7000024356</v>
      </c>
      <c r="C62" s="343">
        <v>1890</v>
      </c>
      <c r="D62" s="343">
        <v>70</v>
      </c>
      <c r="E62" s="343">
        <v>10</v>
      </c>
      <c r="F62" s="343" t="s">
        <v>473</v>
      </c>
      <c r="G62" s="343">
        <v>100007346</v>
      </c>
      <c r="H62" s="343">
        <v>998316</v>
      </c>
      <c r="I62" s="434"/>
      <c r="J62" s="471">
        <v>0.18</v>
      </c>
      <c r="K62" s="346"/>
      <c r="L62" s="347" t="s">
        <v>563</v>
      </c>
      <c r="M62" s="343" t="s">
        <v>474</v>
      </c>
      <c r="N62" s="343">
        <v>1</v>
      </c>
      <c r="O62" s="820"/>
      <c r="P62" s="348" t="str">
        <f t="shared" si="0"/>
        <v>Included</v>
      </c>
      <c r="Q62" s="349">
        <f t="shared" si="1"/>
        <v>0</v>
      </c>
      <c r="R62" s="298">
        <f t="shared" si="2"/>
        <v>0</v>
      </c>
      <c r="S62" s="298">
        <f t="shared" si="3"/>
        <v>0</v>
      </c>
      <c r="T62" s="350"/>
      <c r="V62" s="818">
        <f>IF(O62=" ","Included",IF(ISERROR(N62*O62),O62,N62*O62))+Q62</f>
        <v>0</v>
      </c>
      <c r="W62" s="940" t="str">
        <f>IF(V62=V69,"","You are not meeting the requirement specified at Note-ii of ITB Clause 11.4(d)")</f>
        <v/>
      </c>
      <c r="AC62" s="351"/>
    </row>
    <row r="63" spans="1:29" s="298" customFormat="1" ht="18" x14ac:dyDescent="0.3">
      <c r="A63" s="813" t="s">
        <v>41</v>
      </c>
      <c r="B63" s="59" t="s">
        <v>623</v>
      </c>
      <c r="C63" s="812"/>
      <c r="D63" s="812"/>
      <c r="E63" s="812"/>
      <c r="F63" s="812"/>
      <c r="G63" s="812"/>
      <c r="H63" s="812"/>
      <c r="I63" s="812"/>
      <c r="J63" s="812"/>
      <c r="K63" s="812"/>
      <c r="L63" s="812"/>
      <c r="M63" s="812"/>
      <c r="N63" s="812"/>
      <c r="O63" s="812"/>
      <c r="P63" s="812"/>
      <c r="Q63" s="812"/>
      <c r="T63" s="350"/>
      <c r="W63" s="940"/>
      <c r="AC63" s="351"/>
    </row>
    <row r="64" spans="1:29" s="298" customFormat="1" ht="31.2" x14ac:dyDescent="0.3">
      <c r="A64" s="343">
        <v>35</v>
      </c>
      <c r="B64" s="343">
        <v>7000024356</v>
      </c>
      <c r="C64" s="343">
        <v>1890</v>
      </c>
      <c r="D64" s="343">
        <v>70</v>
      </c>
      <c r="E64" s="343">
        <v>20</v>
      </c>
      <c r="F64" s="343" t="s">
        <v>473</v>
      </c>
      <c r="G64" s="343">
        <v>170004461</v>
      </c>
      <c r="H64" s="343">
        <v>998734</v>
      </c>
      <c r="I64" s="434"/>
      <c r="J64" s="471">
        <v>0.18</v>
      </c>
      <c r="K64" s="346"/>
      <c r="L64" s="347" t="s">
        <v>564</v>
      </c>
      <c r="M64" s="343" t="s">
        <v>34</v>
      </c>
      <c r="N64" s="343">
        <v>24</v>
      </c>
      <c r="O64" s="820"/>
      <c r="P64" s="348" t="str">
        <f t="shared" si="0"/>
        <v>Included</v>
      </c>
      <c r="Q64" s="349">
        <f t="shared" si="1"/>
        <v>0</v>
      </c>
      <c r="R64" s="298">
        <f t="shared" si="2"/>
        <v>0</v>
      </c>
      <c r="S64" s="298">
        <f t="shared" si="3"/>
        <v>0</v>
      </c>
      <c r="T64" s="350"/>
      <c r="V64" s="818">
        <f t="shared" ref="V64:V68" si="10">IF(O64=" ","Included",IF(ISERROR(N64*O64),O64,N64*O64))+Q64</f>
        <v>0</v>
      </c>
      <c r="W64" s="940"/>
      <c r="AC64" s="351"/>
    </row>
    <row r="65" spans="1:29" s="298" customFormat="1" ht="15.6" x14ac:dyDescent="0.3">
      <c r="A65" s="343">
        <v>36</v>
      </c>
      <c r="B65" s="343">
        <v>7000024356</v>
      </c>
      <c r="C65" s="343">
        <v>1890</v>
      </c>
      <c r="D65" s="343">
        <v>70</v>
      </c>
      <c r="E65" s="343">
        <v>30</v>
      </c>
      <c r="F65" s="343" t="s">
        <v>473</v>
      </c>
      <c r="G65" s="343">
        <v>170004128</v>
      </c>
      <c r="H65" s="343">
        <v>998734</v>
      </c>
      <c r="I65" s="434"/>
      <c r="J65" s="471">
        <v>0.18</v>
      </c>
      <c r="K65" s="346"/>
      <c r="L65" s="347" t="s">
        <v>480</v>
      </c>
      <c r="M65" s="343" t="s">
        <v>34</v>
      </c>
      <c r="N65" s="343">
        <v>24</v>
      </c>
      <c r="O65" s="820"/>
      <c r="P65" s="348" t="str">
        <f t="shared" si="0"/>
        <v>Included</v>
      </c>
      <c r="Q65" s="349">
        <f t="shared" si="1"/>
        <v>0</v>
      </c>
      <c r="R65" s="298">
        <f t="shared" si="2"/>
        <v>0</v>
      </c>
      <c r="S65" s="298">
        <f t="shared" si="3"/>
        <v>0</v>
      </c>
      <c r="T65" s="350"/>
      <c r="V65" s="818">
        <f t="shared" si="10"/>
        <v>0</v>
      </c>
      <c r="W65" s="940"/>
      <c r="AC65" s="351"/>
    </row>
    <row r="66" spans="1:29" s="298" customFormat="1" ht="31.2" x14ac:dyDescent="0.3">
      <c r="A66" s="343">
        <v>37</v>
      </c>
      <c r="B66" s="343">
        <v>7000024356</v>
      </c>
      <c r="C66" s="343">
        <v>1890</v>
      </c>
      <c r="D66" s="343">
        <v>70</v>
      </c>
      <c r="E66" s="343">
        <v>40</v>
      </c>
      <c r="F66" s="343" t="s">
        <v>473</v>
      </c>
      <c r="G66" s="343">
        <v>170004459</v>
      </c>
      <c r="H66" s="343">
        <v>998734</v>
      </c>
      <c r="I66" s="434"/>
      <c r="J66" s="471">
        <v>0.18</v>
      </c>
      <c r="K66" s="346"/>
      <c r="L66" s="347" t="s">
        <v>565</v>
      </c>
      <c r="M66" s="343" t="s">
        <v>34</v>
      </c>
      <c r="N66" s="343">
        <v>24</v>
      </c>
      <c r="O66" s="820"/>
      <c r="P66" s="348" t="str">
        <f t="shared" si="0"/>
        <v>Included</v>
      </c>
      <c r="Q66" s="349">
        <f t="shared" si="1"/>
        <v>0</v>
      </c>
      <c r="R66" s="298">
        <f t="shared" si="2"/>
        <v>0</v>
      </c>
      <c r="S66" s="298">
        <f t="shared" si="3"/>
        <v>0</v>
      </c>
      <c r="T66" s="350"/>
      <c r="V66" s="818">
        <f t="shared" si="10"/>
        <v>0</v>
      </c>
      <c r="W66" s="940"/>
      <c r="AC66" s="351"/>
    </row>
    <row r="67" spans="1:29" s="298" customFormat="1" ht="31.2" x14ac:dyDescent="0.3">
      <c r="A67" s="343">
        <v>38</v>
      </c>
      <c r="B67" s="343">
        <v>7000024356</v>
      </c>
      <c r="C67" s="343">
        <v>1890</v>
      </c>
      <c r="D67" s="343">
        <v>70</v>
      </c>
      <c r="E67" s="343">
        <v>50</v>
      </c>
      <c r="F67" s="343" t="s">
        <v>473</v>
      </c>
      <c r="G67" s="343">
        <v>170003224</v>
      </c>
      <c r="H67" s="343">
        <v>998734</v>
      </c>
      <c r="I67" s="434"/>
      <c r="J67" s="471">
        <v>0.18</v>
      </c>
      <c r="K67" s="346"/>
      <c r="L67" s="347" t="s">
        <v>566</v>
      </c>
      <c r="M67" s="343" t="s">
        <v>34</v>
      </c>
      <c r="N67" s="343">
        <v>24</v>
      </c>
      <c r="O67" s="820"/>
      <c r="P67" s="348" t="str">
        <f t="shared" si="0"/>
        <v>Included</v>
      </c>
      <c r="Q67" s="349">
        <f t="shared" si="1"/>
        <v>0</v>
      </c>
      <c r="R67" s="298">
        <f t="shared" si="2"/>
        <v>0</v>
      </c>
      <c r="S67" s="298">
        <f t="shared" si="3"/>
        <v>0</v>
      </c>
      <c r="T67" s="350"/>
      <c r="V67" s="818">
        <f t="shared" si="10"/>
        <v>0</v>
      </c>
      <c r="W67" s="940"/>
      <c r="AC67" s="351"/>
    </row>
    <row r="68" spans="1:29" s="298" customFormat="1" ht="15.6" x14ac:dyDescent="0.3">
      <c r="A68" s="343">
        <v>39</v>
      </c>
      <c r="B68" s="343">
        <v>7000024356</v>
      </c>
      <c r="C68" s="343">
        <v>1890</v>
      </c>
      <c r="D68" s="343">
        <v>70</v>
      </c>
      <c r="E68" s="343">
        <v>60</v>
      </c>
      <c r="F68" s="343" t="s">
        <v>473</v>
      </c>
      <c r="G68" s="343">
        <v>170004460</v>
      </c>
      <c r="H68" s="343">
        <v>998734</v>
      </c>
      <c r="I68" s="434"/>
      <c r="J68" s="471">
        <v>0.18</v>
      </c>
      <c r="K68" s="346"/>
      <c r="L68" s="347" t="s">
        <v>567</v>
      </c>
      <c r="M68" s="343" t="s">
        <v>34</v>
      </c>
      <c r="N68" s="343">
        <v>24</v>
      </c>
      <c r="O68" s="820"/>
      <c r="P68" s="348" t="str">
        <f t="shared" si="0"/>
        <v>Included</v>
      </c>
      <c r="Q68" s="349">
        <f t="shared" si="1"/>
        <v>0</v>
      </c>
      <c r="R68" s="298">
        <f t="shared" si="2"/>
        <v>0</v>
      </c>
      <c r="S68" s="298">
        <f t="shared" si="3"/>
        <v>0</v>
      </c>
      <c r="T68" s="350"/>
      <c r="V68" s="818">
        <f t="shared" si="10"/>
        <v>0</v>
      </c>
      <c r="W68" s="940"/>
      <c r="AC68" s="351"/>
    </row>
    <row r="69" spans="1:29" ht="24" customHeight="1" x14ac:dyDescent="0.3">
      <c r="A69" s="58" t="s">
        <v>613</v>
      </c>
      <c r="B69" s="756" t="s">
        <v>614</v>
      </c>
      <c r="C69" s="797"/>
      <c r="D69" s="797"/>
      <c r="E69" s="797"/>
      <c r="F69" s="797"/>
      <c r="G69" s="797"/>
      <c r="H69" s="797"/>
      <c r="I69" s="797"/>
      <c r="J69" s="797"/>
      <c r="K69" s="797"/>
      <c r="L69" s="797"/>
      <c r="M69" s="797"/>
      <c r="N69" s="797"/>
      <c r="O69" s="797"/>
      <c r="P69" s="797"/>
      <c r="Q69" s="798"/>
      <c r="R69" s="469"/>
      <c r="S69" s="469"/>
      <c r="T69" s="470"/>
      <c r="U69" s="470"/>
      <c r="V69" s="818">
        <f>SUM(V64:V68)/6</f>
        <v>0</v>
      </c>
    </row>
    <row r="70" spans="1:29" ht="24" customHeight="1" x14ac:dyDescent="0.3">
      <c r="A70" s="58" t="s">
        <v>33</v>
      </c>
      <c r="B70" s="59" t="s">
        <v>625</v>
      </c>
      <c r="C70" s="797"/>
      <c r="D70" s="797"/>
      <c r="E70" s="797"/>
      <c r="F70" s="797"/>
      <c r="G70" s="797"/>
      <c r="H70" s="797"/>
      <c r="I70" s="797"/>
      <c r="J70" s="797"/>
      <c r="K70" s="797"/>
      <c r="L70" s="797"/>
      <c r="M70" s="797"/>
      <c r="N70" s="797"/>
      <c r="O70" s="797"/>
      <c r="P70" s="797"/>
      <c r="Q70" s="797"/>
      <c r="R70" s="469"/>
      <c r="S70" s="469"/>
      <c r="T70" s="470"/>
      <c r="U70" s="470"/>
    </row>
    <row r="71" spans="1:29" s="298" customFormat="1" ht="15.6" x14ac:dyDescent="0.3">
      <c r="A71" s="343">
        <v>40</v>
      </c>
      <c r="B71" s="343">
        <v>7000024356</v>
      </c>
      <c r="C71" s="343">
        <v>2230</v>
      </c>
      <c r="D71" s="343">
        <v>80</v>
      </c>
      <c r="E71" s="343">
        <v>10</v>
      </c>
      <c r="F71" s="343" t="s">
        <v>473</v>
      </c>
      <c r="G71" s="343">
        <v>100007346</v>
      </c>
      <c r="H71" s="343">
        <v>998316</v>
      </c>
      <c r="I71" s="434"/>
      <c r="J71" s="471">
        <v>0.18</v>
      </c>
      <c r="K71" s="346"/>
      <c r="L71" s="347" t="s">
        <v>563</v>
      </c>
      <c r="M71" s="343" t="s">
        <v>474</v>
      </c>
      <c r="N71" s="343">
        <v>1</v>
      </c>
      <c r="O71" s="820"/>
      <c r="P71" s="348" t="str">
        <f t="shared" si="0"/>
        <v>Included</v>
      </c>
      <c r="Q71" s="349">
        <f t="shared" si="1"/>
        <v>0</v>
      </c>
      <c r="R71" s="298">
        <f t="shared" si="2"/>
        <v>0</v>
      </c>
      <c r="S71" s="298">
        <f t="shared" si="3"/>
        <v>0</v>
      </c>
      <c r="T71" s="350"/>
      <c r="V71" s="818">
        <f>IF(O71=" ","Included",IF(ISERROR(N71*O71),O71,N71*O71))+Q71</f>
        <v>0</v>
      </c>
      <c r="W71" s="940" t="str">
        <f>IF(V71=V79,"","You are not meeting the requirement specified at Note-ii of ITB Clause 11.4(d)")</f>
        <v/>
      </c>
      <c r="AC71" s="351"/>
    </row>
    <row r="72" spans="1:29" s="298" customFormat="1" ht="18" x14ac:dyDescent="0.3">
      <c r="A72" s="813" t="s">
        <v>41</v>
      </c>
      <c r="B72" s="59" t="s">
        <v>623</v>
      </c>
      <c r="C72" s="812"/>
      <c r="D72" s="812"/>
      <c r="E72" s="812"/>
      <c r="F72" s="812"/>
      <c r="G72" s="812"/>
      <c r="H72" s="812"/>
      <c r="I72" s="812"/>
      <c r="J72" s="812"/>
      <c r="K72" s="812"/>
      <c r="L72" s="812"/>
      <c r="M72" s="812"/>
      <c r="N72" s="812"/>
      <c r="O72" s="812"/>
      <c r="P72" s="812"/>
      <c r="Q72" s="812"/>
      <c r="T72" s="350"/>
      <c r="W72" s="940"/>
      <c r="AC72" s="351"/>
    </row>
    <row r="73" spans="1:29" s="298" customFormat="1" ht="31.2" x14ac:dyDescent="0.3">
      <c r="A73" s="343">
        <v>41</v>
      </c>
      <c r="B73" s="343">
        <v>7000024356</v>
      </c>
      <c r="C73" s="343">
        <v>2230</v>
      </c>
      <c r="D73" s="343">
        <v>80</v>
      </c>
      <c r="E73" s="343">
        <v>20</v>
      </c>
      <c r="F73" s="343" t="s">
        <v>473</v>
      </c>
      <c r="G73" s="343">
        <v>170004461</v>
      </c>
      <c r="H73" s="343">
        <v>998734</v>
      </c>
      <c r="I73" s="434"/>
      <c r="J73" s="471">
        <v>0.18</v>
      </c>
      <c r="K73" s="346"/>
      <c r="L73" s="347" t="s">
        <v>564</v>
      </c>
      <c r="M73" s="343" t="s">
        <v>34</v>
      </c>
      <c r="N73" s="343">
        <v>24</v>
      </c>
      <c r="O73" s="820"/>
      <c r="P73" s="348" t="str">
        <f t="shared" si="0"/>
        <v>Included</v>
      </c>
      <c r="Q73" s="349">
        <f t="shared" si="1"/>
        <v>0</v>
      </c>
      <c r="R73" s="298">
        <f t="shared" si="2"/>
        <v>0</v>
      </c>
      <c r="S73" s="298">
        <f t="shared" si="3"/>
        <v>0</v>
      </c>
      <c r="T73" s="350"/>
      <c r="V73" s="818">
        <f t="shared" ref="V73:V78" si="11">IF(O73=" ","Included",IF(ISERROR(N73*O73),O73,N73*O73))+Q73</f>
        <v>0</v>
      </c>
      <c r="W73" s="940"/>
      <c r="AC73" s="351"/>
    </row>
    <row r="74" spans="1:29" s="298" customFormat="1" ht="31.2" x14ac:dyDescent="0.3">
      <c r="A74" s="343">
        <v>42</v>
      </c>
      <c r="B74" s="343">
        <v>7000024356</v>
      </c>
      <c r="C74" s="343">
        <v>2230</v>
      </c>
      <c r="D74" s="343">
        <v>80</v>
      </c>
      <c r="E74" s="343">
        <v>30</v>
      </c>
      <c r="F74" s="343" t="s">
        <v>473</v>
      </c>
      <c r="G74" s="343">
        <v>170004126</v>
      </c>
      <c r="H74" s="343">
        <v>998734</v>
      </c>
      <c r="I74" s="434"/>
      <c r="J74" s="471">
        <v>0.18</v>
      </c>
      <c r="K74" s="346"/>
      <c r="L74" s="347" t="s">
        <v>479</v>
      </c>
      <c r="M74" s="343" t="s">
        <v>34</v>
      </c>
      <c r="N74" s="343">
        <v>24</v>
      </c>
      <c r="O74" s="820"/>
      <c r="P74" s="348" t="str">
        <f t="shared" si="0"/>
        <v>Included</v>
      </c>
      <c r="Q74" s="349">
        <f t="shared" si="1"/>
        <v>0</v>
      </c>
      <c r="R74" s="298">
        <f t="shared" si="2"/>
        <v>0</v>
      </c>
      <c r="S74" s="298">
        <f t="shared" si="3"/>
        <v>0</v>
      </c>
      <c r="T74" s="350"/>
      <c r="V74" s="818">
        <f t="shared" si="11"/>
        <v>0</v>
      </c>
      <c r="W74" s="940"/>
      <c r="AC74" s="351"/>
    </row>
    <row r="75" spans="1:29" s="298" customFormat="1" ht="15.6" x14ac:dyDescent="0.3">
      <c r="A75" s="343">
        <v>43</v>
      </c>
      <c r="B75" s="343">
        <v>7000024356</v>
      </c>
      <c r="C75" s="343">
        <v>2230</v>
      </c>
      <c r="D75" s="343">
        <v>80</v>
      </c>
      <c r="E75" s="343">
        <v>40</v>
      </c>
      <c r="F75" s="343" t="s">
        <v>473</v>
      </c>
      <c r="G75" s="343">
        <v>170004128</v>
      </c>
      <c r="H75" s="343">
        <v>998734</v>
      </c>
      <c r="I75" s="434"/>
      <c r="J75" s="471">
        <v>0.18</v>
      </c>
      <c r="K75" s="346"/>
      <c r="L75" s="347" t="s">
        <v>480</v>
      </c>
      <c r="M75" s="343" t="s">
        <v>34</v>
      </c>
      <c r="N75" s="343">
        <v>24</v>
      </c>
      <c r="O75" s="820"/>
      <c r="P75" s="348" t="str">
        <f t="shared" si="0"/>
        <v>Included</v>
      </c>
      <c r="Q75" s="349">
        <f t="shared" si="1"/>
        <v>0</v>
      </c>
      <c r="R75" s="298">
        <f t="shared" si="2"/>
        <v>0</v>
      </c>
      <c r="S75" s="298">
        <f t="shared" si="3"/>
        <v>0</v>
      </c>
      <c r="T75" s="350"/>
      <c r="V75" s="818">
        <f t="shared" si="11"/>
        <v>0</v>
      </c>
      <c r="W75" s="940"/>
      <c r="AC75" s="351"/>
    </row>
    <row r="76" spans="1:29" s="298" customFormat="1" ht="31.2" x14ac:dyDescent="0.3">
      <c r="A76" s="343">
        <v>44</v>
      </c>
      <c r="B76" s="343">
        <v>7000024356</v>
      </c>
      <c r="C76" s="343">
        <v>2230</v>
      </c>
      <c r="D76" s="343">
        <v>80</v>
      </c>
      <c r="E76" s="343">
        <v>50</v>
      </c>
      <c r="F76" s="343" t="s">
        <v>473</v>
      </c>
      <c r="G76" s="343">
        <v>170004459</v>
      </c>
      <c r="H76" s="343">
        <v>998734</v>
      </c>
      <c r="I76" s="434"/>
      <c r="J76" s="471">
        <v>0.18</v>
      </c>
      <c r="K76" s="346"/>
      <c r="L76" s="347" t="s">
        <v>565</v>
      </c>
      <c r="M76" s="343" t="s">
        <v>34</v>
      </c>
      <c r="N76" s="343">
        <v>24</v>
      </c>
      <c r="O76" s="820"/>
      <c r="P76" s="348" t="str">
        <f t="shared" si="0"/>
        <v>Included</v>
      </c>
      <c r="Q76" s="349">
        <f t="shared" si="1"/>
        <v>0</v>
      </c>
      <c r="R76" s="298">
        <f t="shared" si="2"/>
        <v>0</v>
      </c>
      <c r="S76" s="298">
        <f t="shared" si="3"/>
        <v>0</v>
      </c>
      <c r="T76" s="350"/>
      <c r="V76" s="818">
        <f t="shared" si="11"/>
        <v>0</v>
      </c>
      <c r="W76" s="940"/>
      <c r="AC76" s="351"/>
    </row>
    <row r="77" spans="1:29" s="298" customFormat="1" ht="31.2" x14ac:dyDescent="0.3">
      <c r="A77" s="343">
        <v>45</v>
      </c>
      <c r="B77" s="343">
        <v>7000024356</v>
      </c>
      <c r="C77" s="343">
        <v>2230</v>
      </c>
      <c r="D77" s="343">
        <v>80</v>
      </c>
      <c r="E77" s="343">
        <v>60</v>
      </c>
      <c r="F77" s="343" t="s">
        <v>473</v>
      </c>
      <c r="G77" s="343">
        <v>170003224</v>
      </c>
      <c r="H77" s="343">
        <v>998734</v>
      </c>
      <c r="I77" s="434"/>
      <c r="J77" s="471">
        <v>0.18</v>
      </c>
      <c r="K77" s="346"/>
      <c r="L77" s="347" t="s">
        <v>566</v>
      </c>
      <c r="M77" s="343" t="s">
        <v>34</v>
      </c>
      <c r="N77" s="343">
        <v>24</v>
      </c>
      <c r="O77" s="820"/>
      <c r="P77" s="348" t="str">
        <f t="shared" si="0"/>
        <v>Included</v>
      </c>
      <c r="Q77" s="349">
        <f t="shared" si="1"/>
        <v>0</v>
      </c>
      <c r="R77" s="298">
        <f t="shared" si="2"/>
        <v>0</v>
      </c>
      <c r="S77" s="298">
        <f t="shared" si="3"/>
        <v>0</v>
      </c>
      <c r="T77" s="350"/>
      <c r="V77" s="818">
        <f t="shared" si="11"/>
        <v>0</v>
      </c>
      <c r="W77" s="940"/>
      <c r="AC77" s="351"/>
    </row>
    <row r="78" spans="1:29" s="298" customFormat="1" ht="23.4" x14ac:dyDescent="0.3">
      <c r="A78" s="343">
        <v>46</v>
      </c>
      <c r="B78" s="343">
        <v>7000024356</v>
      </c>
      <c r="C78" s="343">
        <v>2230</v>
      </c>
      <c r="D78" s="343">
        <v>80</v>
      </c>
      <c r="E78" s="343">
        <v>70</v>
      </c>
      <c r="F78" s="343" t="s">
        <v>473</v>
      </c>
      <c r="G78" s="343">
        <v>170004460</v>
      </c>
      <c r="H78" s="343">
        <v>998734</v>
      </c>
      <c r="I78" s="434"/>
      <c r="J78" s="471">
        <v>0.18</v>
      </c>
      <c r="K78" s="346"/>
      <c r="L78" s="347" t="s">
        <v>567</v>
      </c>
      <c r="M78" s="343" t="s">
        <v>34</v>
      </c>
      <c r="N78" s="343">
        <v>24</v>
      </c>
      <c r="O78" s="820"/>
      <c r="P78" s="348" t="str">
        <f t="shared" si="0"/>
        <v>Included</v>
      </c>
      <c r="Q78" s="349">
        <f t="shared" si="1"/>
        <v>0</v>
      </c>
      <c r="R78" s="298">
        <f t="shared" si="2"/>
        <v>0</v>
      </c>
      <c r="S78" s="298">
        <f t="shared" si="3"/>
        <v>0</v>
      </c>
      <c r="T78" s="350"/>
      <c r="V78" s="818">
        <f t="shared" si="11"/>
        <v>0</v>
      </c>
      <c r="W78" s="819"/>
      <c r="AC78" s="351"/>
    </row>
    <row r="79" spans="1:29" ht="24" customHeight="1" x14ac:dyDescent="0.3">
      <c r="A79" s="58" t="s">
        <v>615</v>
      </c>
      <c r="B79" s="756" t="s">
        <v>616</v>
      </c>
      <c r="C79" s="797"/>
      <c r="D79" s="797"/>
      <c r="E79" s="797"/>
      <c r="F79" s="797"/>
      <c r="G79" s="797"/>
      <c r="H79" s="797"/>
      <c r="I79" s="797"/>
      <c r="J79" s="797"/>
      <c r="K79" s="797"/>
      <c r="L79" s="797"/>
      <c r="M79" s="797"/>
      <c r="N79" s="797"/>
      <c r="O79" s="797"/>
      <c r="P79" s="797"/>
      <c r="Q79" s="798"/>
      <c r="R79" s="469"/>
      <c r="S79" s="469"/>
      <c r="T79" s="470"/>
      <c r="U79" s="470"/>
      <c r="V79" s="818">
        <f>SUM(V73:V78)/6</f>
        <v>0</v>
      </c>
    </row>
    <row r="80" spans="1:29" ht="24" customHeight="1" x14ac:dyDescent="0.3">
      <c r="A80" s="58" t="s">
        <v>33</v>
      </c>
      <c r="B80" s="59" t="s">
        <v>627</v>
      </c>
      <c r="C80" s="797"/>
      <c r="D80" s="797"/>
      <c r="E80" s="797"/>
      <c r="F80" s="797"/>
      <c r="G80" s="797"/>
      <c r="H80" s="797"/>
      <c r="I80" s="797"/>
      <c r="J80" s="797"/>
      <c r="K80" s="797"/>
      <c r="L80" s="797"/>
      <c r="M80" s="797"/>
      <c r="N80" s="797"/>
      <c r="O80" s="797"/>
      <c r="P80" s="797"/>
      <c r="Q80" s="797"/>
      <c r="R80" s="469"/>
      <c r="S80" s="469"/>
      <c r="T80" s="470"/>
      <c r="U80" s="470"/>
    </row>
    <row r="81" spans="1:29" s="298" customFormat="1" ht="15.6" x14ac:dyDescent="0.3">
      <c r="A81" s="343">
        <v>47</v>
      </c>
      <c r="B81" s="343">
        <v>7000024356</v>
      </c>
      <c r="C81" s="343">
        <v>2570</v>
      </c>
      <c r="D81" s="343">
        <v>80</v>
      </c>
      <c r="E81" s="343">
        <v>10</v>
      </c>
      <c r="F81" s="343" t="s">
        <v>473</v>
      </c>
      <c r="G81" s="343">
        <v>100007346</v>
      </c>
      <c r="H81" s="343">
        <v>998316</v>
      </c>
      <c r="I81" s="434"/>
      <c r="J81" s="471">
        <v>0.18</v>
      </c>
      <c r="K81" s="346"/>
      <c r="L81" s="347" t="s">
        <v>563</v>
      </c>
      <c r="M81" s="343" t="s">
        <v>474</v>
      </c>
      <c r="N81" s="343">
        <v>1</v>
      </c>
      <c r="O81" s="820"/>
      <c r="P81" s="348" t="str">
        <f t="shared" ref="P81:P88" si="12">IF(O81=0, "Included", IF(ISERROR(N81*O81), O81,N81* O81))</f>
        <v>Included</v>
      </c>
      <c r="Q81" s="349">
        <f t="shared" ref="Q81:Q88" si="13">S81</f>
        <v>0</v>
      </c>
      <c r="R81" s="298">
        <f t="shared" ref="R81:R88" si="14">IF(P81="Included",0,P81)</f>
        <v>0</v>
      </c>
      <c r="S81" s="298">
        <f t="shared" ref="S81:S88" si="15">IF(K81="",(R81*J81),(R81*K81))</f>
        <v>0</v>
      </c>
      <c r="T81" s="350"/>
      <c r="V81" s="818">
        <f>IF(O81=" ","Included",IF(ISERROR(N81*O81),O81,N81*O81))+Q81</f>
        <v>0</v>
      </c>
      <c r="W81" s="940" t="str">
        <f>IF(V81=V89,"","You are not meeting the requirement specified at Note-ii of ITB Clause 11.4(d)")</f>
        <v/>
      </c>
      <c r="AC81" s="351"/>
    </row>
    <row r="82" spans="1:29" s="298" customFormat="1" ht="18" x14ac:dyDescent="0.3">
      <c r="A82" s="813" t="s">
        <v>41</v>
      </c>
      <c r="B82" s="59" t="s">
        <v>623</v>
      </c>
      <c r="C82" s="812"/>
      <c r="D82" s="812"/>
      <c r="E82" s="812"/>
      <c r="F82" s="812"/>
      <c r="G82" s="812"/>
      <c r="H82" s="812"/>
      <c r="I82" s="812"/>
      <c r="J82" s="812"/>
      <c r="K82" s="812"/>
      <c r="L82" s="812"/>
      <c r="M82" s="812"/>
      <c r="N82" s="812"/>
      <c r="O82" s="812"/>
      <c r="P82" s="812"/>
      <c r="Q82" s="812"/>
      <c r="T82" s="350"/>
      <c r="W82" s="940"/>
      <c r="AC82" s="351"/>
    </row>
    <row r="83" spans="1:29" s="298" customFormat="1" ht="31.2" x14ac:dyDescent="0.3">
      <c r="A83" s="343">
        <v>48</v>
      </c>
      <c r="B83" s="343">
        <v>7000024356</v>
      </c>
      <c r="C83" s="343">
        <v>2570</v>
      </c>
      <c r="D83" s="343">
        <v>80</v>
      </c>
      <c r="E83" s="343">
        <v>20</v>
      </c>
      <c r="F83" s="343" t="s">
        <v>473</v>
      </c>
      <c r="G83" s="343">
        <v>170004461</v>
      </c>
      <c r="H83" s="343">
        <v>998734</v>
      </c>
      <c r="I83" s="434"/>
      <c r="J83" s="471">
        <v>0.18</v>
      </c>
      <c r="K83" s="346"/>
      <c r="L83" s="347" t="s">
        <v>564</v>
      </c>
      <c r="M83" s="343" t="s">
        <v>34</v>
      </c>
      <c r="N83" s="343">
        <v>24</v>
      </c>
      <c r="O83" s="820"/>
      <c r="P83" s="348" t="str">
        <f t="shared" si="12"/>
        <v>Included</v>
      </c>
      <c r="Q83" s="349">
        <f t="shared" si="13"/>
        <v>0</v>
      </c>
      <c r="R83" s="298">
        <f t="shared" si="14"/>
        <v>0</v>
      </c>
      <c r="S83" s="298">
        <f t="shared" si="15"/>
        <v>0</v>
      </c>
      <c r="T83" s="350"/>
      <c r="V83" s="818">
        <f t="shared" ref="V83:V88" si="16">IF(O83=" ","Included",IF(ISERROR(N83*O83),O83,N83*O83))+Q83</f>
        <v>0</v>
      </c>
      <c r="W83" s="940"/>
      <c r="AC83" s="351"/>
    </row>
    <row r="84" spans="1:29" s="298" customFormat="1" ht="31.2" x14ac:dyDescent="0.3">
      <c r="A84" s="343">
        <v>49</v>
      </c>
      <c r="B84" s="343">
        <v>7000024356</v>
      </c>
      <c r="C84" s="343">
        <v>2570</v>
      </c>
      <c r="D84" s="343">
        <v>80</v>
      </c>
      <c r="E84" s="343">
        <v>30</v>
      </c>
      <c r="F84" s="343" t="s">
        <v>473</v>
      </c>
      <c r="G84" s="343">
        <v>170004126</v>
      </c>
      <c r="H84" s="343">
        <v>998734</v>
      </c>
      <c r="I84" s="434"/>
      <c r="J84" s="471">
        <v>0.18</v>
      </c>
      <c r="K84" s="346"/>
      <c r="L84" s="347" t="s">
        <v>479</v>
      </c>
      <c r="M84" s="343" t="s">
        <v>34</v>
      </c>
      <c r="N84" s="343">
        <v>24</v>
      </c>
      <c r="O84" s="820"/>
      <c r="P84" s="348" t="str">
        <f t="shared" si="12"/>
        <v>Included</v>
      </c>
      <c r="Q84" s="349">
        <f t="shared" si="13"/>
        <v>0</v>
      </c>
      <c r="R84" s="298">
        <f t="shared" si="14"/>
        <v>0</v>
      </c>
      <c r="S84" s="298">
        <f t="shared" si="15"/>
        <v>0</v>
      </c>
      <c r="T84" s="350"/>
      <c r="V84" s="818">
        <f t="shared" si="16"/>
        <v>0</v>
      </c>
      <c r="W84" s="940"/>
      <c r="AC84" s="351"/>
    </row>
    <row r="85" spans="1:29" s="298" customFormat="1" ht="15.6" x14ac:dyDescent="0.3">
      <c r="A85" s="343">
        <v>50</v>
      </c>
      <c r="B85" s="343">
        <v>7000024356</v>
      </c>
      <c r="C85" s="343">
        <v>2570</v>
      </c>
      <c r="D85" s="343">
        <v>80</v>
      </c>
      <c r="E85" s="343">
        <v>40</v>
      </c>
      <c r="F85" s="343" t="s">
        <v>473</v>
      </c>
      <c r="G85" s="343">
        <v>170004128</v>
      </c>
      <c r="H85" s="343">
        <v>998734</v>
      </c>
      <c r="I85" s="434"/>
      <c r="J85" s="471">
        <v>0.18</v>
      </c>
      <c r="K85" s="346"/>
      <c r="L85" s="347" t="s">
        <v>480</v>
      </c>
      <c r="M85" s="343" t="s">
        <v>34</v>
      </c>
      <c r="N85" s="343">
        <v>24</v>
      </c>
      <c r="O85" s="820"/>
      <c r="P85" s="348" t="str">
        <f t="shared" si="12"/>
        <v>Included</v>
      </c>
      <c r="Q85" s="349">
        <f t="shared" si="13"/>
        <v>0</v>
      </c>
      <c r="R85" s="298">
        <f t="shared" si="14"/>
        <v>0</v>
      </c>
      <c r="S85" s="298">
        <f t="shared" si="15"/>
        <v>0</v>
      </c>
      <c r="T85" s="350"/>
      <c r="V85" s="818">
        <f t="shared" si="16"/>
        <v>0</v>
      </c>
      <c r="W85" s="940"/>
      <c r="AC85" s="351"/>
    </row>
    <row r="86" spans="1:29" s="298" customFormat="1" ht="31.2" x14ac:dyDescent="0.3">
      <c r="A86" s="343">
        <v>51</v>
      </c>
      <c r="B86" s="343">
        <v>7000024356</v>
      </c>
      <c r="C86" s="343">
        <v>2570</v>
      </c>
      <c r="D86" s="343">
        <v>80</v>
      </c>
      <c r="E86" s="343">
        <v>50</v>
      </c>
      <c r="F86" s="343" t="s">
        <v>473</v>
      </c>
      <c r="G86" s="343">
        <v>170004459</v>
      </c>
      <c r="H86" s="343">
        <v>998734</v>
      </c>
      <c r="I86" s="434"/>
      <c r="J86" s="471">
        <v>0.18</v>
      </c>
      <c r="K86" s="346"/>
      <c r="L86" s="347" t="s">
        <v>565</v>
      </c>
      <c r="M86" s="343" t="s">
        <v>34</v>
      </c>
      <c r="N86" s="343">
        <v>24</v>
      </c>
      <c r="O86" s="820"/>
      <c r="P86" s="348" t="str">
        <f t="shared" si="12"/>
        <v>Included</v>
      </c>
      <c r="Q86" s="349">
        <f t="shared" si="13"/>
        <v>0</v>
      </c>
      <c r="R86" s="298">
        <f t="shared" si="14"/>
        <v>0</v>
      </c>
      <c r="S86" s="298">
        <f t="shared" si="15"/>
        <v>0</v>
      </c>
      <c r="T86" s="350"/>
      <c r="V86" s="818">
        <f t="shared" si="16"/>
        <v>0</v>
      </c>
      <c r="W86" s="940"/>
      <c r="AC86" s="351"/>
    </row>
    <row r="87" spans="1:29" s="298" customFormat="1" ht="31.2" x14ac:dyDescent="0.3">
      <c r="A87" s="343">
        <v>52</v>
      </c>
      <c r="B87" s="343">
        <v>7000024356</v>
      </c>
      <c r="C87" s="343">
        <v>2570</v>
      </c>
      <c r="D87" s="343">
        <v>80</v>
      </c>
      <c r="E87" s="343">
        <v>60</v>
      </c>
      <c r="F87" s="343" t="s">
        <v>473</v>
      </c>
      <c r="G87" s="343">
        <v>170003224</v>
      </c>
      <c r="H87" s="343">
        <v>998734</v>
      </c>
      <c r="I87" s="434"/>
      <c r="J87" s="471">
        <v>0.18</v>
      </c>
      <c r="K87" s="346"/>
      <c r="L87" s="347" t="s">
        <v>566</v>
      </c>
      <c r="M87" s="343" t="s">
        <v>34</v>
      </c>
      <c r="N87" s="343">
        <v>24</v>
      </c>
      <c r="O87" s="820"/>
      <c r="P87" s="348" t="str">
        <f t="shared" si="12"/>
        <v>Included</v>
      </c>
      <c r="Q87" s="349">
        <f t="shared" si="13"/>
        <v>0</v>
      </c>
      <c r="R87" s="298">
        <f t="shared" si="14"/>
        <v>0</v>
      </c>
      <c r="S87" s="298">
        <f t="shared" si="15"/>
        <v>0</v>
      </c>
      <c r="T87" s="350"/>
      <c r="V87" s="818">
        <f t="shared" si="16"/>
        <v>0</v>
      </c>
      <c r="W87" s="940"/>
      <c r="AC87" s="351"/>
    </row>
    <row r="88" spans="1:29" s="298" customFormat="1" ht="23.4" x14ac:dyDescent="0.3">
      <c r="A88" s="343">
        <v>53</v>
      </c>
      <c r="B88" s="343">
        <v>7000024356</v>
      </c>
      <c r="C88" s="343">
        <v>2570</v>
      </c>
      <c r="D88" s="343">
        <v>80</v>
      </c>
      <c r="E88" s="343">
        <v>70</v>
      </c>
      <c r="F88" s="343" t="s">
        <v>473</v>
      </c>
      <c r="G88" s="343">
        <v>170004460</v>
      </c>
      <c r="H88" s="343">
        <v>998734</v>
      </c>
      <c r="I88" s="434"/>
      <c r="J88" s="471">
        <v>0.18</v>
      </c>
      <c r="K88" s="346"/>
      <c r="L88" s="347" t="s">
        <v>567</v>
      </c>
      <c r="M88" s="343" t="s">
        <v>34</v>
      </c>
      <c r="N88" s="343">
        <v>24</v>
      </c>
      <c r="O88" s="820"/>
      <c r="P88" s="348" t="str">
        <f t="shared" si="12"/>
        <v>Included</v>
      </c>
      <c r="Q88" s="349">
        <f t="shared" si="13"/>
        <v>0</v>
      </c>
      <c r="R88" s="298">
        <f t="shared" si="14"/>
        <v>0</v>
      </c>
      <c r="S88" s="298">
        <f t="shared" si="15"/>
        <v>0</v>
      </c>
      <c r="T88" s="350"/>
      <c r="V88" s="818">
        <f t="shared" si="16"/>
        <v>0</v>
      </c>
      <c r="W88" s="819"/>
      <c r="AC88" s="351"/>
    </row>
    <row r="89" spans="1:29" ht="24" customHeight="1" x14ac:dyDescent="0.3">
      <c r="A89" s="339" t="s">
        <v>628</v>
      </c>
      <c r="B89" s="340" t="s">
        <v>620</v>
      </c>
      <c r="C89" s="433"/>
      <c r="D89" s="433"/>
      <c r="E89" s="433"/>
      <c r="F89" s="433"/>
      <c r="G89" s="433"/>
      <c r="H89" s="433"/>
      <c r="I89" s="433"/>
      <c r="J89" s="433"/>
      <c r="K89" s="433"/>
      <c r="L89" s="433"/>
      <c r="M89" s="433"/>
      <c r="N89" s="433"/>
      <c r="O89" s="433"/>
      <c r="P89" s="433"/>
      <c r="Q89" s="433"/>
      <c r="R89" s="469"/>
      <c r="S89" s="469"/>
      <c r="T89" s="470"/>
      <c r="U89" s="470"/>
      <c r="V89" s="818">
        <f>SUM(V83:V88)/6</f>
        <v>0</v>
      </c>
    </row>
    <row r="90" spans="1:29" ht="24" customHeight="1" x14ac:dyDescent="0.3">
      <c r="A90" s="58" t="s">
        <v>33</v>
      </c>
      <c r="B90" s="59" t="s">
        <v>625</v>
      </c>
      <c r="C90" s="797"/>
      <c r="D90" s="797"/>
      <c r="E90" s="797"/>
      <c r="F90" s="797"/>
      <c r="G90" s="797"/>
      <c r="H90" s="797"/>
      <c r="I90" s="797"/>
      <c r="J90" s="797"/>
      <c r="K90" s="797"/>
      <c r="L90" s="797"/>
      <c r="M90" s="797"/>
      <c r="N90" s="797"/>
      <c r="O90" s="797"/>
      <c r="P90" s="797"/>
      <c r="Q90" s="798"/>
      <c r="R90" s="469"/>
      <c r="S90" s="469"/>
      <c r="T90" s="470"/>
      <c r="U90" s="470"/>
    </row>
    <row r="91" spans="1:29" s="298" customFormat="1" ht="15.6" x14ac:dyDescent="0.3">
      <c r="A91" s="343">
        <v>54</v>
      </c>
      <c r="B91" s="343">
        <v>7000024358</v>
      </c>
      <c r="C91" s="343">
        <v>10</v>
      </c>
      <c r="D91" s="343">
        <v>60</v>
      </c>
      <c r="E91" s="343">
        <v>10</v>
      </c>
      <c r="F91" s="343" t="s">
        <v>599</v>
      </c>
      <c r="G91" s="343">
        <v>100007346</v>
      </c>
      <c r="H91" s="343">
        <v>998316</v>
      </c>
      <c r="I91" s="434"/>
      <c r="J91" s="471">
        <v>0.18</v>
      </c>
      <c r="K91" s="346"/>
      <c r="L91" s="347" t="s">
        <v>563</v>
      </c>
      <c r="M91" s="343" t="s">
        <v>474</v>
      </c>
      <c r="N91" s="343">
        <v>1</v>
      </c>
      <c r="O91" s="820"/>
      <c r="P91" s="348" t="str">
        <f t="shared" ref="P91" si="17">IF(O91=0, "Included", IF(ISERROR(N91*O91), O91,N91* O91))</f>
        <v>Included</v>
      </c>
      <c r="Q91" s="349">
        <f t="shared" ref="Q91" si="18">S91</f>
        <v>0</v>
      </c>
      <c r="R91" s="298">
        <f t="shared" ref="R91" si="19">IF(P91="Included",0,P91)</f>
        <v>0</v>
      </c>
      <c r="S91" s="298">
        <f t="shared" ref="S91" si="20">IF(K91="",(R91*J91),(R91*K91))</f>
        <v>0</v>
      </c>
      <c r="T91" s="350"/>
      <c r="V91" s="818">
        <f>IF(O91=" ","Included",IF(ISERROR(N91*O91),O91,N91*O91))+Q91</f>
        <v>0</v>
      </c>
      <c r="W91" s="941" t="str">
        <f>IF(V91=V97,"","You are not meeting the requirement specified at Note-ii of ITB Clause 11.4(d)")</f>
        <v/>
      </c>
      <c r="AC91" s="351"/>
    </row>
    <row r="92" spans="1:29" s="298" customFormat="1" ht="18" x14ac:dyDescent="0.3">
      <c r="A92" s="813" t="s">
        <v>41</v>
      </c>
      <c r="B92" s="59" t="s">
        <v>623</v>
      </c>
      <c r="C92" s="812"/>
      <c r="D92" s="812"/>
      <c r="E92" s="812"/>
      <c r="F92" s="812"/>
      <c r="G92" s="812"/>
      <c r="H92" s="812"/>
      <c r="I92" s="812"/>
      <c r="J92" s="812"/>
      <c r="K92" s="812"/>
      <c r="L92" s="812"/>
      <c r="M92" s="812"/>
      <c r="N92" s="812"/>
      <c r="O92" s="812"/>
      <c r="P92" s="812"/>
      <c r="Q92" s="812"/>
      <c r="T92" s="350"/>
      <c r="W92" s="941"/>
      <c r="AC92" s="351"/>
    </row>
    <row r="93" spans="1:29" s="298" customFormat="1" ht="15.6" x14ac:dyDescent="0.3">
      <c r="A93" s="343">
        <v>55</v>
      </c>
      <c r="B93" s="343">
        <v>7000024358</v>
      </c>
      <c r="C93" s="343">
        <v>10</v>
      </c>
      <c r="D93" s="343">
        <v>60</v>
      </c>
      <c r="E93" s="343">
        <v>20</v>
      </c>
      <c r="F93" s="343" t="s">
        <v>599</v>
      </c>
      <c r="G93" s="343">
        <v>170004462</v>
      </c>
      <c r="H93" s="343">
        <v>998734</v>
      </c>
      <c r="I93" s="434"/>
      <c r="J93" s="471">
        <v>0.18</v>
      </c>
      <c r="K93" s="346"/>
      <c r="L93" s="347" t="s">
        <v>598</v>
      </c>
      <c r="M93" s="343" t="s">
        <v>34</v>
      </c>
      <c r="N93" s="343">
        <v>24</v>
      </c>
      <c r="O93" s="820"/>
      <c r="P93" s="348" t="str">
        <f t="shared" ref="P93:P96" si="21">IF(O93=0, "Included", IF(ISERROR(N93*O93), O93,N93* O93))</f>
        <v>Included</v>
      </c>
      <c r="Q93" s="349">
        <f t="shared" ref="Q93:Q96" si="22">S93</f>
        <v>0</v>
      </c>
      <c r="R93" s="298">
        <f t="shared" ref="R93:R96" si="23">IF(P93="Included",0,P93)</f>
        <v>0</v>
      </c>
      <c r="S93" s="298">
        <f t="shared" ref="S93:S96" si="24">IF(K93="",(R93*J93),(R93*K93))</f>
        <v>0</v>
      </c>
      <c r="T93" s="350"/>
      <c r="V93" s="818">
        <f t="shared" ref="V93:V96" si="25">IF(O93=" ","Included",IF(ISERROR(N93*O93),O93,N93*O93))+Q93</f>
        <v>0</v>
      </c>
      <c r="W93" s="941"/>
      <c r="AC93" s="351"/>
    </row>
    <row r="94" spans="1:29" s="298" customFormat="1" ht="31.2" x14ac:dyDescent="0.3">
      <c r="A94" s="343">
        <v>56</v>
      </c>
      <c r="B94" s="343">
        <v>7000024358</v>
      </c>
      <c r="C94" s="343">
        <v>10</v>
      </c>
      <c r="D94" s="343">
        <v>60</v>
      </c>
      <c r="E94" s="343">
        <v>30</v>
      </c>
      <c r="F94" s="343" t="s">
        <v>599</v>
      </c>
      <c r="G94" s="343">
        <v>170004117</v>
      </c>
      <c r="H94" s="343">
        <v>998734</v>
      </c>
      <c r="I94" s="434"/>
      <c r="J94" s="471">
        <v>0.18</v>
      </c>
      <c r="K94" s="346"/>
      <c r="L94" s="347" t="s">
        <v>476</v>
      </c>
      <c r="M94" s="343" t="s">
        <v>34</v>
      </c>
      <c r="N94" s="343">
        <v>24</v>
      </c>
      <c r="O94" s="820"/>
      <c r="P94" s="348" t="str">
        <f t="shared" si="21"/>
        <v>Included</v>
      </c>
      <c r="Q94" s="349">
        <f t="shared" si="22"/>
        <v>0</v>
      </c>
      <c r="R94" s="298">
        <f t="shared" si="23"/>
        <v>0</v>
      </c>
      <c r="S94" s="298">
        <f t="shared" si="24"/>
        <v>0</v>
      </c>
      <c r="T94" s="350"/>
      <c r="V94" s="818">
        <f t="shared" si="25"/>
        <v>0</v>
      </c>
      <c r="W94" s="941"/>
      <c r="AC94" s="351"/>
    </row>
    <row r="95" spans="1:29" s="298" customFormat="1" ht="31.2" x14ac:dyDescent="0.3">
      <c r="A95" s="343">
        <v>57</v>
      </c>
      <c r="B95" s="343">
        <v>7000024358</v>
      </c>
      <c r="C95" s="343">
        <v>10</v>
      </c>
      <c r="D95" s="343">
        <v>60</v>
      </c>
      <c r="E95" s="343">
        <v>40</v>
      </c>
      <c r="F95" s="343" t="s">
        <v>599</v>
      </c>
      <c r="G95" s="343">
        <v>170004120</v>
      </c>
      <c r="H95" s="343">
        <v>998734</v>
      </c>
      <c r="I95" s="434"/>
      <c r="J95" s="471">
        <v>0.18</v>
      </c>
      <c r="K95" s="346"/>
      <c r="L95" s="347" t="s">
        <v>477</v>
      </c>
      <c r="M95" s="343" t="s">
        <v>34</v>
      </c>
      <c r="N95" s="343">
        <v>24</v>
      </c>
      <c r="O95" s="820"/>
      <c r="P95" s="348" t="str">
        <f t="shared" si="21"/>
        <v>Included</v>
      </c>
      <c r="Q95" s="349">
        <f t="shared" si="22"/>
        <v>0</v>
      </c>
      <c r="R95" s="298">
        <f t="shared" si="23"/>
        <v>0</v>
      </c>
      <c r="S95" s="298">
        <f t="shared" si="24"/>
        <v>0</v>
      </c>
      <c r="T95" s="350"/>
      <c r="V95" s="818">
        <f t="shared" si="25"/>
        <v>0</v>
      </c>
      <c r="W95" s="941"/>
      <c r="AC95" s="351"/>
    </row>
    <row r="96" spans="1:29" s="298" customFormat="1" ht="15.6" x14ac:dyDescent="0.3">
      <c r="A96" s="343">
        <v>58</v>
      </c>
      <c r="B96" s="343">
        <v>7000024358</v>
      </c>
      <c r="C96" s="343">
        <v>10</v>
      </c>
      <c r="D96" s="343">
        <v>60</v>
      </c>
      <c r="E96" s="343">
        <v>50</v>
      </c>
      <c r="F96" s="343" t="s">
        <v>599</v>
      </c>
      <c r="G96" s="343">
        <v>170004128</v>
      </c>
      <c r="H96" s="343">
        <v>998734</v>
      </c>
      <c r="I96" s="434"/>
      <c r="J96" s="471">
        <v>0.18</v>
      </c>
      <c r="K96" s="346"/>
      <c r="L96" s="347" t="s">
        <v>480</v>
      </c>
      <c r="M96" s="343" t="s">
        <v>34</v>
      </c>
      <c r="N96" s="343">
        <v>24</v>
      </c>
      <c r="O96" s="820"/>
      <c r="P96" s="348" t="str">
        <f t="shared" si="21"/>
        <v>Included</v>
      </c>
      <c r="Q96" s="349">
        <f t="shared" si="22"/>
        <v>0</v>
      </c>
      <c r="R96" s="298">
        <f t="shared" si="23"/>
        <v>0</v>
      </c>
      <c r="S96" s="298">
        <f t="shared" si="24"/>
        <v>0</v>
      </c>
      <c r="T96" s="350"/>
      <c r="V96" s="818">
        <f t="shared" si="25"/>
        <v>0</v>
      </c>
      <c r="W96" s="941"/>
      <c r="AC96" s="351"/>
    </row>
    <row r="97" spans="1:22" ht="19.5" customHeight="1" x14ac:dyDescent="0.3">
      <c r="A97" s="472"/>
      <c r="B97" s="473"/>
      <c r="C97" s="473"/>
      <c r="D97" s="473"/>
      <c r="E97" s="473"/>
      <c r="F97" s="473"/>
      <c r="G97" s="473"/>
      <c r="H97" s="473"/>
      <c r="I97" s="473"/>
      <c r="J97" s="473"/>
      <c r="K97" s="473"/>
      <c r="L97" s="473"/>
      <c r="M97" s="473"/>
      <c r="N97" s="473"/>
      <c r="O97" s="473"/>
      <c r="P97" s="473"/>
      <c r="Q97" s="473"/>
      <c r="V97" s="818">
        <f>SUM(V93:V96)/6</f>
        <v>0</v>
      </c>
    </row>
    <row r="98" spans="1:22" s="10" customFormat="1" ht="22.5" customHeight="1" x14ac:dyDescent="0.3">
      <c r="A98" s="916"/>
      <c r="B98" s="917"/>
      <c r="C98" s="917"/>
      <c r="D98" s="917"/>
      <c r="E98" s="917"/>
      <c r="F98" s="917"/>
      <c r="G98" s="917"/>
      <c r="H98" s="917"/>
      <c r="I98" s="918"/>
      <c r="J98" s="949" t="s">
        <v>167</v>
      </c>
      <c r="K98" s="950"/>
      <c r="L98" s="950"/>
      <c r="M98" s="950"/>
      <c r="N98" s="950"/>
      <c r="O98" s="951"/>
      <c r="P98" s="356">
        <f>SUM(P21:P96)</f>
        <v>0</v>
      </c>
      <c r="Q98" s="474"/>
      <c r="R98" s="9"/>
      <c r="S98" s="439" t="e">
        <f>SUM(#REF!)</f>
        <v>#REF!</v>
      </c>
    </row>
    <row r="99" spans="1:22" s="10" customFormat="1" ht="19.5" customHeight="1" x14ac:dyDescent="0.3">
      <c r="A99" s="358"/>
      <c r="B99" s="359"/>
      <c r="C99" s="359"/>
      <c r="D99" s="359"/>
      <c r="E99" s="359"/>
      <c r="F99" s="359"/>
      <c r="G99" s="359"/>
      <c r="H99" s="360"/>
      <c r="I99" s="361"/>
      <c r="J99" s="952" t="s">
        <v>152</v>
      </c>
      <c r="K99" s="952"/>
      <c r="L99" s="952"/>
      <c r="M99" s="952"/>
      <c r="N99" s="952"/>
      <c r="O99" s="953"/>
      <c r="P99" s="356"/>
      <c r="Q99" s="362">
        <f>SUM(Q21:Q96)</f>
        <v>0</v>
      </c>
      <c r="R99" s="9"/>
      <c r="S99" s="9"/>
    </row>
    <row r="100" spans="1:22" ht="15.6" x14ac:dyDescent="0.3">
      <c r="A100" s="427"/>
      <c r="B100" s="421"/>
      <c r="C100" s="420"/>
      <c r="D100" s="420"/>
      <c r="E100" s="420"/>
      <c r="F100" s="420"/>
      <c r="G100" s="420"/>
      <c r="H100" s="420"/>
      <c r="I100" s="420"/>
      <c r="J100" s="420"/>
      <c r="K100" s="420"/>
      <c r="L100" s="420"/>
      <c r="M100" s="420"/>
      <c r="N100" s="420"/>
      <c r="O100" s="420"/>
      <c r="P100" s="420"/>
      <c r="Q100" s="420"/>
    </row>
    <row r="101" spans="1:22" ht="37.950000000000003" customHeight="1" x14ac:dyDescent="0.3">
      <c r="A101" s="363" t="s">
        <v>48</v>
      </c>
      <c r="B101" s="926" t="s">
        <v>158</v>
      </c>
      <c r="C101" s="926"/>
      <c r="D101" s="926"/>
      <c r="E101" s="926"/>
      <c r="F101" s="926"/>
      <c r="G101" s="926"/>
      <c r="H101" s="926"/>
      <c r="I101" s="926"/>
      <c r="J101" s="926"/>
      <c r="K101" s="926"/>
      <c r="L101" s="926"/>
      <c r="M101" s="420"/>
      <c r="N101" s="420"/>
      <c r="O101" s="420"/>
      <c r="P101" s="420"/>
      <c r="Q101" s="420"/>
    </row>
    <row r="102" spans="1:22" ht="45" customHeight="1" x14ac:dyDescent="0.3">
      <c r="A102" s="440" t="s">
        <v>635</v>
      </c>
      <c r="B102" s="954" t="s">
        <v>636</v>
      </c>
      <c r="C102" s="954"/>
      <c r="D102" s="954"/>
      <c r="E102" s="954"/>
      <c r="F102" s="954"/>
      <c r="G102" s="954"/>
      <c r="H102" s="954"/>
      <c r="I102" s="954"/>
      <c r="J102" s="954"/>
      <c r="K102" s="954"/>
      <c r="L102" s="954"/>
      <c r="M102" s="954"/>
      <c r="N102" s="954"/>
      <c r="O102" s="954"/>
      <c r="P102" s="954"/>
      <c r="Q102" s="954"/>
    </row>
    <row r="103" spans="1:22" ht="33.6" customHeight="1" x14ac:dyDescent="0.3">
      <c r="A103" s="475" t="s">
        <v>50</v>
      </c>
      <c r="B103" s="476" t="str">
        <f>'Sch-1'!B306</f>
        <v>--</v>
      </c>
      <c r="C103" s="477"/>
      <c r="D103" s="477"/>
      <c r="E103" s="477"/>
      <c r="F103" s="477"/>
      <c r="G103" s="477"/>
      <c r="H103" s="477"/>
      <c r="I103" s="477"/>
      <c r="J103" s="477"/>
      <c r="K103" s="477"/>
      <c r="L103" s="477"/>
      <c r="M103" s="477"/>
      <c r="N103" s="742" t="s">
        <v>321</v>
      </c>
      <c r="O103" s="934" t="str">
        <f>'Sch-3 '!O305</f>
        <v/>
      </c>
      <c r="P103" s="934"/>
      <c r="Q103" s="934"/>
    </row>
    <row r="104" spans="1:22" ht="33.6" customHeight="1" x14ac:dyDescent="0.3">
      <c r="A104" s="475" t="s">
        <v>51</v>
      </c>
      <c r="B104" s="476" t="str">
        <f>'Sch-1'!B307</f>
        <v/>
      </c>
      <c r="C104" s="457"/>
      <c r="D104" s="457"/>
      <c r="E104" s="457"/>
      <c r="F104" s="457"/>
      <c r="G104" s="457"/>
      <c r="H104" s="457"/>
      <c r="I104" s="457"/>
      <c r="J104" s="457"/>
      <c r="K104" s="457"/>
      <c r="L104" s="457"/>
      <c r="M104" s="457"/>
      <c r="N104" s="743" t="s">
        <v>114</v>
      </c>
      <c r="O104" s="934" t="str">
        <f>'Sch-3 '!O306</f>
        <v/>
      </c>
      <c r="P104" s="934"/>
      <c r="Q104" s="934"/>
    </row>
    <row r="105" spans="1:22" ht="33.6" customHeight="1" x14ac:dyDescent="0.3">
      <c r="A105" s="456"/>
      <c r="B105" s="455"/>
      <c r="C105" s="457"/>
      <c r="D105" s="457"/>
      <c r="E105" s="457"/>
      <c r="F105" s="457"/>
      <c r="G105" s="457"/>
      <c r="H105" s="457"/>
      <c r="I105" s="457"/>
      <c r="J105" s="457"/>
      <c r="K105" s="457"/>
      <c r="L105" s="457"/>
      <c r="M105" s="457"/>
      <c r="N105" s="457"/>
      <c r="O105" s="948"/>
      <c r="P105" s="948"/>
      <c r="Q105" s="948"/>
    </row>
    <row r="106" spans="1:22" ht="33.6" customHeight="1" x14ac:dyDescent="0.3">
      <c r="A106" s="456"/>
      <c r="B106" s="455"/>
      <c r="C106" s="457"/>
      <c r="D106" s="457"/>
      <c r="E106" s="457"/>
      <c r="F106" s="457"/>
      <c r="G106" s="457"/>
      <c r="H106" s="457"/>
      <c r="I106" s="457"/>
      <c r="J106" s="457"/>
      <c r="K106" s="457"/>
      <c r="L106" s="457"/>
      <c r="M106" s="457"/>
      <c r="N106" s="457"/>
      <c r="O106" s="456"/>
      <c r="P106" s="478"/>
      <c r="Q106" s="479"/>
    </row>
  </sheetData>
  <sheetProtection algorithmName="SHA-512" hashValue="rTkWVy9+lQ1KZx10Sn/+dBdsXy4lHeVcz6kAK5tEmAjTEnAKJaRf0973LRejgKbuDEEegaU1R9eUp6OkDwJb1Q==" saltValue="NiYknhJRxamihmpsK9mO6Q==" spinCount="100000" sheet="1" formatColumns="0" formatRows="0" selectLockedCells="1"/>
  <customSheetViews>
    <customSheetView guid="{4452BE38-CCC8-48C7-BE23-59874684899B}" scale="90" showPageBreaks="1" fitToPage="1" printArea="1" hiddenColumns="1" view="pageBreakPreview" topLeftCell="G1">
      <selection activeCell="O19" sqref="O19"/>
      <pageMargins left="0.25" right="0.25" top="0.75" bottom="0.75" header="0.3" footer="0.3"/>
      <pageSetup scale="46" fitToHeight="0" orientation="landscape" r:id="rId1"/>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2"/>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CCDCC0D3-DF6E-48C7-BC25-59CC95F7F53D}" scale="90" showPageBreaks="1" fitToPage="1" printArea="1" hiddenColumns="1" view="pageBreakPreview" topLeftCell="G1">
      <selection activeCell="O19" sqref="O19"/>
      <pageMargins left="0.25" right="0.25" top="0.75" bottom="0.75" header="0.3" footer="0.3"/>
      <pageSetup scale="46" fitToHeight="0" orientation="landscape" r:id="rId4"/>
      <headerFooter alignWithMargins="0">
        <oddFooter>&amp;R&amp;"Book Antiqua,Bold"&amp;10Schedule-4/ Page &amp;P of &amp;N</oddFooter>
      </headerFooter>
    </customSheetView>
  </customSheetViews>
  <mergeCells count="21">
    <mergeCell ref="O103:Q103"/>
    <mergeCell ref="O104:Q104"/>
    <mergeCell ref="O105:Q105"/>
    <mergeCell ref="B11:O11"/>
    <mergeCell ref="A98:I98"/>
    <mergeCell ref="J98:O98"/>
    <mergeCell ref="J99:O99"/>
    <mergeCell ref="B101:L101"/>
    <mergeCell ref="B102:Q102"/>
    <mergeCell ref="B10:O10"/>
    <mergeCell ref="A3:Q3"/>
    <mergeCell ref="A4:Q4"/>
    <mergeCell ref="A7:O7"/>
    <mergeCell ref="B8:O8"/>
    <mergeCell ref="B9:O9"/>
    <mergeCell ref="W62:W68"/>
    <mergeCell ref="W91:W96"/>
    <mergeCell ref="W71:W77"/>
    <mergeCell ref="W81:W87"/>
    <mergeCell ref="W21:W32"/>
    <mergeCell ref="W50:W59"/>
  </mergeCells>
  <conditionalFormatting sqref="I21 O21 I23:I32 O23:O32 I34:I41 O34:O41 I43:I45 O43:O45 I48 O48 I50:I59 O50:O59 I62 O62 I64:I68 O64:O68 I71 O71 I73:I78 O73:O78 I81 O81 I83:I88 O83:O88 I91 O91 I93:I96 O93:O96">
    <cfRule type="expression" dxfId="5" priority="3" stopIfTrue="1">
      <formula>H21&gt;0</formula>
    </cfRule>
  </conditionalFormatting>
  <conditionalFormatting sqref="K21 K23:K32 K34:K41 K43:K45 K48 K50:K59 K62 K64:K68 K71 K73:K78 K81 K83:K88 K91 K93:K96">
    <cfRule type="expression" dxfId="4" priority="2" stopIfTrue="1">
      <formula>J21&gt;0</formula>
    </cfRule>
    <cfRule type="cellIs" dxfId="3" priority="4" stopIfTrue="1" operator="equal">
      <formula>"a"</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93:I96 I43:I45 I64:I68 I83:I88 I21 I73:I78 I50:I59 I71 I91 I81 I62 I48 I23:I32 I34:I41" xr:uid="{00000000-0002-0000-0800-000001000000}">
      <formula1>1</formula1>
    </dataValidation>
    <dataValidation type="list" operator="greaterThan" allowBlank="1" showInputMessage="1" showErrorMessage="1" sqref="K93:K96 K43:K45 K64:K68 K83:K88 K21 K73:K78 K50:K59 K71 K91 K81 K62 K48 K23:K32 K34:K41" xr:uid="{00000000-0002-0000-0800-000002000000}">
      <formula1>"0%,5%,12%,18%,28%"</formula1>
    </dataValidation>
    <dataValidation type="decimal" operator="greaterThan" allowBlank="1" showInputMessage="1" showErrorMessage="1" error="Enter only Numeric Value greater than zero or leave the cell blank !" sqref="O21 O23:O32 O34:O41 O43:O45 O48 O50:O59 O62 O64:O68 O71 O81 O73:O78 O83:O88 O91 O93:O96" xr:uid="{B2300656-F7DB-44E5-86F8-91FCF9AEAD0E}">
      <formula1>0</formula1>
    </dataValidation>
  </dataValidations>
  <pageMargins left="0.25" right="0.25" top="0.75" bottom="0.75" header="0.3" footer="0.3"/>
  <pageSetup scale="41"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topLeftCell="A12" zoomScaleNormal="90" zoomScaleSheetLayoutView="100" workbookViewId="0">
      <selection activeCell="D16" sqref="D16"/>
    </sheetView>
  </sheetViews>
  <sheetFormatPr defaultColWidth="10" defaultRowHeight="15.6" x14ac:dyDescent="0.3"/>
  <cols>
    <col min="1" max="1" width="10.33203125" style="492" customWidth="1"/>
    <col min="2" max="2" width="40.88671875" style="492" customWidth="1"/>
    <col min="3" max="3" width="17.44140625" style="492" customWidth="1"/>
    <col min="4" max="4" width="20.44140625" style="492" customWidth="1"/>
    <col min="5" max="5" width="20" style="492" customWidth="1"/>
    <col min="6" max="8" width="10" style="484" customWidth="1"/>
    <col min="9" max="9" width="12.21875" style="484" customWidth="1"/>
    <col min="10" max="10" width="12.6640625" style="484" customWidth="1"/>
    <col min="11" max="11" width="15" style="484" customWidth="1"/>
    <col min="12" max="13" width="10" style="484" customWidth="1"/>
    <col min="14" max="14" width="18.6640625" style="484" customWidth="1"/>
    <col min="15" max="15" width="16" style="484" customWidth="1"/>
    <col min="16" max="17" width="10" style="484" customWidth="1"/>
    <col min="18" max="18" width="10" style="523" customWidth="1"/>
    <col min="19" max="24" width="10" style="484" customWidth="1"/>
    <col min="25" max="16384" width="10" style="523"/>
  </cols>
  <sheetData>
    <row r="1" spans="1:15" ht="18" customHeight="1" x14ac:dyDescent="0.3">
      <c r="A1" s="480" t="str">
        <f>[1]Cover!B3</f>
        <v>Specification No: 5002001865/OTHERS/DOM/A00-CC CS -1</v>
      </c>
      <c r="B1" s="481"/>
      <c r="C1" s="482"/>
      <c r="D1" s="482"/>
      <c r="E1" s="483" t="s">
        <v>168</v>
      </c>
    </row>
    <row r="2" spans="1:15" ht="8.1" customHeight="1" x14ac:dyDescent="0.3">
      <c r="A2" s="485"/>
      <c r="B2" s="486"/>
      <c r="C2" s="487"/>
      <c r="D2" s="487"/>
      <c r="E2" s="488"/>
      <c r="F2" s="489"/>
    </row>
    <row r="3" spans="1:15" ht="66" customHeight="1" x14ac:dyDescent="0.3">
      <c r="A3" s="960"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60"/>
      <c r="C3" s="960"/>
      <c r="D3" s="960"/>
      <c r="E3" s="960"/>
    </row>
    <row r="4" spans="1:15" ht="21.9" customHeight="1" x14ac:dyDescent="0.3">
      <c r="A4" s="961" t="s">
        <v>320</v>
      </c>
      <c r="B4" s="961"/>
      <c r="C4" s="961"/>
      <c r="D4" s="961"/>
      <c r="E4" s="961"/>
    </row>
    <row r="5" spans="1:15" ht="12" customHeight="1" x14ac:dyDescent="0.3">
      <c r="A5" s="490"/>
      <c r="B5" s="491"/>
      <c r="C5" s="491"/>
      <c r="D5" s="491"/>
      <c r="E5" s="491"/>
    </row>
    <row r="6" spans="1:15" ht="18" customHeight="1" x14ac:dyDescent="0.3">
      <c r="A6" s="460" t="str">
        <f>'[1]Sch-1'!A6</f>
        <v>Bidder’s Name and Address (Sole Bidder) :</v>
      </c>
      <c r="D6" s="493" t="s">
        <v>5</v>
      </c>
    </row>
    <row r="7" spans="1:15" ht="18" customHeight="1" x14ac:dyDescent="0.3">
      <c r="A7" s="494" t="str">
        <f>'[1]Sch-1'!A7</f>
        <v/>
      </c>
      <c r="D7" s="495" t="str">
        <f>'[1]Sch-1'!M7</f>
        <v>Contracts Services, 3rd Floor</v>
      </c>
    </row>
    <row r="8" spans="1:15" ht="18" customHeight="1" x14ac:dyDescent="0.3">
      <c r="A8" s="496" t="s">
        <v>170</v>
      </c>
      <c r="B8" s="955" t="str">
        <f>IF('[1]Sch-1'!C8=0, "", '[1]Sch-1'!C8)</f>
        <v/>
      </c>
      <c r="C8" s="955"/>
      <c r="D8" s="495" t="str">
        <f>'[1]Sch-1'!M8</f>
        <v>Power Grid Corporation of India Ltd.,</v>
      </c>
    </row>
    <row r="9" spans="1:15" ht="18" customHeight="1" x14ac:dyDescent="0.3">
      <c r="A9" s="496" t="s">
        <v>171</v>
      </c>
      <c r="B9" s="955" t="str">
        <f>IF('[1]Sch-1'!C9=0, "", '[1]Sch-1'!C9)</f>
        <v/>
      </c>
      <c r="C9" s="955"/>
      <c r="D9" s="495" t="str">
        <f>'[1]Sch-1'!M9</f>
        <v>"Saudamini", Plot No.-2</v>
      </c>
    </row>
    <row r="10" spans="1:15" ht="18" customHeight="1" x14ac:dyDescent="0.3">
      <c r="A10" s="497"/>
      <c r="B10" s="955" t="str">
        <f>IF('[1]Sch-1'!C10=0, "", '[1]Sch-1'!C10)</f>
        <v/>
      </c>
      <c r="C10" s="955"/>
      <c r="D10" s="495" t="str">
        <f>'[1]Sch-1'!M10</f>
        <v xml:space="preserve">Sector-29, </v>
      </c>
    </row>
    <row r="11" spans="1:15" ht="18" customHeight="1" x14ac:dyDescent="0.3">
      <c r="A11" s="497"/>
      <c r="B11" s="955" t="str">
        <f>IF('[1]Sch-1'!C11=0, "", '[1]Sch-1'!C11)</f>
        <v/>
      </c>
      <c r="C11" s="955"/>
      <c r="D11" s="495" t="str">
        <f>'[1]Sch-1'!M11</f>
        <v>Gurugram (Haryana) - 122001</v>
      </c>
    </row>
    <row r="12" spans="1:15" ht="8.1" customHeight="1" x14ac:dyDescent="0.3"/>
    <row r="13" spans="1:15" ht="21.9" customHeight="1" x14ac:dyDescent="0.3">
      <c r="A13" s="498" t="s">
        <v>172</v>
      </c>
      <c r="B13" s="956" t="s">
        <v>173</v>
      </c>
      <c r="C13" s="957"/>
      <c r="D13" s="958" t="s">
        <v>174</v>
      </c>
      <c r="E13" s="959"/>
      <c r="I13" s="962"/>
      <c r="J13" s="962"/>
      <c r="K13" s="962"/>
      <c r="M13" s="962"/>
      <c r="N13" s="962"/>
      <c r="O13" s="962"/>
    </row>
    <row r="14" spans="1:15" ht="18" customHeight="1" x14ac:dyDescent="0.3">
      <c r="A14" s="499" t="s">
        <v>177</v>
      </c>
      <c r="B14" s="963" t="s">
        <v>178</v>
      </c>
      <c r="C14" s="964"/>
      <c r="D14" s="731">
        <f>'Sch-1'!N301*(1-Discount!K18)+'Sch-7'!N21*(1-Discount!K23)</f>
        <v>0</v>
      </c>
      <c r="E14" s="732"/>
      <c r="I14" s="500"/>
      <c r="K14" s="500"/>
      <c r="M14" s="500"/>
      <c r="O14" s="500"/>
    </row>
    <row r="15" spans="1:15" ht="75.75" customHeight="1" x14ac:dyDescent="0.3">
      <c r="A15" s="501"/>
      <c r="B15" s="966" t="s">
        <v>180</v>
      </c>
      <c r="C15" s="967"/>
      <c r="D15" s="733"/>
      <c r="E15" s="734"/>
    </row>
    <row r="16" spans="1:15" ht="18" customHeight="1" x14ac:dyDescent="0.3">
      <c r="A16" s="499" t="s">
        <v>181</v>
      </c>
      <c r="B16" s="963" t="s">
        <v>182</v>
      </c>
      <c r="C16" s="964"/>
      <c r="D16" s="735">
        <f>'Sch-3 '!Q300*(1-Discount!K20)+'Sch-4a'!Q34*(1-Discount!K21)+'Sch-4b'!Q99*(1-Discount!K22)</f>
        <v>0</v>
      </c>
      <c r="E16" s="736"/>
      <c r="I16" s="500"/>
      <c r="K16" s="503"/>
      <c r="M16" s="500"/>
      <c r="O16" s="503"/>
    </row>
    <row r="17" spans="1:15" ht="72.75" customHeight="1" x14ac:dyDescent="0.3">
      <c r="A17" s="501"/>
      <c r="B17" s="966" t="s">
        <v>184</v>
      </c>
      <c r="C17" s="967"/>
      <c r="D17" s="737"/>
      <c r="E17" s="738"/>
      <c r="I17" s="505"/>
      <c r="M17" s="505"/>
    </row>
    <row r="18" spans="1:15" ht="18" customHeight="1" x14ac:dyDescent="0.3">
      <c r="A18" s="968"/>
      <c r="B18" s="969" t="s">
        <v>185</v>
      </c>
      <c r="C18" s="970"/>
      <c r="D18" s="739">
        <f>D16+D14</f>
        <v>0</v>
      </c>
      <c r="E18" s="740"/>
      <c r="K18" s="506"/>
      <c r="O18" s="506"/>
    </row>
    <row r="19" spans="1:15" ht="50.1" customHeight="1" x14ac:dyDescent="0.3">
      <c r="A19" s="968"/>
      <c r="B19" s="971"/>
      <c r="C19" s="972"/>
      <c r="D19" s="973"/>
      <c r="E19" s="974"/>
    </row>
    <row r="20" spans="1:15" ht="18" customHeight="1" x14ac:dyDescent="0.3">
      <c r="B20" s="507"/>
      <c r="C20" s="507"/>
      <c r="D20" s="508"/>
      <c r="E20" s="508"/>
    </row>
    <row r="21" spans="1:15" ht="21.75" customHeight="1" x14ac:dyDescent="0.3">
      <c r="A21" s="509"/>
      <c r="B21" s="965"/>
      <c r="C21" s="965"/>
      <c r="D21" s="965"/>
      <c r="E21" s="965"/>
    </row>
    <row r="22" spans="1:15" ht="18" customHeight="1" x14ac:dyDescent="0.3">
      <c r="A22" s="510"/>
      <c r="B22" s="510"/>
      <c r="C22" s="510"/>
      <c r="D22" s="510"/>
      <c r="E22" s="510"/>
    </row>
    <row r="23" spans="1:15" ht="30" customHeight="1" x14ac:dyDescent="0.3">
      <c r="A23" s="510"/>
      <c r="B23" s="510"/>
      <c r="C23" s="511"/>
      <c r="D23" s="510"/>
      <c r="E23" s="510"/>
    </row>
    <row r="24" spans="1:15" ht="30" customHeight="1" x14ac:dyDescent="0.3">
      <c r="A24" s="512" t="s">
        <v>188</v>
      </c>
      <c r="B24" s="513" t="str">
        <f>IF('[1]Sch-1'!B187=0,"", '[1]Sch-1'!B187)</f>
        <v>--</v>
      </c>
      <c r="C24" s="511" t="s">
        <v>52</v>
      </c>
      <c r="D24" s="514" t="str">
        <f>IF('[1]Sch-1'!M188=0,"",'[1]Sch-1'!M188)</f>
        <v/>
      </c>
      <c r="F24" s="515"/>
    </row>
    <row r="25" spans="1:15" ht="30" customHeight="1" x14ac:dyDescent="0.3">
      <c r="A25" s="512" t="s">
        <v>189</v>
      </c>
      <c r="B25" s="516" t="str">
        <f>IF('[1]Sch-1'!B188=0,"", '[1]Sch-1'!B188)</f>
        <v/>
      </c>
      <c r="C25" s="511" t="s">
        <v>53</v>
      </c>
      <c r="D25" s="514" t="str">
        <f>IF('[1]Sch-1'!M189=0,"",'[1]Sch-1'!M189)</f>
        <v/>
      </c>
      <c r="F25" s="515"/>
    </row>
    <row r="26" spans="1:15" ht="30" customHeight="1" x14ac:dyDescent="0.3">
      <c r="A26" s="517"/>
      <c r="B26" s="518"/>
      <c r="C26" s="511"/>
      <c r="D26" s="484"/>
      <c r="E26" s="484"/>
      <c r="F26" s="515"/>
    </row>
    <row r="27" spans="1:15" ht="33" customHeight="1" x14ac:dyDescent="0.3">
      <c r="A27" s="517"/>
      <c r="B27" s="518"/>
      <c r="C27" s="489"/>
      <c r="D27" s="519"/>
      <c r="E27" s="520"/>
      <c r="F27" s="515"/>
    </row>
    <row r="28" spans="1:15" ht="21.9" customHeight="1" x14ac:dyDescent="0.3">
      <c r="A28" s="521"/>
      <c r="B28" s="521"/>
      <c r="C28" s="521"/>
      <c r="D28" s="521"/>
      <c r="E28" s="522"/>
    </row>
    <row r="29" spans="1:15" ht="21.9" customHeight="1" x14ac:dyDescent="0.3">
      <c r="A29" s="521"/>
      <c r="B29" s="521"/>
      <c r="C29" s="521"/>
      <c r="D29" s="521"/>
      <c r="E29" s="522"/>
    </row>
    <row r="30" spans="1:15" ht="21.9" customHeight="1" x14ac:dyDescent="0.3">
      <c r="A30" s="521"/>
      <c r="B30" s="521"/>
      <c r="C30" s="521"/>
      <c r="D30" s="521"/>
      <c r="E30" s="522"/>
    </row>
    <row r="31" spans="1:15" ht="21.9" customHeight="1" x14ac:dyDescent="0.3">
      <c r="A31" s="521"/>
      <c r="B31" s="521"/>
      <c r="C31" s="521"/>
      <c r="D31" s="521"/>
      <c r="E31" s="522"/>
    </row>
    <row r="32" spans="1:15" ht="21.9" customHeight="1" x14ac:dyDescent="0.3">
      <c r="A32" s="521"/>
      <c r="B32" s="521"/>
      <c r="C32" s="521"/>
      <c r="D32" s="521"/>
      <c r="E32" s="522"/>
    </row>
    <row r="33" spans="1:5" ht="21.9" customHeight="1" x14ac:dyDescent="0.3">
      <c r="A33" s="521"/>
      <c r="B33" s="521"/>
      <c r="C33" s="521"/>
      <c r="D33" s="521"/>
      <c r="E33" s="522"/>
    </row>
    <row r="34" spans="1:5" ht="24.9" customHeight="1" x14ac:dyDescent="0.3">
      <c r="A34" s="520"/>
      <c r="B34" s="520"/>
      <c r="C34" s="520"/>
      <c r="D34" s="520"/>
      <c r="E34" s="520"/>
    </row>
    <row r="35" spans="1:5" ht="24.9" customHeight="1" x14ac:dyDescent="0.3">
      <c r="A35" s="520"/>
      <c r="B35" s="520"/>
      <c r="C35" s="520"/>
      <c r="D35" s="520"/>
      <c r="E35" s="520"/>
    </row>
    <row r="36" spans="1:5" ht="24.9" customHeight="1" x14ac:dyDescent="0.3">
      <c r="A36" s="520"/>
      <c r="B36" s="520"/>
      <c r="C36" s="520"/>
      <c r="D36" s="520"/>
      <c r="E36" s="520"/>
    </row>
    <row r="37" spans="1:5" ht="24.9" customHeight="1" x14ac:dyDescent="0.3">
      <c r="A37" s="520"/>
      <c r="B37" s="520"/>
      <c r="C37" s="520"/>
      <c r="D37" s="520"/>
      <c r="E37" s="520"/>
    </row>
    <row r="38" spans="1:5" ht="24.9" customHeight="1" x14ac:dyDescent="0.3">
      <c r="A38" s="520"/>
      <c r="B38" s="520"/>
      <c r="C38" s="520"/>
      <c r="D38" s="520"/>
      <c r="E38" s="520"/>
    </row>
    <row r="39" spans="1:5" ht="24.9" customHeight="1" x14ac:dyDescent="0.3">
      <c r="A39" s="520"/>
      <c r="B39" s="520"/>
      <c r="C39" s="520"/>
      <c r="D39" s="520"/>
      <c r="E39" s="520"/>
    </row>
    <row r="40" spans="1:5" ht="24.9" customHeight="1" x14ac:dyDescent="0.3">
      <c r="A40" s="520"/>
      <c r="B40" s="520"/>
      <c r="C40" s="520"/>
      <c r="D40" s="520"/>
      <c r="E40" s="520"/>
    </row>
    <row r="41" spans="1:5" ht="24.9" customHeight="1" x14ac:dyDescent="0.3">
      <c r="A41" s="520"/>
      <c r="B41" s="520"/>
      <c r="C41" s="520"/>
      <c r="D41" s="520"/>
      <c r="E41" s="520"/>
    </row>
    <row r="42" spans="1:5" ht="24.9" customHeight="1" x14ac:dyDescent="0.3">
      <c r="A42" s="520"/>
      <c r="B42" s="520"/>
      <c r="C42" s="520"/>
      <c r="D42" s="520"/>
      <c r="E42" s="520"/>
    </row>
    <row r="43" spans="1:5" ht="24.9" customHeight="1" x14ac:dyDescent="0.3">
      <c r="A43" s="520"/>
      <c r="B43" s="520"/>
      <c r="C43" s="520"/>
      <c r="D43" s="520"/>
      <c r="E43" s="520"/>
    </row>
    <row r="44" spans="1:5" ht="24.9" customHeight="1" x14ac:dyDescent="0.3">
      <c r="A44" s="520"/>
      <c r="B44" s="520"/>
      <c r="C44" s="520"/>
      <c r="D44" s="520"/>
      <c r="E44" s="520"/>
    </row>
    <row r="45" spans="1:5" ht="24.9" customHeight="1" x14ac:dyDescent="0.3">
      <c r="A45" s="520"/>
      <c r="B45" s="520"/>
      <c r="C45" s="520"/>
      <c r="D45" s="520"/>
      <c r="E45" s="520"/>
    </row>
    <row r="46" spans="1:5" ht="24.9" customHeight="1" x14ac:dyDescent="0.3">
      <c r="A46" s="520"/>
      <c r="B46" s="520"/>
      <c r="C46" s="520"/>
      <c r="D46" s="520"/>
      <c r="E46" s="520"/>
    </row>
    <row r="47" spans="1:5" ht="24.9" customHeight="1" x14ac:dyDescent="0.3">
      <c r="A47" s="520"/>
      <c r="B47" s="520"/>
      <c r="C47" s="520"/>
      <c r="D47" s="520"/>
      <c r="E47" s="520"/>
    </row>
    <row r="48" spans="1:5" ht="24.9" customHeight="1" x14ac:dyDescent="0.3">
      <c r="A48" s="520"/>
      <c r="B48" s="520"/>
      <c r="C48" s="520"/>
      <c r="D48" s="520"/>
      <c r="E48" s="520"/>
    </row>
    <row r="49" spans="1:5" ht="24.9" customHeight="1" x14ac:dyDescent="0.3">
      <c r="A49" s="520"/>
      <c r="B49" s="520"/>
      <c r="C49" s="520"/>
      <c r="D49" s="520"/>
      <c r="E49" s="520"/>
    </row>
    <row r="50" spans="1:5" ht="24.9" customHeight="1" x14ac:dyDescent="0.3">
      <c r="A50" s="520"/>
      <c r="B50" s="520"/>
      <c r="C50" s="520"/>
      <c r="D50" s="520"/>
      <c r="E50" s="520"/>
    </row>
    <row r="51" spans="1:5" ht="24.9" customHeight="1" x14ac:dyDescent="0.3">
      <c r="A51" s="520"/>
      <c r="B51" s="520"/>
      <c r="C51" s="520"/>
      <c r="D51" s="520"/>
      <c r="E51" s="520"/>
    </row>
    <row r="52" spans="1:5" ht="24.9" customHeight="1" x14ac:dyDescent="0.3">
      <c r="A52" s="520"/>
      <c r="B52" s="520"/>
      <c r="C52" s="520"/>
      <c r="D52" s="520"/>
      <c r="E52" s="520"/>
    </row>
    <row r="53" spans="1:5" ht="24.9" customHeight="1" x14ac:dyDescent="0.3">
      <c r="A53" s="520"/>
      <c r="B53" s="520"/>
      <c r="C53" s="520"/>
      <c r="D53" s="520"/>
      <c r="E53" s="520"/>
    </row>
    <row r="54" spans="1:5" ht="24.9" customHeight="1" x14ac:dyDescent="0.3">
      <c r="A54" s="520"/>
      <c r="B54" s="520"/>
      <c r="C54" s="520"/>
      <c r="D54" s="520"/>
      <c r="E54" s="520"/>
    </row>
    <row r="55" spans="1:5" ht="24.9" customHeight="1" x14ac:dyDescent="0.3">
      <c r="A55" s="520"/>
      <c r="B55" s="520"/>
      <c r="C55" s="520"/>
      <c r="D55" s="520"/>
      <c r="E55" s="520"/>
    </row>
    <row r="56" spans="1:5" ht="24.9" customHeight="1" x14ac:dyDescent="0.3">
      <c r="A56" s="520"/>
      <c r="B56" s="520"/>
      <c r="C56" s="520"/>
      <c r="D56" s="520"/>
      <c r="E56" s="520"/>
    </row>
    <row r="57" spans="1:5" x14ac:dyDescent="0.3">
      <c r="A57" s="520"/>
      <c r="B57" s="520"/>
      <c r="C57" s="520"/>
      <c r="D57" s="520"/>
      <c r="E57" s="520"/>
    </row>
    <row r="58" spans="1:5" x14ac:dyDescent="0.3">
      <c r="A58" s="520"/>
      <c r="B58" s="520"/>
      <c r="C58" s="520"/>
      <c r="D58" s="520"/>
      <c r="E58" s="520"/>
    </row>
    <row r="59" spans="1:5" x14ac:dyDescent="0.3">
      <c r="A59" s="520"/>
      <c r="B59" s="520"/>
      <c r="C59" s="520"/>
      <c r="D59" s="520"/>
      <c r="E59" s="520"/>
    </row>
    <row r="60" spans="1:5" x14ac:dyDescent="0.3">
      <c r="A60" s="520"/>
      <c r="B60" s="520"/>
      <c r="C60" s="520"/>
      <c r="D60" s="520"/>
      <c r="E60" s="520"/>
    </row>
    <row r="61" spans="1:5" x14ac:dyDescent="0.3">
      <c r="A61" s="520"/>
      <c r="B61" s="520"/>
      <c r="C61" s="520"/>
      <c r="D61" s="520"/>
      <c r="E61" s="520"/>
    </row>
    <row r="62" spans="1:5" x14ac:dyDescent="0.3">
      <c r="A62" s="520"/>
      <c r="B62" s="520"/>
      <c r="C62" s="520"/>
      <c r="D62" s="520"/>
      <c r="E62" s="520"/>
    </row>
    <row r="63" spans="1:5" x14ac:dyDescent="0.3">
      <c r="A63" s="520"/>
      <c r="B63" s="520"/>
      <c r="C63" s="520"/>
      <c r="D63" s="520"/>
      <c r="E63" s="520"/>
    </row>
    <row r="64" spans="1:5" x14ac:dyDescent="0.3">
      <c r="A64" s="520"/>
      <c r="B64" s="520"/>
      <c r="C64" s="520"/>
      <c r="D64" s="520"/>
      <c r="E64" s="520"/>
    </row>
    <row r="65" spans="1:5" x14ac:dyDescent="0.3">
      <c r="A65" s="520"/>
      <c r="B65" s="520"/>
      <c r="C65" s="520"/>
      <c r="D65" s="520"/>
      <c r="E65" s="520"/>
    </row>
    <row r="66" spans="1:5" x14ac:dyDescent="0.3">
      <c r="A66" s="520"/>
      <c r="B66" s="520"/>
      <c r="C66" s="520"/>
      <c r="D66" s="520"/>
      <c r="E66" s="520"/>
    </row>
    <row r="67" spans="1:5" x14ac:dyDescent="0.3">
      <c r="A67" s="520"/>
      <c r="B67" s="520"/>
      <c r="C67" s="520"/>
      <c r="D67" s="520"/>
      <c r="E67" s="520"/>
    </row>
    <row r="68" spans="1:5" x14ac:dyDescent="0.3">
      <c r="A68" s="520"/>
      <c r="B68" s="520"/>
      <c r="C68" s="520"/>
      <c r="D68" s="520"/>
      <c r="E68" s="520"/>
    </row>
    <row r="69" spans="1:5" x14ac:dyDescent="0.3">
      <c r="A69" s="520"/>
      <c r="B69" s="520"/>
      <c r="C69" s="520"/>
      <c r="D69" s="520"/>
      <c r="E69" s="520"/>
    </row>
    <row r="70" spans="1:5" x14ac:dyDescent="0.3">
      <c r="A70" s="520"/>
      <c r="B70" s="520"/>
      <c r="C70" s="520"/>
      <c r="D70" s="520"/>
      <c r="E70" s="520"/>
    </row>
    <row r="71" spans="1:5" x14ac:dyDescent="0.3">
      <c r="A71" s="520"/>
      <c r="B71" s="520"/>
      <c r="C71" s="520"/>
      <c r="D71" s="520"/>
      <c r="E71" s="520"/>
    </row>
    <row r="72" spans="1:5" x14ac:dyDescent="0.3">
      <c r="A72" s="520"/>
      <c r="B72" s="520"/>
      <c r="C72" s="520"/>
      <c r="D72" s="520"/>
      <c r="E72" s="520"/>
    </row>
    <row r="73" spans="1:5" x14ac:dyDescent="0.3">
      <c r="A73" s="520"/>
      <c r="B73" s="520"/>
      <c r="C73" s="520"/>
      <c r="D73" s="520"/>
      <c r="E73" s="520"/>
    </row>
    <row r="74" spans="1:5" x14ac:dyDescent="0.3">
      <c r="A74" s="520"/>
      <c r="B74" s="520"/>
      <c r="C74" s="520"/>
      <c r="D74" s="520"/>
      <c r="E74" s="520"/>
    </row>
  </sheetData>
  <sheetProtection formatColumns="0" formatRows="0" selectLockedCells="1"/>
  <dataConsolidate/>
  <customSheetViews>
    <customSheetView guid="{4452BE38-CCC8-48C7-BE23-59874684899B}"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CDCC0D3-DF6E-48C7-BC25-59CC95F7F53D}"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5" zoomScaleNormal="100" zoomScaleSheetLayoutView="100" workbookViewId="0">
      <selection activeCell="D15" sqref="D15:E15"/>
    </sheetView>
  </sheetViews>
  <sheetFormatPr defaultColWidth="10" defaultRowHeight="15.6" x14ac:dyDescent="0.3"/>
  <cols>
    <col min="1" max="1" width="10.33203125" style="492" customWidth="1"/>
    <col min="2" max="2" width="40.88671875" style="492" customWidth="1"/>
    <col min="3" max="3" width="17.44140625" style="492" customWidth="1"/>
    <col min="4" max="4" width="20.44140625" style="492" customWidth="1"/>
    <col min="5" max="5" width="20" style="492" customWidth="1"/>
    <col min="6" max="6" width="10" style="484" customWidth="1"/>
    <col min="7" max="7" width="29.88671875" style="484" customWidth="1"/>
    <col min="8" max="8" width="10" style="484" customWidth="1"/>
    <col min="9" max="9" width="12.21875" style="484" hidden="1" customWidth="1"/>
    <col min="10" max="10" width="12.6640625" style="484" hidden="1" customWidth="1"/>
    <col min="11" max="11" width="15" style="484" hidden="1" customWidth="1"/>
    <col min="12" max="13" width="10" style="484" hidden="1" customWidth="1"/>
    <col min="14" max="14" width="18.6640625" style="484" hidden="1" customWidth="1"/>
    <col min="15" max="15" width="16" style="484" hidden="1" customWidth="1"/>
    <col min="16" max="16" width="10" style="484" hidden="1" customWidth="1"/>
    <col min="17" max="17" width="10" style="484" customWidth="1"/>
    <col min="18" max="18" width="10" style="523" customWidth="1"/>
    <col min="19" max="24" width="10" style="484" customWidth="1"/>
    <col min="25" max="16384" width="10" style="523"/>
  </cols>
  <sheetData>
    <row r="1" spans="1:15" ht="18" customHeight="1" x14ac:dyDescent="0.3">
      <c r="A1" s="480" t="str">
        <f>Cover!B3</f>
        <v>Specification No: CC/NT/W-SCADA/DOM/A00/23/08228</v>
      </c>
      <c r="B1" s="481"/>
      <c r="C1" s="482"/>
      <c r="D1" s="482"/>
      <c r="E1" s="483" t="s">
        <v>168</v>
      </c>
    </row>
    <row r="2" spans="1:15" ht="8.1" customHeight="1" x14ac:dyDescent="0.3">
      <c r="A2" s="485"/>
      <c r="B2" s="486"/>
      <c r="C2" s="487"/>
      <c r="D2" s="487"/>
      <c r="E2" s="488"/>
      <c r="F2" s="489"/>
    </row>
    <row r="3" spans="1:15" ht="29.25" customHeight="1" x14ac:dyDescent="0.3">
      <c r="A3" s="975" t="str">
        <f>Cover!$B$2</f>
        <v>Establishment of State Transmission Asset Management Centre (STAMC) for Remote Control &amp; Monitoring of OPTCL Grid Substations under Consultancy Services to OPTCL</v>
      </c>
      <c r="B3" s="975"/>
      <c r="C3" s="975"/>
      <c r="D3" s="975"/>
      <c r="E3" s="975"/>
    </row>
    <row r="4" spans="1:15" ht="21.9" customHeight="1" x14ac:dyDescent="0.3">
      <c r="A4" s="961" t="s">
        <v>169</v>
      </c>
      <c r="B4" s="961"/>
      <c r="C4" s="961"/>
      <c r="D4" s="961"/>
      <c r="E4" s="961"/>
    </row>
    <row r="5" spans="1:15" ht="12" customHeight="1" x14ac:dyDescent="0.3">
      <c r="A5" s="490"/>
      <c r="B5" s="491"/>
      <c r="C5" s="491"/>
      <c r="D5" s="491"/>
      <c r="E5" s="491"/>
    </row>
    <row r="6" spans="1:15" ht="18" customHeight="1" x14ac:dyDescent="0.3">
      <c r="A6" s="460" t="str">
        <f>'[1]Sch-1'!A6</f>
        <v>Bidder’s Name and Address (Sole Bidder) :</v>
      </c>
      <c r="D6" s="493" t="s">
        <v>5</v>
      </c>
    </row>
    <row r="7" spans="1:15" ht="18" customHeight="1" x14ac:dyDescent="0.3">
      <c r="A7" s="494" t="str">
        <f>'[1]Sch-1'!A7</f>
        <v/>
      </c>
      <c r="D7" s="495" t="str">
        <f>'[1]Sch-1'!M7</f>
        <v>Contracts Services, 3rd Floor</v>
      </c>
    </row>
    <row r="8" spans="1:15" ht="18" customHeight="1" x14ac:dyDescent="0.3">
      <c r="A8" s="496" t="s">
        <v>170</v>
      </c>
      <c r="B8" s="955" t="str">
        <f>'Sch-4b'!B8:O8</f>
        <v/>
      </c>
      <c r="C8" s="955"/>
      <c r="D8" s="495" t="str">
        <f>'[1]Sch-1'!M8</f>
        <v>Power Grid Corporation of India Ltd.,</v>
      </c>
    </row>
    <row r="9" spans="1:15" ht="18" customHeight="1" x14ac:dyDescent="0.3">
      <c r="A9" s="496" t="s">
        <v>171</v>
      </c>
      <c r="B9" s="955" t="str">
        <f>'Sch-4b'!B9:O9</f>
        <v/>
      </c>
      <c r="C9" s="955"/>
      <c r="D9" s="495" t="str">
        <f>'[1]Sch-1'!M9</f>
        <v>"Saudamini", Plot No.-2</v>
      </c>
    </row>
    <row r="10" spans="1:15" ht="18" customHeight="1" x14ac:dyDescent="0.3">
      <c r="A10" s="497"/>
      <c r="B10" s="955" t="str">
        <f>'Sch-4b'!B10:O10</f>
        <v/>
      </c>
      <c r="C10" s="955"/>
      <c r="D10" s="495" t="str">
        <f>'[1]Sch-1'!M10</f>
        <v xml:space="preserve">Sector-29, </v>
      </c>
    </row>
    <row r="11" spans="1:15" ht="18" customHeight="1" x14ac:dyDescent="0.3">
      <c r="A11" s="497"/>
      <c r="B11" s="955" t="str">
        <f>'Sch-4b'!B11:O11</f>
        <v/>
      </c>
      <c r="C11" s="955"/>
      <c r="D11" s="495" t="str">
        <f>'[1]Sch-1'!M11</f>
        <v>Gurugram (Haryana) - 122001</v>
      </c>
    </row>
    <row r="12" spans="1:15" ht="8.1" customHeight="1" x14ac:dyDescent="0.3"/>
    <row r="13" spans="1:15" ht="21.9" customHeight="1" x14ac:dyDescent="0.3">
      <c r="A13" s="498" t="s">
        <v>172</v>
      </c>
      <c r="B13" s="956" t="s">
        <v>173</v>
      </c>
      <c r="C13" s="957"/>
      <c r="D13" s="958" t="s">
        <v>174</v>
      </c>
      <c r="E13" s="959"/>
      <c r="I13" s="962" t="s">
        <v>175</v>
      </c>
      <c r="J13" s="962"/>
      <c r="K13" s="962"/>
      <c r="M13" s="962" t="s">
        <v>176</v>
      </c>
      <c r="N13" s="962"/>
      <c r="O13" s="962"/>
    </row>
    <row r="14" spans="1:15" ht="18" customHeight="1" x14ac:dyDescent="0.3">
      <c r="A14" s="499" t="s">
        <v>177</v>
      </c>
      <c r="B14" s="963" t="s">
        <v>178</v>
      </c>
      <c r="C14" s="964"/>
      <c r="D14" s="976"/>
      <c r="E14" s="977"/>
      <c r="I14" s="500" t="s">
        <v>179</v>
      </c>
      <c r="K14" s="500" t="e">
        <f>ROUND('[1]Sch-1'!AE3*#REF!,0)</f>
        <v>#REF!</v>
      </c>
      <c r="M14" s="500" t="s">
        <v>179</v>
      </c>
      <c r="O14" s="500" t="e">
        <f>ROUND('[1]Sch-1'!AE5*#REF!,0)</f>
        <v>#REF!</v>
      </c>
    </row>
    <row r="15" spans="1:15" ht="101.25" customHeight="1" x14ac:dyDescent="0.3">
      <c r="A15" s="501"/>
      <c r="B15" s="966" t="s">
        <v>180</v>
      </c>
      <c r="C15" s="967"/>
      <c r="D15" s="978">
        <f>'Sch-1'!N301+'Sch-7'!N21</f>
        <v>0</v>
      </c>
      <c r="E15" s="979"/>
      <c r="G15" s="502"/>
    </row>
    <row r="16" spans="1:15" ht="18" customHeight="1" x14ac:dyDescent="0.3">
      <c r="A16" s="499" t="s">
        <v>181</v>
      </c>
      <c r="B16" s="963" t="s">
        <v>182</v>
      </c>
      <c r="C16" s="964"/>
      <c r="D16" s="980"/>
      <c r="E16" s="980"/>
      <c r="I16" s="500" t="s">
        <v>183</v>
      </c>
      <c r="K16" s="503">
        <f>IF(ISERROR(ROUND((#REF!+#REF!)*#REF!,0)),0, ROUND((#REF!+#REF!)*#REF!,0))</f>
        <v>0</v>
      </c>
      <c r="M16" s="500" t="s">
        <v>183</v>
      </c>
      <c r="O16" s="503">
        <f>IF(ISERROR(ROUND((#REF!+#REF!)*#REF!,0)),0, ROUND((#REF!+#REF!)*#REF!,0))</f>
        <v>0</v>
      </c>
    </row>
    <row r="17" spans="1:15" ht="90.75" customHeight="1" x14ac:dyDescent="0.3">
      <c r="A17" s="501"/>
      <c r="B17" s="966" t="s">
        <v>631</v>
      </c>
      <c r="C17" s="967"/>
      <c r="D17" s="978">
        <f>'Sch-3 '!Q300+'Sch-4a'!Q34+'Sch-4b'!Q99</f>
        <v>0</v>
      </c>
      <c r="E17" s="979"/>
      <c r="G17" s="504"/>
      <c r="I17" s="505" t="e">
        <f>#REF!/'[1]Sch-1'!AE1</f>
        <v>#REF!</v>
      </c>
      <c r="K17" s="484" t="e">
        <f>'[1]Sch-1'!AE3</f>
        <v>#REF!</v>
      </c>
      <c r="M17" s="505" t="e">
        <f>I17</f>
        <v>#REF!</v>
      </c>
      <c r="O17" s="484" t="e">
        <f>'[1]Sch-1'!AE5</f>
        <v>#REF!</v>
      </c>
    </row>
    <row r="18" spans="1:15" ht="18" customHeight="1" x14ac:dyDescent="0.3">
      <c r="A18" s="968"/>
      <c r="B18" s="969" t="s">
        <v>185</v>
      </c>
      <c r="C18" s="970"/>
      <c r="D18" s="981">
        <f>D17+D15</f>
        <v>0</v>
      </c>
      <c r="E18" s="982"/>
      <c r="I18" s="484" t="s">
        <v>186</v>
      </c>
      <c r="K18" s="506" t="e">
        <f>K14+K16+#REF!</f>
        <v>#REF!</v>
      </c>
      <c r="M18" s="484" t="s">
        <v>187</v>
      </c>
      <c r="O18" s="506" t="e">
        <f>O14+O16+#REF!</f>
        <v>#REF!</v>
      </c>
    </row>
    <row r="19" spans="1:15" ht="24.75" customHeight="1" x14ac:dyDescent="0.3">
      <c r="A19" s="968"/>
      <c r="B19" s="971"/>
      <c r="C19" s="972"/>
      <c r="D19" s="973"/>
      <c r="E19" s="974"/>
    </row>
    <row r="20" spans="1:15" ht="18" customHeight="1" x14ac:dyDescent="0.3">
      <c r="B20" s="507"/>
      <c r="C20" s="507"/>
      <c r="D20" s="508"/>
      <c r="E20" s="508"/>
    </row>
    <row r="21" spans="1:15" ht="24" customHeight="1" x14ac:dyDescent="0.3">
      <c r="A21" s="509"/>
      <c r="B21" s="965"/>
      <c r="C21" s="965"/>
      <c r="D21" s="965"/>
      <c r="E21" s="965"/>
    </row>
    <row r="22" spans="1:15" ht="18" customHeight="1" x14ac:dyDescent="0.3">
      <c r="A22" s="510"/>
      <c r="B22" s="510"/>
      <c r="C22" s="510"/>
      <c r="D22" s="510"/>
      <c r="E22" s="510"/>
    </row>
    <row r="23" spans="1:15" ht="30" customHeight="1" x14ac:dyDescent="0.3">
      <c r="A23" s="510"/>
      <c r="B23" s="510"/>
      <c r="C23" s="511"/>
      <c r="D23" s="510"/>
      <c r="E23" s="510"/>
    </row>
    <row r="24" spans="1:15" ht="30" customHeight="1" x14ac:dyDescent="0.3">
      <c r="A24" s="512" t="s">
        <v>188</v>
      </c>
      <c r="B24" s="513" t="str">
        <f>'Sch-1'!B306</f>
        <v>--</v>
      </c>
      <c r="C24" s="511" t="s">
        <v>52</v>
      </c>
      <c r="D24" s="514" t="str">
        <f>'Sch-1'!M307</f>
        <v/>
      </c>
      <c r="F24" s="515"/>
    </row>
    <row r="25" spans="1:15" ht="30" customHeight="1" x14ac:dyDescent="0.3">
      <c r="A25" s="512" t="s">
        <v>189</v>
      </c>
      <c r="B25" s="516" t="str">
        <f>'Sch-1'!B307</f>
        <v/>
      </c>
      <c r="C25" s="511" t="s">
        <v>53</v>
      </c>
      <c r="D25" s="514" t="str">
        <f>'Sch-1'!M308</f>
        <v/>
      </c>
      <c r="F25" s="515"/>
    </row>
    <row r="26" spans="1:15" ht="30" customHeight="1" x14ac:dyDescent="0.3">
      <c r="A26" s="517"/>
      <c r="B26" s="518"/>
      <c r="C26" s="511"/>
      <c r="D26" s="484"/>
      <c r="E26" s="484"/>
      <c r="F26" s="515"/>
    </row>
    <row r="27" spans="1:15" ht="33" customHeight="1" x14ac:dyDescent="0.3">
      <c r="A27" s="517"/>
      <c r="B27" s="518"/>
      <c r="C27" s="489"/>
      <c r="D27" s="519"/>
      <c r="E27" s="520"/>
      <c r="F27" s="515"/>
    </row>
    <row r="28" spans="1:15" ht="21.9" customHeight="1" x14ac:dyDescent="0.3">
      <c r="A28" s="521"/>
      <c r="B28" s="521"/>
      <c r="C28" s="521"/>
      <c r="D28" s="521"/>
      <c r="E28" s="522"/>
    </row>
    <row r="29" spans="1:15" ht="21.9" customHeight="1" x14ac:dyDescent="0.3">
      <c r="A29" s="521"/>
      <c r="B29" s="521"/>
      <c r="C29" s="521"/>
      <c r="D29" s="521"/>
      <c r="E29" s="522"/>
    </row>
    <row r="30" spans="1:15" ht="21.9" customHeight="1" x14ac:dyDescent="0.3">
      <c r="A30" s="521"/>
      <c r="B30" s="521"/>
      <c r="C30" s="521"/>
      <c r="D30" s="521"/>
      <c r="E30" s="522"/>
    </row>
    <row r="31" spans="1:15" ht="21.9" customHeight="1" x14ac:dyDescent="0.3">
      <c r="A31" s="521"/>
      <c r="B31" s="521"/>
      <c r="C31" s="521"/>
      <c r="D31" s="521"/>
      <c r="E31" s="522"/>
    </row>
    <row r="32" spans="1:15" ht="21.9" customHeight="1" x14ac:dyDescent="0.3">
      <c r="A32" s="521"/>
      <c r="B32" s="521"/>
      <c r="C32" s="521"/>
      <c r="D32" s="521"/>
      <c r="E32" s="522"/>
    </row>
    <row r="33" spans="1:5" ht="21.9" customHeight="1" x14ac:dyDescent="0.3">
      <c r="A33" s="521"/>
      <c r="B33" s="521"/>
      <c r="C33" s="521"/>
      <c r="D33" s="521"/>
      <c r="E33" s="522"/>
    </row>
    <row r="34" spans="1:5" ht="24.9" customHeight="1" x14ac:dyDescent="0.3">
      <c r="A34" s="520"/>
      <c r="B34" s="520"/>
      <c r="C34" s="520"/>
      <c r="D34" s="520"/>
      <c r="E34" s="520"/>
    </row>
    <row r="35" spans="1:5" ht="24.9" customHeight="1" x14ac:dyDescent="0.3">
      <c r="A35" s="520"/>
      <c r="B35" s="520"/>
      <c r="C35" s="520"/>
      <c r="D35" s="520"/>
      <c r="E35" s="520"/>
    </row>
    <row r="36" spans="1:5" ht="24.9" customHeight="1" x14ac:dyDescent="0.3">
      <c r="A36" s="520"/>
      <c r="B36" s="520"/>
      <c r="C36" s="520"/>
      <c r="D36" s="520"/>
      <c r="E36" s="520"/>
    </row>
    <row r="37" spans="1:5" ht="24.9" customHeight="1" x14ac:dyDescent="0.3">
      <c r="A37" s="520"/>
      <c r="B37" s="520"/>
      <c r="C37" s="520"/>
      <c r="D37" s="520"/>
      <c r="E37" s="520"/>
    </row>
    <row r="38" spans="1:5" ht="24.9" customHeight="1" x14ac:dyDescent="0.3">
      <c r="A38" s="520"/>
      <c r="B38" s="520"/>
      <c r="C38" s="520"/>
      <c r="D38" s="520"/>
      <c r="E38" s="520"/>
    </row>
    <row r="39" spans="1:5" ht="24.9" customHeight="1" x14ac:dyDescent="0.3">
      <c r="A39" s="520"/>
      <c r="B39" s="520"/>
      <c r="C39" s="520"/>
      <c r="D39" s="520"/>
      <c r="E39" s="520"/>
    </row>
    <row r="40" spans="1:5" ht="24.9" customHeight="1" x14ac:dyDescent="0.3">
      <c r="A40" s="520"/>
      <c r="B40" s="520"/>
      <c r="C40" s="520"/>
      <c r="D40" s="520"/>
      <c r="E40" s="520"/>
    </row>
    <row r="41" spans="1:5" ht="24.9" customHeight="1" x14ac:dyDescent="0.3">
      <c r="A41" s="520"/>
      <c r="B41" s="520"/>
      <c r="C41" s="520"/>
      <c r="D41" s="520"/>
      <c r="E41" s="520"/>
    </row>
    <row r="42" spans="1:5" ht="24.9" customHeight="1" x14ac:dyDescent="0.3">
      <c r="A42" s="520"/>
      <c r="B42" s="520"/>
      <c r="C42" s="520"/>
      <c r="D42" s="520"/>
      <c r="E42" s="520"/>
    </row>
    <row r="43" spans="1:5" ht="24.9" customHeight="1" x14ac:dyDescent="0.3">
      <c r="A43" s="520"/>
      <c r="B43" s="520"/>
      <c r="C43" s="520"/>
      <c r="D43" s="520"/>
      <c r="E43" s="520"/>
    </row>
    <row r="44" spans="1:5" ht="24.9" customHeight="1" x14ac:dyDescent="0.3">
      <c r="A44" s="520"/>
      <c r="B44" s="520"/>
      <c r="C44" s="520"/>
      <c r="D44" s="520"/>
      <c r="E44" s="520"/>
    </row>
    <row r="45" spans="1:5" ht="24.9" customHeight="1" x14ac:dyDescent="0.3">
      <c r="A45" s="520"/>
      <c r="B45" s="520"/>
      <c r="C45" s="520"/>
      <c r="D45" s="520"/>
      <c r="E45" s="520"/>
    </row>
    <row r="46" spans="1:5" ht="24.9" customHeight="1" x14ac:dyDescent="0.3">
      <c r="A46" s="520"/>
      <c r="B46" s="520"/>
      <c r="C46" s="520"/>
      <c r="D46" s="520"/>
      <c r="E46" s="520"/>
    </row>
    <row r="47" spans="1:5" ht="24.9" customHeight="1" x14ac:dyDescent="0.3">
      <c r="A47" s="520"/>
      <c r="B47" s="520"/>
      <c r="C47" s="520"/>
      <c r="D47" s="520"/>
      <c r="E47" s="520"/>
    </row>
    <row r="48" spans="1:5" ht="24.9" customHeight="1" x14ac:dyDescent="0.3">
      <c r="A48" s="520"/>
      <c r="B48" s="520"/>
      <c r="C48" s="520"/>
      <c r="D48" s="520"/>
      <c r="E48" s="520"/>
    </row>
    <row r="49" spans="1:5" ht="24.9" customHeight="1" x14ac:dyDescent="0.3">
      <c r="A49" s="520"/>
      <c r="B49" s="520"/>
      <c r="C49" s="520"/>
      <c r="D49" s="520"/>
      <c r="E49" s="520"/>
    </row>
    <row r="50" spans="1:5" ht="24.9" customHeight="1" x14ac:dyDescent="0.3">
      <c r="A50" s="520"/>
      <c r="B50" s="520"/>
      <c r="C50" s="520"/>
      <c r="D50" s="520"/>
      <c r="E50" s="520"/>
    </row>
    <row r="51" spans="1:5" ht="24.9" customHeight="1" x14ac:dyDescent="0.3">
      <c r="A51" s="520"/>
      <c r="B51" s="520"/>
      <c r="C51" s="520"/>
      <c r="D51" s="520"/>
      <c r="E51" s="520"/>
    </row>
    <row r="52" spans="1:5" ht="24.9" customHeight="1" x14ac:dyDescent="0.3">
      <c r="A52" s="520"/>
      <c r="B52" s="520"/>
      <c r="C52" s="520"/>
      <c r="D52" s="520"/>
      <c r="E52" s="520"/>
    </row>
    <row r="53" spans="1:5" ht="24.9" customHeight="1" x14ac:dyDescent="0.3">
      <c r="A53" s="520"/>
      <c r="B53" s="520"/>
      <c r="C53" s="520"/>
      <c r="D53" s="520"/>
      <c r="E53" s="520"/>
    </row>
    <row r="54" spans="1:5" ht="24.9" customHeight="1" x14ac:dyDescent="0.3">
      <c r="A54" s="520"/>
      <c r="B54" s="520"/>
      <c r="C54" s="520"/>
      <c r="D54" s="520"/>
      <c r="E54" s="520"/>
    </row>
    <row r="55" spans="1:5" ht="24.9" customHeight="1" x14ac:dyDescent="0.3">
      <c r="A55" s="520"/>
      <c r="B55" s="520"/>
      <c r="C55" s="520"/>
      <c r="D55" s="520"/>
      <c r="E55" s="520"/>
    </row>
    <row r="56" spans="1:5" ht="24.9" customHeight="1" x14ac:dyDescent="0.3">
      <c r="A56" s="520"/>
      <c r="B56" s="520"/>
      <c r="C56" s="520"/>
      <c r="D56" s="520"/>
      <c r="E56" s="520"/>
    </row>
    <row r="57" spans="1:5" x14ac:dyDescent="0.3">
      <c r="A57" s="520"/>
      <c r="B57" s="520"/>
      <c r="C57" s="520"/>
      <c r="D57" s="520"/>
      <c r="E57" s="520"/>
    </row>
    <row r="58" spans="1:5" x14ac:dyDescent="0.3">
      <c r="A58" s="520"/>
      <c r="B58" s="520"/>
      <c r="C58" s="520"/>
      <c r="D58" s="520"/>
      <c r="E58" s="520"/>
    </row>
    <row r="59" spans="1:5" x14ac:dyDescent="0.3">
      <c r="A59" s="520"/>
      <c r="B59" s="520"/>
      <c r="C59" s="520"/>
      <c r="D59" s="520"/>
      <c r="E59" s="520"/>
    </row>
    <row r="60" spans="1:5" x14ac:dyDescent="0.3">
      <c r="A60" s="520"/>
      <c r="B60" s="520"/>
      <c r="C60" s="520"/>
      <c r="D60" s="520"/>
      <c r="E60" s="520"/>
    </row>
    <row r="61" spans="1:5" x14ac:dyDescent="0.3">
      <c r="A61" s="520"/>
      <c r="B61" s="520"/>
      <c r="C61" s="520"/>
      <c r="D61" s="520"/>
      <c r="E61" s="520"/>
    </row>
    <row r="62" spans="1:5" x14ac:dyDescent="0.3">
      <c r="A62" s="520"/>
      <c r="B62" s="520"/>
      <c r="C62" s="520"/>
      <c r="D62" s="520"/>
      <c r="E62" s="520"/>
    </row>
    <row r="63" spans="1:5" x14ac:dyDescent="0.3">
      <c r="A63" s="520"/>
      <c r="B63" s="520"/>
      <c r="C63" s="520"/>
      <c r="D63" s="520"/>
      <c r="E63" s="520"/>
    </row>
    <row r="64" spans="1:5" x14ac:dyDescent="0.3">
      <c r="A64" s="520"/>
      <c r="B64" s="520"/>
      <c r="C64" s="520"/>
      <c r="D64" s="520"/>
      <c r="E64" s="520"/>
    </row>
    <row r="65" spans="1:5" x14ac:dyDescent="0.3">
      <c r="A65" s="520"/>
      <c r="B65" s="520"/>
      <c r="C65" s="520"/>
      <c r="D65" s="520"/>
      <c r="E65" s="520"/>
    </row>
    <row r="66" spans="1:5" x14ac:dyDescent="0.3">
      <c r="A66" s="520"/>
      <c r="B66" s="520"/>
      <c r="C66" s="520"/>
      <c r="D66" s="520"/>
      <c r="E66" s="520"/>
    </row>
    <row r="67" spans="1:5" x14ac:dyDescent="0.3">
      <c r="A67" s="520"/>
      <c r="B67" s="520"/>
      <c r="C67" s="520"/>
      <c r="D67" s="520"/>
      <c r="E67" s="520"/>
    </row>
    <row r="68" spans="1:5" x14ac:dyDescent="0.3">
      <c r="A68" s="520"/>
      <c r="B68" s="520"/>
      <c r="C68" s="520"/>
      <c r="D68" s="520"/>
      <c r="E68" s="520"/>
    </row>
    <row r="69" spans="1:5" x14ac:dyDescent="0.3">
      <c r="A69" s="520"/>
      <c r="B69" s="520"/>
      <c r="C69" s="520"/>
      <c r="D69" s="520"/>
      <c r="E69" s="520"/>
    </row>
    <row r="70" spans="1:5" x14ac:dyDescent="0.3">
      <c r="A70" s="520"/>
      <c r="B70" s="520"/>
      <c r="C70" s="520"/>
      <c r="D70" s="520"/>
      <c r="E70" s="520"/>
    </row>
    <row r="71" spans="1:5" x14ac:dyDescent="0.3">
      <c r="A71" s="520"/>
      <c r="B71" s="520"/>
      <c r="C71" s="520"/>
      <c r="D71" s="520"/>
      <c r="E71" s="520"/>
    </row>
    <row r="72" spans="1:5" x14ac:dyDescent="0.3">
      <c r="A72" s="520"/>
      <c r="B72" s="520"/>
      <c r="C72" s="520"/>
      <c r="D72" s="520"/>
      <c r="E72" s="520"/>
    </row>
    <row r="73" spans="1:5" x14ac:dyDescent="0.3">
      <c r="A73" s="520"/>
      <c r="B73" s="520"/>
      <c r="C73" s="520"/>
      <c r="D73" s="520"/>
      <c r="E73" s="520"/>
    </row>
    <row r="74" spans="1:5" x14ac:dyDescent="0.3">
      <c r="A74" s="520"/>
      <c r="B74" s="520"/>
      <c r="C74" s="520"/>
      <c r="D74" s="520"/>
      <c r="E74" s="520"/>
    </row>
  </sheetData>
  <sheetProtection algorithmName="SHA-512" hashValue="tqnpHhqlsF+faee+ULOxKFk6aUqp9ezFf5QoOuQFtOt6EpnTJr93iPdaGYFltTWzbYVOjg4QoMFw9xGQcrn0Uw==" saltValue="NNH0efgH6hNTBDj4FCWTZQ==" spinCount="100000" sheet="1" formatColumns="0" formatRows="0" selectLockedCells="1"/>
  <dataConsolidate/>
  <customSheetViews>
    <customSheetView guid="{4452BE38-CCC8-48C7-BE23-59874684899B}" showPageBreaks="1" printArea="1" hiddenColumns="1" view="pageBreakPreview">
      <selection activeCell="D17" sqref="D17:E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CDCC0D3-DF6E-48C7-BC25-59CC95F7F53D}" showPageBreaks="1" printArea="1" hiddenColumns="1" view="pageBreakPreview">
      <selection activeCell="D17" sqref="D17:E17"/>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3"/>
  <sheetViews>
    <sheetView view="pageBreakPreview" topLeftCell="A5" zoomScale="55" zoomScaleNormal="100" zoomScaleSheetLayoutView="55" workbookViewId="0">
      <selection activeCell="A21" sqref="A21:I21"/>
    </sheetView>
  </sheetViews>
  <sheetFormatPr defaultColWidth="9" defaultRowHeight="13.8" x14ac:dyDescent="0.3"/>
  <cols>
    <col min="1" max="1" width="10.77734375" style="452" customWidth="1"/>
    <col min="2" max="2" width="12.6640625" style="452" customWidth="1"/>
    <col min="3" max="3" width="8" style="452" customWidth="1"/>
    <col min="4" max="4" width="8.6640625" style="452" customWidth="1"/>
    <col min="5" max="5" width="8.33203125" style="452" customWidth="1"/>
    <col min="6" max="6" width="14.44140625" style="452" customWidth="1"/>
    <col min="7" max="7" width="12.33203125" style="452" customWidth="1"/>
    <col min="8" max="8" width="9.33203125" style="452" customWidth="1"/>
    <col min="9" max="9" width="15.33203125" style="452" customWidth="1"/>
    <col min="10" max="10" width="8.44140625" style="452" customWidth="1"/>
    <col min="11" max="11" width="18" style="452" customWidth="1"/>
    <col min="12" max="12" width="103.109375" style="452" customWidth="1"/>
    <col min="13" max="13" width="9.44140625" style="452" customWidth="1"/>
    <col min="14" max="14" width="10.44140625" style="452" customWidth="1"/>
    <col min="15" max="15" width="12.44140625" style="452" customWidth="1"/>
    <col min="16" max="16" width="17.6640625" style="452" customWidth="1"/>
    <col min="17" max="17" width="17" style="452" hidden="1" customWidth="1"/>
    <col min="18" max="18" width="19.6640625" style="452" hidden="1" customWidth="1"/>
    <col min="19" max="19" width="12.21875" style="452" hidden="1" customWidth="1"/>
    <col min="20" max="20" width="9" style="453" hidden="1" customWidth="1"/>
    <col min="21" max="16384" width="9" style="453"/>
  </cols>
  <sheetData>
    <row r="1" spans="1:19" ht="18" customHeight="1" x14ac:dyDescent="0.3">
      <c r="A1" s="447" t="str">
        <f>Cover!B3</f>
        <v>Specification No: CC/NT/W-SCADA/DOM/A00/23/08228</v>
      </c>
      <c r="B1" s="448"/>
      <c r="C1" s="449"/>
      <c r="D1" s="449"/>
      <c r="E1" s="449"/>
      <c r="F1" s="449"/>
      <c r="G1" s="449"/>
      <c r="H1" s="449"/>
      <c r="I1" s="449"/>
      <c r="J1" s="449"/>
      <c r="K1" s="449"/>
      <c r="L1" s="449"/>
      <c r="M1" s="449"/>
      <c r="N1" s="449" t="s">
        <v>501</v>
      </c>
      <c r="O1" s="449"/>
      <c r="P1" s="450"/>
      <c r="Q1" s="451" t="s">
        <v>497</v>
      </c>
    </row>
    <row r="2" spans="1:19" ht="18" customHeight="1" x14ac:dyDescent="0.3">
      <c r="A2" s="454"/>
      <c r="B2" s="455"/>
      <c r="C2" s="456"/>
      <c r="D2" s="456"/>
      <c r="E2" s="456"/>
      <c r="F2" s="456"/>
      <c r="G2" s="456"/>
      <c r="H2" s="456"/>
      <c r="I2" s="456"/>
      <c r="J2" s="456"/>
      <c r="K2" s="456"/>
      <c r="L2" s="456"/>
      <c r="M2" s="456"/>
      <c r="N2" s="456"/>
      <c r="O2" s="456"/>
      <c r="P2" s="457"/>
      <c r="Q2" s="457"/>
    </row>
    <row r="3" spans="1:19" ht="24.75" customHeight="1" x14ac:dyDescent="0.3">
      <c r="A3" s="945" t="str">
        <f>Cover!$B$2</f>
        <v>Establishment of State Transmission Asset Management Centre (STAMC) for Remote Control &amp; Monitoring of OPTCL Grid Substations under Consultancy Services to OPTCL</v>
      </c>
      <c r="B3" s="945"/>
      <c r="C3" s="945"/>
      <c r="D3" s="945"/>
      <c r="E3" s="945"/>
      <c r="F3" s="945"/>
      <c r="G3" s="945"/>
      <c r="H3" s="945"/>
      <c r="I3" s="945"/>
      <c r="J3" s="945"/>
      <c r="K3" s="945"/>
      <c r="L3" s="945"/>
      <c r="M3" s="945"/>
      <c r="N3" s="945"/>
      <c r="O3" s="945"/>
      <c r="P3" s="945"/>
      <c r="Q3" s="945"/>
    </row>
    <row r="4" spans="1:19" ht="21.9" customHeight="1" x14ac:dyDescent="0.3">
      <c r="A4" s="946" t="s">
        <v>135</v>
      </c>
      <c r="B4" s="946"/>
      <c r="C4" s="946"/>
      <c r="D4" s="946"/>
      <c r="E4" s="946"/>
      <c r="F4" s="946"/>
      <c r="G4" s="946"/>
      <c r="H4" s="946"/>
      <c r="I4" s="946"/>
      <c r="J4" s="946"/>
      <c r="K4" s="946"/>
      <c r="L4" s="946"/>
      <c r="M4" s="946"/>
      <c r="N4" s="946"/>
      <c r="O4" s="946"/>
      <c r="P4" s="946"/>
      <c r="Q4" s="946"/>
    </row>
    <row r="5" spans="1:19" ht="18" customHeight="1" x14ac:dyDescent="0.3">
      <c r="A5" s="458"/>
      <c r="B5" s="459"/>
      <c r="C5" s="458"/>
      <c r="D5" s="458"/>
      <c r="E5" s="458"/>
      <c r="F5" s="458"/>
      <c r="G5" s="458"/>
      <c r="H5" s="458"/>
      <c r="I5" s="458"/>
      <c r="J5" s="458"/>
      <c r="K5" s="458"/>
      <c r="L5" s="458"/>
      <c r="M5" s="458"/>
      <c r="N5" s="458"/>
      <c r="O5" s="458"/>
      <c r="P5" s="458"/>
      <c r="Q5" s="458"/>
    </row>
    <row r="6" spans="1:19" ht="18" customHeight="1" x14ac:dyDescent="0.3">
      <c r="A6" s="460" t="str">
        <f>'[1]Sch-1'!A6</f>
        <v>Bidder’s Name and Address (Sole Bidder) :</v>
      </c>
      <c r="B6" s="461"/>
      <c r="C6" s="461"/>
      <c r="D6" s="461"/>
      <c r="E6" s="461"/>
      <c r="F6" s="461"/>
      <c r="G6" s="461"/>
      <c r="H6" s="461"/>
      <c r="I6" s="461"/>
      <c r="J6" s="461"/>
      <c r="K6" s="461"/>
      <c r="L6" s="461"/>
      <c r="M6" s="461"/>
      <c r="N6" s="461"/>
      <c r="O6" s="461"/>
      <c r="P6" s="462" t="s">
        <v>5</v>
      </c>
      <c r="Q6" s="457"/>
    </row>
    <row r="7" spans="1:19" ht="36" customHeight="1" x14ac:dyDescent="0.3">
      <c r="A7" s="947" t="str">
        <f>'[1]Sch-1'!A7</f>
        <v/>
      </c>
      <c r="B7" s="947"/>
      <c r="C7" s="947"/>
      <c r="D7" s="947"/>
      <c r="E7" s="947"/>
      <c r="F7" s="947"/>
      <c r="G7" s="947"/>
      <c r="H7" s="947"/>
      <c r="I7" s="947"/>
      <c r="J7" s="947"/>
      <c r="K7" s="947"/>
      <c r="L7" s="947"/>
      <c r="M7" s="947"/>
      <c r="N7" s="947"/>
      <c r="O7" s="947"/>
      <c r="P7" s="463" t="str">
        <f>'[1]Sch-1'!M7</f>
        <v>Contracts Services, 3rd Floor</v>
      </c>
      <c r="Q7" s="457"/>
    </row>
    <row r="8" spans="1:19" ht="18" customHeight="1" x14ac:dyDescent="0.3">
      <c r="A8" s="460" t="s">
        <v>7</v>
      </c>
      <c r="B8" s="944" t="str">
        <f>'Sch-4a'!B8:O8</f>
        <v/>
      </c>
      <c r="C8" s="944"/>
      <c r="D8" s="944"/>
      <c r="E8" s="944"/>
      <c r="F8" s="944"/>
      <c r="G8" s="944"/>
      <c r="H8" s="944"/>
      <c r="I8" s="944"/>
      <c r="J8" s="944"/>
      <c r="K8" s="944"/>
      <c r="L8" s="944"/>
      <c r="M8" s="944"/>
      <c r="N8" s="944"/>
      <c r="O8" s="944"/>
      <c r="P8" s="463" t="str">
        <f>'[1]Sch-1'!M8</f>
        <v>Power Grid Corporation of India Ltd.,</v>
      </c>
      <c r="Q8" s="457"/>
    </row>
    <row r="9" spans="1:19" ht="18" customHeight="1" x14ac:dyDescent="0.3">
      <c r="A9" s="460" t="s">
        <v>9</v>
      </c>
      <c r="B9" s="944" t="str">
        <f>'Sch-4a'!B9:O9</f>
        <v/>
      </c>
      <c r="C9" s="944"/>
      <c r="D9" s="944"/>
      <c r="E9" s="944"/>
      <c r="F9" s="944"/>
      <c r="G9" s="944"/>
      <c r="H9" s="944"/>
      <c r="I9" s="944"/>
      <c r="J9" s="944"/>
      <c r="K9" s="944"/>
      <c r="L9" s="944"/>
      <c r="M9" s="944"/>
      <c r="N9" s="944"/>
      <c r="O9" s="944"/>
      <c r="P9" s="463" t="str">
        <f>'[1]Sch-1'!M9</f>
        <v>"Saudamini", Plot No.-2</v>
      </c>
      <c r="Q9" s="457"/>
    </row>
    <row r="10" spans="1:19" ht="18" customHeight="1" x14ac:dyDescent="0.3">
      <c r="A10" s="461"/>
      <c r="B10" s="944" t="str">
        <f>'Sch-4a'!B10:O10</f>
        <v/>
      </c>
      <c r="C10" s="944"/>
      <c r="D10" s="944"/>
      <c r="E10" s="944"/>
      <c r="F10" s="944"/>
      <c r="G10" s="944"/>
      <c r="H10" s="944"/>
      <c r="I10" s="944"/>
      <c r="J10" s="944"/>
      <c r="K10" s="944"/>
      <c r="L10" s="944"/>
      <c r="M10" s="944"/>
      <c r="N10" s="944"/>
      <c r="O10" s="944"/>
      <c r="P10" s="463" t="str">
        <f>'[1]Sch-1'!M10</f>
        <v xml:space="preserve">Sector-29, </v>
      </c>
      <c r="Q10" s="457"/>
    </row>
    <row r="11" spans="1:19" ht="18" customHeight="1" x14ac:dyDescent="0.3">
      <c r="A11" s="461"/>
      <c r="B11" s="944" t="str">
        <f>'Sch-4a'!B11:O11</f>
        <v/>
      </c>
      <c r="C11" s="944"/>
      <c r="D11" s="944"/>
      <c r="E11" s="944"/>
      <c r="F11" s="944"/>
      <c r="G11" s="944"/>
      <c r="H11" s="944"/>
      <c r="I11" s="944"/>
      <c r="J11" s="944"/>
      <c r="K11" s="944"/>
      <c r="L11" s="944"/>
      <c r="M11" s="944"/>
      <c r="N11" s="944"/>
      <c r="O11" s="944"/>
      <c r="P11" s="463" t="str">
        <f>'[1]Sch-1'!M11</f>
        <v>Gurugram (Haryana) - 122001</v>
      </c>
      <c r="Q11" s="457"/>
    </row>
    <row r="12" spans="1:19" ht="18" customHeight="1" x14ac:dyDescent="0.3">
      <c r="A12" s="464"/>
      <c r="B12" s="235"/>
      <c r="C12" s="235"/>
      <c r="D12" s="235"/>
      <c r="E12" s="235"/>
      <c r="F12" s="235"/>
      <c r="G12" s="235"/>
      <c r="H12" s="235"/>
      <c r="I12" s="235"/>
      <c r="J12" s="235"/>
      <c r="K12" s="235"/>
      <c r="L12" s="235"/>
      <c r="M12" s="235"/>
      <c r="N12" s="235"/>
      <c r="O12" s="235"/>
      <c r="P12" s="461"/>
      <c r="Q12" s="457"/>
    </row>
    <row r="13" spans="1:19" ht="26.25" customHeight="1" x14ac:dyDescent="0.3">
      <c r="A13" s="420"/>
      <c r="B13" s="421"/>
      <c r="C13" s="420"/>
      <c r="D13" s="420"/>
      <c r="E13" s="420"/>
      <c r="F13" s="420"/>
      <c r="G13" s="420"/>
      <c r="H13" s="420"/>
      <c r="I13" s="420"/>
      <c r="J13" s="420"/>
      <c r="K13" s="420"/>
      <c r="L13" s="420"/>
      <c r="M13" s="420"/>
      <c r="N13" s="420"/>
      <c r="O13" s="420"/>
      <c r="P13" s="420"/>
      <c r="Q13" s="420"/>
    </row>
    <row r="14" spans="1:19" s="468" customFormat="1" ht="27.75" customHeight="1" x14ac:dyDescent="0.3">
      <c r="A14" s="422" t="s">
        <v>487</v>
      </c>
      <c r="B14" s="465"/>
      <c r="C14" s="466"/>
      <c r="D14" s="466"/>
      <c r="E14" s="466"/>
      <c r="F14" s="466"/>
      <c r="G14" s="466"/>
      <c r="H14" s="466"/>
      <c r="I14" s="466"/>
      <c r="J14" s="466"/>
      <c r="K14" s="466"/>
      <c r="L14" s="466"/>
      <c r="M14" s="466"/>
      <c r="N14" s="466"/>
      <c r="O14" s="466"/>
      <c r="P14" s="466"/>
      <c r="Q14" s="466"/>
      <c r="R14" s="467"/>
      <c r="S14" s="467"/>
    </row>
    <row r="15" spans="1:19" ht="15.6" x14ac:dyDescent="0.3">
      <c r="A15" s="427"/>
      <c r="B15" s="421"/>
      <c r="C15" s="420"/>
      <c r="D15" s="420"/>
      <c r="E15" s="420"/>
      <c r="F15" s="420"/>
      <c r="G15" s="420"/>
      <c r="H15" s="420"/>
      <c r="I15" s="420"/>
      <c r="J15" s="420"/>
      <c r="K15" s="420"/>
      <c r="L15" s="420"/>
      <c r="M15" s="420"/>
      <c r="N15" s="420"/>
      <c r="O15" s="420"/>
      <c r="P15" s="420" t="s">
        <v>15</v>
      </c>
      <c r="Q15" s="420"/>
    </row>
    <row r="16" spans="1:19" ht="93.6" x14ac:dyDescent="0.3">
      <c r="A16" s="321" t="s">
        <v>17</v>
      </c>
      <c r="B16" s="322" t="s">
        <v>18</v>
      </c>
      <c r="C16" s="322" t="s">
        <v>19</v>
      </c>
      <c r="D16" s="322" t="s">
        <v>145</v>
      </c>
      <c r="E16" s="322" t="s">
        <v>146</v>
      </c>
      <c r="F16" s="322" t="s">
        <v>20</v>
      </c>
      <c r="G16" s="323" t="s">
        <v>21</v>
      </c>
      <c r="H16" s="49" t="s">
        <v>22</v>
      </c>
      <c r="I16" s="761" t="s">
        <v>499</v>
      </c>
      <c r="J16" s="761" t="s">
        <v>24</v>
      </c>
      <c r="K16" s="761" t="s">
        <v>500</v>
      </c>
      <c r="L16" s="51" t="s">
        <v>26</v>
      </c>
      <c r="M16" s="326" t="s">
        <v>27</v>
      </c>
      <c r="N16" s="326" t="s">
        <v>124</v>
      </c>
      <c r="O16" s="322" t="s">
        <v>493</v>
      </c>
      <c r="P16" s="322" t="s">
        <v>494</v>
      </c>
      <c r="Q16" s="51" t="s">
        <v>152</v>
      </c>
    </row>
    <row r="17" spans="1:29" ht="15.6" x14ac:dyDescent="0.3">
      <c r="A17" s="328">
        <v>1</v>
      </c>
      <c r="B17" s="329">
        <v>2</v>
      </c>
      <c r="C17" s="329">
        <v>3</v>
      </c>
      <c r="D17" s="329">
        <v>4</v>
      </c>
      <c r="E17" s="329">
        <v>5</v>
      </c>
      <c r="F17" s="330">
        <v>6</v>
      </c>
      <c r="G17" s="329">
        <v>7</v>
      </c>
      <c r="H17" s="331">
        <v>8</v>
      </c>
      <c r="I17" s="332">
        <v>9</v>
      </c>
      <c r="J17" s="332">
        <v>10</v>
      </c>
      <c r="K17" s="332">
        <v>11</v>
      </c>
      <c r="L17" s="333">
        <v>12</v>
      </c>
      <c r="M17" s="333">
        <v>13</v>
      </c>
      <c r="N17" s="333">
        <v>14</v>
      </c>
      <c r="O17" s="333">
        <v>15</v>
      </c>
      <c r="P17" s="333" t="s">
        <v>153</v>
      </c>
      <c r="Q17" s="333">
        <v>17</v>
      </c>
    </row>
    <row r="18" spans="1:29" s="470" customFormat="1" ht="24" customHeight="1" x14ac:dyDescent="0.3">
      <c r="A18" s="754"/>
      <c r="B18" s="755"/>
      <c r="C18" s="433"/>
      <c r="D18" s="433"/>
      <c r="E18" s="433"/>
      <c r="F18" s="433"/>
      <c r="G18" s="433"/>
      <c r="H18" s="433"/>
      <c r="I18" s="433"/>
      <c r="J18" s="433"/>
      <c r="K18" s="433"/>
      <c r="L18" s="433"/>
      <c r="M18" s="433"/>
      <c r="N18" s="433"/>
      <c r="O18" s="433"/>
      <c r="P18" s="433"/>
      <c r="Q18" s="433"/>
      <c r="R18" s="469"/>
      <c r="S18" s="469"/>
    </row>
    <row r="19" spans="1:29" s="298" customFormat="1" ht="15.6" x14ac:dyDescent="0.3">
      <c r="A19" s="987" t="s">
        <v>223</v>
      </c>
      <c r="B19" s="987"/>
      <c r="C19" s="987"/>
      <c r="D19" s="987"/>
      <c r="E19" s="987"/>
      <c r="F19" s="987"/>
      <c r="G19" s="987"/>
      <c r="H19" s="987"/>
      <c r="I19" s="987"/>
      <c r="J19" s="987"/>
      <c r="K19" s="987"/>
      <c r="L19" s="987"/>
      <c r="M19" s="987"/>
      <c r="N19" s="987"/>
      <c r="O19" s="987"/>
      <c r="P19" s="987"/>
      <c r="Q19" s="349">
        <f t="shared" ref="Q19" si="0">S19</f>
        <v>0</v>
      </c>
      <c r="R19" s="298">
        <f t="shared" ref="R19" si="1">IF(P19="Included",0,P19)</f>
        <v>0</v>
      </c>
      <c r="S19" s="298">
        <f t="shared" ref="S19" si="2">IF(K19="",(R19*J19),(R19*K19))</f>
        <v>0</v>
      </c>
      <c r="T19" s="350"/>
      <c r="AC19" s="351"/>
    </row>
    <row r="20" spans="1:29" ht="40.950000000000003" customHeight="1" x14ac:dyDescent="0.3">
      <c r="A20" s="988"/>
      <c r="B20" s="988"/>
      <c r="C20" s="988"/>
      <c r="D20" s="988"/>
      <c r="E20" s="988"/>
      <c r="F20" s="988"/>
      <c r="G20" s="988"/>
      <c r="H20" s="988"/>
      <c r="I20" s="988"/>
      <c r="J20" s="988"/>
      <c r="K20" s="988"/>
      <c r="L20" s="988"/>
      <c r="M20" s="988"/>
      <c r="N20" s="988"/>
      <c r="O20" s="988"/>
      <c r="P20" s="988"/>
      <c r="Q20" s="473"/>
    </row>
    <row r="21" spans="1:29" s="10" customFormat="1" ht="22.5" customHeight="1" x14ac:dyDescent="0.3">
      <c r="A21" s="916"/>
      <c r="B21" s="917"/>
      <c r="C21" s="917"/>
      <c r="D21" s="917"/>
      <c r="E21" s="917"/>
      <c r="F21" s="917"/>
      <c r="G21" s="917"/>
      <c r="H21" s="917"/>
      <c r="I21" s="918"/>
      <c r="J21" s="949" t="s">
        <v>492</v>
      </c>
      <c r="K21" s="950"/>
      <c r="L21" s="950"/>
      <c r="M21" s="950"/>
      <c r="N21" s="950"/>
      <c r="O21" s="951"/>
      <c r="P21" s="356">
        <f>SUM(P19:P19)</f>
        <v>0</v>
      </c>
      <c r="Q21" s="474"/>
      <c r="R21" s="9"/>
      <c r="S21" s="439" t="e">
        <f>SUM(#REF!)</f>
        <v>#REF!</v>
      </c>
    </row>
    <row r="22" spans="1:29" s="10" customFormat="1" ht="19.5" customHeight="1" x14ac:dyDescent="0.3">
      <c r="A22" s="358"/>
      <c r="B22" s="359"/>
      <c r="C22" s="359"/>
      <c r="D22" s="359"/>
      <c r="E22" s="359"/>
      <c r="F22" s="359"/>
      <c r="G22" s="359"/>
      <c r="H22" s="360"/>
      <c r="I22" s="361"/>
      <c r="J22" s="952" t="s">
        <v>152</v>
      </c>
      <c r="K22" s="952"/>
      <c r="L22" s="952"/>
      <c r="M22" s="952"/>
      <c r="N22" s="952"/>
      <c r="O22" s="953"/>
      <c r="P22" s="356"/>
      <c r="Q22" s="362">
        <f>SUM(Q19:Q19)</f>
        <v>0</v>
      </c>
      <c r="R22" s="9"/>
      <c r="S22" s="9"/>
    </row>
    <row r="23" spans="1:29" ht="15.6" x14ac:dyDescent="0.3">
      <c r="A23" s="427"/>
      <c r="B23" s="421"/>
      <c r="C23" s="420"/>
      <c r="D23" s="420"/>
      <c r="E23" s="420"/>
      <c r="F23" s="420"/>
      <c r="G23" s="420"/>
      <c r="H23" s="420"/>
      <c r="I23" s="420"/>
      <c r="J23" s="420"/>
      <c r="K23" s="420"/>
      <c r="L23" s="420"/>
      <c r="M23" s="420"/>
      <c r="N23" s="420"/>
      <c r="O23" s="420"/>
      <c r="P23" s="420"/>
      <c r="Q23" s="420"/>
    </row>
    <row r="24" spans="1:29" ht="22.5" customHeight="1" x14ac:dyDescent="0.3">
      <c r="A24" s="758" t="s">
        <v>488</v>
      </c>
      <c r="B24" s="986" t="s">
        <v>489</v>
      </c>
      <c r="C24" s="986"/>
      <c r="D24" s="986"/>
      <c r="E24" s="986"/>
      <c r="F24" s="986"/>
      <c r="G24" s="986"/>
      <c r="H24" s="986"/>
      <c r="I24" s="986"/>
      <c r="J24" s="986"/>
      <c r="K24" s="986"/>
      <c r="L24" s="986"/>
      <c r="M24" s="986"/>
      <c r="N24" s="986"/>
      <c r="O24" s="986"/>
      <c r="P24" s="986"/>
      <c r="Q24" s="759"/>
    </row>
    <row r="25" spans="1:29" ht="27" customHeight="1" x14ac:dyDescent="0.3">
      <c r="A25" s="758" t="s">
        <v>488</v>
      </c>
      <c r="B25" s="986" t="s">
        <v>490</v>
      </c>
      <c r="C25" s="986"/>
      <c r="D25" s="986"/>
      <c r="E25" s="986"/>
      <c r="F25" s="986"/>
      <c r="G25" s="986"/>
      <c r="H25" s="986"/>
      <c r="I25" s="986"/>
      <c r="J25" s="986"/>
      <c r="K25" s="986"/>
      <c r="L25" s="986"/>
      <c r="M25" s="986"/>
      <c r="N25" s="986"/>
      <c r="O25" s="986"/>
      <c r="P25" s="986"/>
      <c r="Q25" s="759"/>
    </row>
    <row r="26" spans="1:29" ht="37.5" customHeight="1" x14ac:dyDescent="0.3">
      <c r="A26" s="758" t="s">
        <v>488</v>
      </c>
      <c r="B26" s="986" t="s">
        <v>491</v>
      </c>
      <c r="C26" s="986"/>
      <c r="D26" s="986"/>
      <c r="E26" s="986"/>
      <c r="F26" s="986"/>
      <c r="G26" s="986"/>
      <c r="H26" s="986"/>
      <c r="I26" s="986"/>
      <c r="J26" s="986"/>
      <c r="K26" s="986"/>
      <c r="L26" s="986"/>
      <c r="M26" s="986"/>
      <c r="N26" s="986"/>
      <c r="O26" s="986"/>
      <c r="P26" s="986"/>
      <c r="Q26" s="759"/>
    </row>
    <row r="27" spans="1:29" ht="21" customHeight="1" x14ac:dyDescent="0.3">
      <c r="A27" s="760" t="s">
        <v>495</v>
      </c>
      <c r="B27" s="984" t="s">
        <v>498</v>
      </c>
      <c r="C27" s="984"/>
      <c r="D27" s="984"/>
      <c r="E27" s="984"/>
      <c r="F27" s="984"/>
      <c r="G27" s="984"/>
      <c r="H27" s="984"/>
      <c r="I27" s="984"/>
      <c r="J27" s="984"/>
      <c r="K27" s="984"/>
      <c r="L27" s="984"/>
      <c r="M27" s="984"/>
      <c r="N27" s="984"/>
      <c r="O27" s="985"/>
      <c r="P27" s="985"/>
      <c r="Q27" s="985"/>
    </row>
    <row r="28" spans="1:29" ht="21" customHeight="1" x14ac:dyDescent="0.3">
      <c r="A28" s="760"/>
      <c r="B28" s="984"/>
      <c r="C28" s="984"/>
      <c r="D28" s="984"/>
      <c r="E28" s="984"/>
      <c r="F28" s="984"/>
      <c r="G28" s="984"/>
      <c r="H28" s="984"/>
      <c r="I28" s="984"/>
      <c r="J28" s="984"/>
      <c r="K28" s="984"/>
      <c r="L28" s="984"/>
      <c r="M28" s="984"/>
      <c r="N28" s="984"/>
      <c r="O28" s="985"/>
      <c r="P28" s="985"/>
      <c r="Q28" s="985"/>
    </row>
    <row r="29" spans="1:29" ht="21" customHeight="1" x14ac:dyDescent="0.3">
      <c r="A29" s="757"/>
      <c r="B29" s="983"/>
      <c r="C29" s="983"/>
      <c r="D29" s="983"/>
      <c r="E29" s="983"/>
      <c r="F29" s="983"/>
      <c r="G29" s="983"/>
      <c r="H29" s="983"/>
      <c r="I29" s="983"/>
      <c r="J29" s="983"/>
      <c r="K29" s="983"/>
      <c r="L29" s="983"/>
      <c r="M29" s="983"/>
      <c r="N29" s="983"/>
      <c r="O29" s="948"/>
      <c r="P29" s="948"/>
      <c r="Q29" s="948"/>
    </row>
    <row r="30" spans="1:29" ht="33.6" customHeight="1" x14ac:dyDescent="0.3">
      <c r="A30" s="475" t="s">
        <v>50</v>
      </c>
      <c r="B30" s="476" t="str">
        <f>'Sch-1'!B306</f>
        <v>--</v>
      </c>
      <c r="C30" s="477"/>
      <c r="D30" s="477"/>
      <c r="E30" s="477"/>
      <c r="F30" s="477"/>
      <c r="G30" s="477"/>
      <c r="H30" s="477"/>
      <c r="I30" s="477"/>
      <c r="J30" s="477"/>
      <c r="K30" s="477"/>
      <c r="L30" s="477"/>
      <c r="M30" s="477"/>
      <c r="N30" s="742" t="s">
        <v>321</v>
      </c>
      <c r="O30" s="934" t="str">
        <f>'Sch-3 '!O305</f>
        <v/>
      </c>
      <c r="P30" s="934"/>
      <c r="Q30" s="934"/>
    </row>
    <row r="31" spans="1:29" ht="33.6" customHeight="1" x14ac:dyDescent="0.3">
      <c r="A31" s="475" t="s">
        <v>51</v>
      </c>
      <c r="B31" s="476" t="str">
        <f>'Sch-1'!B307</f>
        <v/>
      </c>
      <c r="C31" s="457"/>
      <c r="D31" s="457"/>
      <c r="E31" s="457"/>
      <c r="F31" s="457"/>
      <c r="G31" s="457"/>
      <c r="H31" s="457"/>
      <c r="I31" s="457"/>
      <c r="J31" s="457"/>
      <c r="K31" s="457"/>
      <c r="L31" s="457"/>
      <c r="M31" s="457"/>
      <c r="N31" s="743" t="s">
        <v>114</v>
      </c>
      <c r="O31" s="934" t="str">
        <f>'Sch-3 '!O306</f>
        <v/>
      </c>
      <c r="P31" s="934"/>
      <c r="Q31" s="934"/>
    </row>
    <row r="32" spans="1:29" ht="33.6" customHeight="1" x14ac:dyDescent="0.3">
      <c r="A32" s="456"/>
      <c r="B32" s="455"/>
      <c r="C32" s="457"/>
      <c r="D32" s="457"/>
      <c r="E32" s="457"/>
      <c r="F32" s="457"/>
      <c r="G32" s="457"/>
      <c r="H32" s="457"/>
      <c r="I32" s="457"/>
      <c r="J32" s="457"/>
      <c r="K32" s="457"/>
      <c r="L32" s="457"/>
      <c r="M32" s="457"/>
      <c r="N32" s="457"/>
      <c r="O32" s="948"/>
      <c r="P32" s="948"/>
      <c r="Q32" s="948"/>
    </row>
    <row r="33" spans="1:17" ht="33.6" customHeight="1" x14ac:dyDescent="0.3">
      <c r="A33" s="456"/>
      <c r="B33" s="455"/>
      <c r="C33" s="457"/>
      <c r="D33" s="457"/>
      <c r="E33" s="457"/>
      <c r="F33" s="457"/>
      <c r="G33" s="457"/>
      <c r="H33" s="457"/>
      <c r="I33" s="457"/>
      <c r="J33" s="457"/>
      <c r="K33" s="457"/>
      <c r="L33" s="457"/>
      <c r="M33" s="457"/>
      <c r="N33" s="457"/>
      <c r="O33" s="456"/>
      <c r="P33" s="478"/>
      <c r="Q33" s="479"/>
    </row>
  </sheetData>
  <sheetProtection formatColumns="0" formatRows="0" selectLockedCells="1"/>
  <customSheetViews>
    <customSheetView guid="{4452BE38-CCC8-48C7-BE23-59874684899B}" scale="90" showPageBreaks="1" fitToPage="1" printArea="1" hiddenColumns="1" view="pageBreakPreview" topLeftCell="D4">
      <selection activeCell="O19" sqref="O19"/>
      <pageMargins left="0.25" right="0.25" top="0.75" bottom="0.75" header="0.3" footer="0.3"/>
      <pageSetup scale="48" fitToHeight="0" orientation="landscape" r:id="rId1"/>
      <headerFooter alignWithMargins="0">
        <oddFooter>&amp;R&amp;"Book Antiqua,Bold"&amp;10Schedule-4/ Page &amp;P of &amp;N</oddFooter>
      </headerFooter>
    </customSheetView>
    <customSheetView guid="{CCDCC0D3-DF6E-48C7-BC25-59CC95F7F53D}" scale="90" showPageBreaks="1" fitToPage="1" printArea="1" hiddenColumns="1" view="pageBreakPreview" topLeftCell="D4">
      <selection activeCell="O19" sqref="O19"/>
      <pageMargins left="0.25" right="0.25" top="0.75" bottom="0.75" header="0.3" footer="0.3"/>
      <pageSetup scale="48" fitToHeight="0" orientation="landscape" r:id="rId2"/>
      <headerFooter alignWithMargins="0">
        <oddFooter>&amp;R&amp;"Book Antiqua,Bold"&amp;10Schedule-4/ Page &amp;P of &amp;N</oddFooter>
      </headerFooter>
    </customSheetView>
  </customSheetViews>
  <mergeCells count="23">
    <mergeCell ref="B10:O10"/>
    <mergeCell ref="A3:Q3"/>
    <mergeCell ref="A4:Q4"/>
    <mergeCell ref="A7:O7"/>
    <mergeCell ref="B8:O8"/>
    <mergeCell ref="B9:O9"/>
    <mergeCell ref="B11:O11"/>
    <mergeCell ref="A21:I21"/>
    <mergeCell ref="J21:O21"/>
    <mergeCell ref="J22:O22"/>
    <mergeCell ref="O29:Q29"/>
    <mergeCell ref="O28:Q28"/>
    <mergeCell ref="B27:N27"/>
    <mergeCell ref="O27:Q27"/>
    <mergeCell ref="B24:P24"/>
    <mergeCell ref="B25:P25"/>
    <mergeCell ref="B26:P26"/>
    <mergeCell ref="A19:P20"/>
    <mergeCell ref="O30:Q30"/>
    <mergeCell ref="O31:Q31"/>
    <mergeCell ref="O32:Q32"/>
    <mergeCell ref="B29:N29"/>
    <mergeCell ref="B28:N28"/>
  </mergeCells>
  <dataValidations count="1">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48"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9" zoomScaleNormal="100" zoomScaleSheetLayoutView="100" workbookViewId="0">
      <selection activeCell="D23" sqref="D23"/>
    </sheetView>
  </sheetViews>
  <sheetFormatPr defaultColWidth="10" defaultRowHeight="15.6" x14ac:dyDescent="0.3"/>
  <cols>
    <col min="1" max="1" width="10.6640625" style="492" customWidth="1"/>
    <col min="2" max="2" width="27.44140625" style="492" customWidth="1"/>
    <col min="3" max="3" width="21" style="492" customWidth="1"/>
    <col min="4" max="4" width="34.33203125" style="492" customWidth="1"/>
    <col min="5" max="16384" width="10" style="523"/>
  </cols>
  <sheetData>
    <row r="1" spans="1:6" ht="18" customHeight="1" x14ac:dyDescent="0.3">
      <c r="A1" s="447" t="str">
        <f>Cover!B3</f>
        <v>Specification No: CC/NT/W-SCADA/DOM/A00/23/08228</v>
      </c>
      <c r="B1" s="448"/>
      <c r="C1" s="450"/>
      <c r="D1" s="451" t="s">
        <v>602</v>
      </c>
    </row>
    <row r="2" spans="1:6" ht="18" customHeight="1" x14ac:dyDescent="0.3">
      <c r="A2" s="524"/>
      <c r="B2" s="525"/>
      <c r="C2" s="526"/>
      <c r="D2" s="526"/>
    </row>
    <row r="3" spans="1:6" ht="51.6" customHeight="1" x14ac:dyDescent="0.3">
      <c r="A3" s="989" t="str">
        <f>Cover!$B$2</f>
        <v>Establishment of State Transmission Asset Management Centre (STAMC) for Remote Control &amp; Monitoring of OPTCL Grid Substations under Consultancy Services to OPTCL</v>
      </c>
      <c r="B3" s="989"/>
      <c r="C3" s="989"/>
      <c r="D3" s="989"/>
      <c r="E3" s="527"/>
      <c r="F3" s="527"/>
    </row>
    <row r="4" spans="1:6" ht="21.9" customHeight="1" x14ac:dyDescent="0.3">
      <c r="A4" s="961" t="s">
        <v>190</v>
      </c>
      <c r="B4" s="961"/>
      <c r="C4" s="961"/>
      <c r="D4" s="961"/>
    </row>
    <row r="5" spans="1:6" ht="18" customHeight="1" x14ac:dyDescent="0.3">
      <c r="A5" s="528"/>
    </row>
    <row r="6" spans="1:6" ht="18" customHeight="1" x14ac:dyDescent="0.3">
      <c r="A6" s="460" t="str">
        <f>'[1]Sch-1'!A6</f>
        <v>Bidder’s Name and Address (Sole Bidder) :</v>
      </c>
      <c r="D6" s="493" t="s">
        <v>5</v>
      </c>
    </row>
    <row r="7" spans="1:6" ht="36" customHeight="1" x14ac:dyDescent="0.3">
      <c r="A7" s="990" t="str">
        <f>'[1]Sch-1'!A7</f>
        <v/>
      </c>
      <c r="B7" s="990"/>
      <c r="C7" s="990"/>
      <c r="D7" s="495" t="str">
        <f>'[1]Sch-1'!M7</f>
        <v>Contracts Services, 3rd Floor</v>
      </c>
    </row>
    <row r="8" spans="1:6" ht="18" customHeight="1" x14ac:dyDescent="0.3">
      <c r="A8" s="496" t="s">
        <v>170</v>
      </c>
      <c r="B8" s="955" t="str">
        <f>IF('[1]Sch-1'!C8=0, "", '[1]Sch-1'!C8)</f>
        <v/>
      </c>
      <c r="C8" s="955"/>
      <c r="D8" s="495" t="str">
        <f>'[1]Sch-1'!M8</f>
        <v>Power Grid Corporation of India Ltd.,</v>
      </c>
    </row>
    <row r="9" spans="1:6" ht="18" customHeight="1" x14ac:dyDescent="0.3">
      <c r="A9" s="496" t="s">
        <v>171</v>
      </c>
      <c r="B9" s="955" t="str">
        <f>IF('[1]Sch-1'!C9=0, "", '[1]Sch-1'!C9)</f>
        <v/>
      </c>
      <c r="C9" s="955"/>
      <c r="D9" s="495" t="str">
        <f>'[1]Sch-1'!M9</f>
        <v>"Saudamini", Plot No.-2</v>
      </c>
    </row>
    <row r="10" spans="1:6" ht="18" customHeight="1" x14ac:dyDescent="0.3">
      <c r="A10" s="497"/>
      <c r="B10" s="955" t="str">
        <f>IF('[1]Sch-1'!C10=0, "", '[1]Sch-1'!C10)</f>
        <v/>
      </c>
      <c r="C10" s="955"/>
      <c r="D10" s="495" t="str">
        <f>'[1]Sch-1'!M10</f>
        <v xml:space="preserve">Sector-29, </v>
      </c>
    </row>
    <row r="11" spans="1:6" ht="18" customHeight="1" x14ac:dyDescent="0.3">
      <c r="A11" s="497"/>
      <c r="B11" s="955" t="str">
        <f>IF('[1]Sch-1'!C11=0, "", '[1]Sch-1'!C11)</f>
        <v/>
      </c>
      <c r="C11" s="955"/>
      <c r="D11" s="495" t="str">
        <f>'[1]Sch-1'!M11</f>
        <v>Gurugram (Haryana) - 122001</v>
      </c>
    </row>
    <row r="12" spans="1:6" ht="18" customHeight="1" x14ac:dyDescent="0.3">
      <c r="A12" s="529"/>
      <c r="B12" s="529"/>
      <c r="C12" s="529"/>
      <c r="D12" s="493"/>
    </row>
    <row r="13" spans="1:6" ht="21.9" customHeight="1" x14ac:dyDescent="0.3">
      <c r="A13" s="762" t="s">
        <v>172</v>
      </c>
      <c r="B13" s="993" t="s">
        <v>123</v>
      </c>
      <c r="C13" s="994"/>
      <c r="D13" s="763" t="s">
        <v>174</v>
      </c>
    </row>
    <row r="14" spans="1:6" ht="21.9" customHeight="1" x14ac:dyDescent="0.3">
      <c r="A14" s="499" t="s">
        <v>177</v>
      </c>
      <c r="B14" s="995" t="s">
        <v>191</v>
      </c>
      <c r="C14" s="995"/>
      <c r="D14" s="532">
        <f>'Sch-1'!N300</f>
        <v>0</v>
      </c>
    </row>
    <row r="15" spans="1:6" ht="35.1" customHeight="1" x14ac:dyDescent="0.3">
      <c r="A15" s="533"/>
      <c r="B15" s="996" t="s">
        <v>192</v>
      </c>
      <c r="C15" s="992"/>
      <c r="D15" s="534"/>
    </row>
    <row r="16" spans="1:6" ht="21.9" customHeight="1" x14ac:dyDescent="0.3">
      <c r="A16" s="499" t="s">
        <v>181</v>
      </c>
      <c r="B16" s="995" t="s">
        <v>193</v>
      </c>
      <c r="C16" s="995"/>
      <c r="D16" s="532">
        <f>'Sch-2'!J298</f>
        <v>0</v>
      </c>
    </row>
    <row r="17" spans="1:4" ht="35.1" customHeight="1" x14ac:dyDescent="0.3">
      <c r="A17" s="533"/>
      <c r="B17" s="991" t="s">
        <v>194</v>
      </c>
      <c r="C17" s="992"/>
      <c r="D17" s="534"/>
    </row>
    <row r="18" spans="1:4" ht="21.9" customHeight="1" x14ac:dyDescent="0.3">
      <c r="A18" s="499" t="s">
        <v>195</v>
      </c>
      <c r="B18" s="995" t="s">
        <v>196</v>
      </c>
      <c r="C18" s="995"/>
      <c r="D18" s="532">
        <f>'Sch-3 '!P299</f>
        <v>0</v>
      </c>
    </row>
    <row r="19" spans="1:4" ht="30" customHeight="1" x14ac:dyDescent="0.3">
      <c r="A19" s="533"/>
      <c r="B19" s="996" t="s">
        <v>197</v>
      </c>
      <c r="C19" s="992"/>
      <c r="D19" s="534"/>
    </row>
    <row r="20" spans="1:4" ht="21.9" customHeight="1" x14ac:dyDescent="0.3">
      <c r="A20" s="499" t="s">
        <v>198</v>
      </c>
      <c r="B20" s="995" t="s">
        <v>199</v>
      </c>
      <c r="C20" s="995"/>
      <c r="D20" s="535">
        <f>'Sch-4a'!P33</f>
        <v>0</v>
      </c>
    </row>
    <row r="21" spans="1:4" ht="30" customHeight="1" x14ac:dyDescent="0.3">
      <c r="A21" s="533"/>
      <c r="B21" s="996" t="s">
        <v>200</v>
      </c>
      <c r="C21" s="992"/>
      <c r="D21" s="534"/>
    </row>
    <row r="22" spans="1:4" ht="21.9" customHeight="1" x14ac:dyDescent="0.3">
      <c r="A22" s="499" t="s">
        <v>201</v>
      </c>
      <c r="B22" s="995" t="s">
        <v>202</v>
      </c>
      <c r="C22" s="995"/>
      <c r="D22" s="535">
        <f>'Sch-4b'!P98</f>
        <v>0</v>
      </c>
    </row>
    <row r="23" spans="1:4" ht="44.25" customHeight="1" x14ac:dyDescent="0.3">
      <c r="A23" s="533"/>
      <c r="B23" s="991" t="s">
        <v>626</v>
      </c>
      <c r="C23" s="992"/>
      <c r="D23" s="534"/>
    </row>
    <row r="24" spans="1:4" ht="30" customHeight="1" x14ac:dyDescent="0.3">
      <c r="A24" s="499">
        <v>5</v>
      </c>
      <c r="B24" s="995" t="s">
        <v>203</v>
      </c>
      <c r="C24" s="995"/>
      <c r="D24" s="532">
        <f>'Sch-5'!D18:E18</f>
        <v>0</v>
      </c>
    </row>
    <row r="25" spans="1:4" ht="33" customHeight="1" x14ac:dyDescent="0.3">
      <c r="A25" s="533"/>
      <c r="B25" s="996" t="s">
        <v>204</v>
      </c>
      <c r="C25" s="992"/>
      <c r="D25" s="536"/>
    </row>
    <row r="26" spans="1:4" ht="21.9" customHeight="1" x14ac:dyDescent="0.3">
      <c r="A26" s="499" t="s">
        <v>205</v>
      </c>
      <c r="B26" s="995" t="s">
        <v>603</v>
      </c>
      <c r="C26" s="995"/>
      <c r="D26" s="537" t="str">
        <f>'Sch-7'!M18</f>
        <v>Included</v>
      </c>
    </row>
    <row r="27" spans="1:4" ht="35.1" customHeight="1" x14ac:dyDescent="0.3">
      <c r="A27" s="533"/>
      <c r="B27" s="996" t="s">
        <v>206</v>
      </c>
      <c r="C27" s="992"/>
      <c r="D27" s="534"/>
    </row>
    <row r="28" spans="1:4" ht="9.6" customHeight="1" x14ac:dyDescent="0.3">
      <c r="A28" s="499"/>
      <c r="B28" s="997"/>
      <c r="C28" s="997"/>
      <c r="D28" s="537"/>
    </row>
    <row r="29" spans="1:4" ht="9.6" customHeight="1" x14ac:dyDescent="0.3">
      <c r="A29" s="533"/>
      <c r="B29" s="991"/>
      <c r="C29" s="992"/>
      <c r="D29" s="534"/>
    </row>
    <row r="30" spans="1:4" ht="26.25" hidden="1" customHeight="1" x14ac:dyDescent="0.3">
      <c r="A30" s="968">
        <v>8</v>
      </c>
      <c r="B30" s="969" t="s">
        <v>504</v>
      </c>
      <c r="C30" s="970"/>
      <c r="D30" s="538">
        <f>SUM(D14,D16,D18,D20,D22,D24,D28)</f>
        <v>0</v>
      </c>
    </row>
    <row r="31" spans="1:4" ht="24.75" customHeight="1" x14ac:dyDescent="0.3">
      <c r="A31" s="968"/>
      <c r="B31" s="998"/>
      <c r="C31" s="999"/>
      <c r="D31" s="765">
        <f>D30</f>
        <v>0</v>
      </c>
    </row>
    <row r="32" spans="1:4" ht="18.75" customHeight="1" x14ac:dyDescent="0.3">
      <c r="A32" s="539"/>
      <c r="B32" s="540"/>
      <c r="C32" s="540"/>
      <c r="D32" s="541"/>
    </row>
    <row r="33" spans="1:6" ht="27.9" hidden="1" customHeight="1" x14ac:dyDescent="0.3">
      <c r="A33" s="539"/>
      <c r="B33" s="540"/>
      <c r="C33" s="542"/>
      <c r="D33" s="541"/>
    </row>
    <row r="34" spans="1:6" ht="27.9" customHeight="1" x14ac:dyDescent="0.3">
      <c r="A34" s="475" t="s">
        <v>50</v>
      </c>
      <c r="B34" s="543" t="str">
        <f>'Sch-5'!B24</f>
        <v>--</v>
      </c>
      <c r="C34" s="542" t="s">
        <v>52</v>
      </c>
      <c r="D34" s="544" t="str">
        <f>'Sch-5'!D24</f>
        <v/>
      </c>
      <c r="F34" s="545"/>
    </row>
    <row r="35" spans="1:6" ht="27.9" customHeight="1" x14ac:dyDescent="0.3">
      <c r="A35" s="475" t="s">
        <v>51</v>
      </c>
      <c r="B35" s="543" t="str">
        <f>'Sch-5'!B25</f>
        <v/>
      </c>
      <c r="C35" s="542" t="s">
        <v>53</v>
      </c>
      <c r="D35" s="544" t="str">
        <f>'Sch-5'!D25</f>
        <v/>
      </c>
      <c r="F35" s="524"/>
    </row>
    <row r="36" spans="1:6" ht="27.9" customHeight="1" x14ac:dyDescent="0.3">
      <c r="A36" s="546"/>
      <c r="B36" s="525"/>
      <c r="C36" s="542"/>
      <c r="F36" s="524"/>
    </row>
    <row r="37" spans="1:6" ht="30" customHeight="1" x14ac:dyDescent="0.3">
      <c r="A37" s="546"/>
      <c r="B37" s="525"/>
      <c r="C37" s="542"/>
      <c r="D37" s="546"/>
      <c r="F37" s="545"/>
    </row>
    <row r="38" spans="1:6" ht="30" customHeight="1" x14ac:dyDescent="0.3">
      <c r="A38" s="547"/>
      <c r="B38" s="547"/>
      <c r="C38" s="548"/>
      <c r="E38" s="549"/>
    </row>
  </sheetData>
  <sheetProtection algorithmName="SHA-512" hashValue="3Cu0i0Pq47VDOCXQ9cUrSjDYp28ZAdOVU8w4temzG9sa0Oo9CRGOJ49xNjsoo35VIbGO5bp+nbk6kGelOZwpig==" saltValue="W3HP8wXKwwqD2kHeJDn4Yg==" spinCount="100000" sheet="1" formatColumns="0" formatRows="0" selectLockedCells="1"/>
  <customSheetViews>
    <customSheetView guid="{4452BE38-CCC8-48C7-BE23-59874684899B}"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CDCC0D3-DF6E-48C7-BC25-59CC95F7F53D}" showPageBreaks="1" fitToPage="1" printArea="1" hiddenRows="1" view="pageBreakPreview" topLeftCell="A16">
      <selection activeCell="G25" sqref="G25"/>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J38"/>
  <sheetViews>
    <sheetView view="pageBreakPreview" topLeftCell="A19" zoomScaleNormal="100" zoomScaleSheetLayoutView="100" workbookViewId="0">
      <selection activeCell="D31" sqref="D31"/>
    </sheetView>
  </sheetViews>
  <sheetFormatPr defaultColWidth="10" defaultRowHeight="15.6" x14ac:dyDescent="0.3"/>
  <cols>
    <col min="1" max="1" width="10.6640625" style="492" customWidth="1"/>
    <col min="2" max="2" width="27.44140625" style="492" customWidth="1"/>
    <col min="3" max="3" width="21" style="492" customWidth="1"/>
    <col min="4" max="4" width="34.33203125" style="492" customWidth="1"/>
    <col min="5" max="16384" width="10" style="523"/>
  </cols>
  <sheetData>
    <row r="1" spans="1:6" ht="18" customHeight="1" x14ac:dyDescent="0.3">
      <c r="A1" s="447" t="str">
        <f>Cover!B3</f>
        <v>Specification No: CC/NT/W-SCADA/DOM/A00/23/08228</v>
      </c>
      <c r="B1" s="448"/>
      <c r="C1" s="450"/>
      <c r="D1" s="451" t="s">
        <v>601</v>
      </c>
    </row>
    <row r="2" spans="1:6" ht="18" customHeight="1" x14ac:dyDescent="0.3">
      <c r="A2" s="524"/>
      <c r="B2" s="525"/>
      <c r="C2" s="526"/>
      <c r="D2" s="526"/>
    </row>
    <row r="3" spans="1:6" ht="19.5" customHeight="1" x14ac:dyDescent="0.3">
      <c r="A3" s="975" t="str">
        <f>Cover!$B$2</f>
        <v>Establishment of State Transmission Asset Management Centre (STAMC) for Remote Control &amp; Monitoring of OPTCL Grid Substations under Consultancy Services to OPTCL</v>
      </c>
      <c r="B3" s="975"/>
      <c r="C3" s="975"/>
      <c r="D3" s="975"/>
      <c r="E3" s="527"/>
      <c r="F3" s="527"/>
    </row>
    <row r="4" spans="1:6" ht="21.9" customHeight="1" x14ac:dyDescent="0.3">
      <c r="A4" s="961" t="s">
        <v>190</v>
      </c>
      <c r="B4" s="961"/>
      <c r="C4" s="961"/>
      <c r="D4" s="961"/>
    </row>
    <row r="5" spans="1:6" ht="18" customHeight="1" x14ac:dyDescent="0.3">
      <c r="A5" s="528"/>
    </row>
    <row r="6" spans="1:6" ht="18" customHeight="1" x14ac:dyDescent="0.3">
      <c r="A6" s="460" t="str">
        <f>'[1]Sch-1'!A6</f>
        <v>Bidder’s Name and Address (Sole Bidder) :</v>
      </c>
      <c r="D6" s="493" t="s">
        <v>5</v>
      </c>
    </row>
    <row r="7" spans="1:6" ht="36" customHeight="1" x14ac:dyDescent="0.3">
      <c r="A7" s="990" t="str">
        <f>'[1]Sch-1'!A7</f>
        <v/>
      </c>
      <c r="B7" s="990"/>
      <c r="C7" s="990"/>
      <c r="D7" s="495" t="str">
        <f>'[1]Sch-1'!M7</f>
        <v>Contracts Services, 3rd Floor</v>
      </c>
    </row>
    <row r="8" spans="1:6" ht="18" customHeight="1" x14ac:dyDescent="0.3">
      <c r="A8" s="496" t="s">
        <v>170</v>
      </c>
      <c r="B8" s="955" t="str">
        <f>IF('[1]Sch-1'!C8=0, "", '[1]Sch-1'!C8)</f>
        <v/>
      </c>
      <c r="C8" s="955"/>
      <c r="D8" s="495" t="str">
        <f>'[1]Sch-1'!M8</f>
        <v>Power Grid Corporation of India Ltd.,</v>
      </c>
    </row>
    <row r="9" spans="1:6" ht="18" customHeight="1" x14ac:dyDescent="0.3">
      <c r="A9" s="496" t="s">
        <v>171</v>
      </c>
      <c r="B9" s="955" t="str">
        <f>IF('[1]Sch-1'!C9=0, "", '[1]Sch-1'!C9)</f>
        <v/>
      </c>
      <c r="C9" s="955"/>
      <c r="D9" s="495" t="str">
        <f>'[1]Sch-1'!M9</f>
        <v>"Saudamini", Plot No.-2</v>
      </c>
    </row>
    <row r="10" spans="1:6" ht="18" customHeight="1" x14ac:dyDescent="0.3">
      <c r="A10" s="497"/>
      <c r="B10" s="955" t="str">
        <f>IF('[1]Sch-1'!C10=0, "", '[1]Sch-1'!C10)</f>
        <v/>
      </c>
      <c r="C10" s="955"/>
      <c r="D10" s="495" t="str">
        <f>'[1]Sch-1'!M10</f>
        <v xml:space="preserve">Sector-29, </v>
      </c>
    </row>
    <row r="11" spans="1:6" ht="18" customHeight="1" x14ac:dyDescent="0.3">
      <c r="A11" s="497"/>
      <c r="B11" s="955" t="str">
        <f>IF('[1]Sch-1'!C11=0, "", '[1]Sch-1'!C11)</f>
        <v/>
      </c>
      <c r="C11" s="955"/>
      <c r="D11" s="495" t="str">
        <f>'[1]Sch-1'!M11</f>
        <v>Gurugram (Haryana) - 122001</v>
      </c>
    </row>
    <row r="12" spans="1:6" ht="18" customHeight="1" x14ac:dyDescent="0.3">
      <c r="A12" s="529"/>
      <c r="B12" s="529"/>
      <c r="C12" s="529"/>
      <c r="D12" s="493"/>
    </row>
    <row r="13" spans="1:6" ht="21.9" customHeight="1" x14ac:dyDescent="0.3">
      <c r="A13" s="530" t="s">
        <v>172</v>
      </c>
      <c r="B13" s="958" t="s">
        <v>123</v>
      </c>
      <c r="C13" s="959"/>
      <c r="D13" s="531" t="s">
        <v>174</v>
      </c>
    </row>
    <row r="14" spans="1:6" ht="21.9" customHeight="1" x14ac:dyDescent="0.3">
      <c r="A14" s="499" t="s">
        <v>177</v>
      </c>
      <c r="B14" s="995" t="s">
        <v>191</v>
      </c>
      <c r="C14" s="995"/>
      <c r="D14" s="532">
        <f>'Sch-1'!N298*(1-Discount!K18)+(1-Discount!K23)*'Sch-1'!N299</f>
        <v>0</v>
      </c>
    </row>
    <row r="15" spans="1:6" ht="35.1" customHeight="1" x14ac:dyDescent="0.3">
      <c r="A15" s="533"/>
      <c r="B15" s="996" t="s">
        <v>192</v>
      </c>
      <c r="C15" s="992"/>
      <c r="D15" s="534"/>
    </row>
    <row r="16" spans="1:6" ht="21.9" customHeight="1" x14ac:dyDescent="0.3">
      <c r="A16" s="499" t="s">
        <v>181</v>
      </c>
      <c r="B16" s="995" t="s">
        <v>193</v>
      </c>
      <c r="C16" s="995"/>
      <c r="D16" s="532">
        <f>'Sch-6'!D16*(1-Discount!K19)</f>
        <v>0</v>
      </c>
    </row>
    <row r="17" spans="1:10" ht="35.1" customHeight="1" x14ac:dyDescent="0.3">
      <c r="A17" s="533"/>
      <c r="B17" s="991" t="s">
        <v>194</v>
      </c>
      <c r="C17" s="992"/>
      <c r="D17" s="534"/>
    </row>
    <row r="18" spans="1:10" ht="21.9" customHeight="1" x14ac:dyDescent="0.3">
      <c r="A18" s="499" t="s">
        <v>195</v>
      </c>
      <c r="B18" s="995" t="s">
        <v>196</v>
      </c>
      <c r="C18" s="995"/>
      <c r="D18" s="532">
        <f>'Sch-6'!D18*(1-Discount!K20)</f>
        <v>0</v>
      </c>
    </row>
    <row r="19" spans="1:10" ht="30" customHeight="1" x14ac:dyDescent="0.3">
      <c r="A19" s="533"/>
      <c r="B19" s="996" t="s">
        <v>197</v>
      </c>
      <c r="C19" s="992"/>
      <c r="D19" s="534"/>
    </row>
    <row r="20" spans="1:10" ht="21.9" customHeight="1" x14ac:dyDescent="0.3">
      <c r="A20" s="499" t="s">
        <v>198</v>
      </c>
      <c r="B20" s="995" t="s">
        <v>199</v>
      </c>
      <c r="C20" s="995"/>
      <c r="D20" s="537">
        <f>'Sch-6'!D20*(1-Discount!K21)</f>
        <v>0</v>
      </c>
    </row>
    <row r="21" spans="1:10" ht="30" customHeight="1" x14ac:dyDescent="0.3">
      <c r="A21" s="533"/>
      <c r="B21" s="996" t="s">
        <v>200</v>
      </c>
      <c r="C21" s="992"/>
      <c r="D21" s="534"/>
    </row>
    <row r="22" spans="1:10" ht="21.9" customHeight="1" x14ac:dyDescent="0.3">
      <c r="A22" s="499" t="s">
        <v>201</v>
      </c>
      <c r="B22" s="995" t="s">
        <v>202</v>
      </c>
      <c r="C22" s="995"/>
      <c r="D22" s="537">
        <f>'Sch-6'!D22*(1-Discount!K22)</f>
        <v>0</v>
      </c>
      <c r="F22" s="1000" t="str">
        <f>IF((D22+'Sch-4b'!Q99*(1-Discount!K22))&lt;(0.3*D31),"You are not meeting the requirement specified at Note-i of ITB Clause 11.4(d)","")</f>
        <v/>
      </c>
      <c r="G22" s="1000"/>
      <c r="H22" s="1000"/>
      <c r="I22" s="1000"/>
      <c r="J22" s="1000"/>
    </row>
    <row r="23" spans="1:10" ht="38.25" customHeight="1" x14ac:dyDescent="0.3">
      <c r="A23" s="533"/>
      <c r="B23" s="996" t="s">
        <v>626</v>
      </c>
      <c r="C23" s="992"/>
      <c r="D23" s="534"/>
      <c r="F23" s="1000"/>
      <c r="G23" s="1000"/>
      <c r="H23" s="1000"/>
      <c r="I23" s="1000"/>
      <c r="J23" s="1000"/>
    </row>
    <row r="24" spans="1:10" ht="30" customHeight="1" x14ac:dyDescent="0.3">
      <c r="A24" s="499">
        <v>5</v>
      </c>
      <c r="B24" s="995" t="s">
        <v>203</v>
      </c>
      <c r="C24" s="995"/>
      <c r="D24" s="741">
        <f>'Sch-5 Dis'!D18</f>
        <v>0</v>
      </c>
    </row>
    <row r="25" spans="1:10" x14ac:dyDescent="0.3">
      <c r="A25" s="533"/>
      <c r="B25" s="996" t="s">
        <v>204</v>
      </c>
      <c r="C25" s="992"/>
      <c r="D25" s="550"/>
    </row>
    <row r="26" spans="1:10" ht="21.9" customHeight="1" x14ac:dyDescent="0.3">
      <c r="A26" s="499" t="s">
        <v>205</v>
      </c>
      <c r="B26" s="995" t="s">
        <v>603</v>
      </c>
      <c r="C26" s="995"/>
      <c r="D26" s="537" t="s">
        <v>505</v>
      </c>
    </row>
    <row r="27" spans="1:10" ht="35.1" customHeight="1" x14ac:dyDescent="0.3">
      <c r="A27" s="533"/>
      <c r="B27" s="996" t="s">
        <v>206</v>
      </c>
      <c r="C27" s="992"/>
      <c r="D27" s="534"/>
    </row>
    <row r="28" spans="1:10" ht="11.4" customHeight="1" x14ac:dyDescent="0.3">
      <c r="A28" s="499"/>
      <c r="B28" s="997"/>
      <c r="C28" s="997"/>
      <c r="D28" s="537"/>
    </row>
    <row r="29" spans="1:10" ht="11.4" customHeight="1" x14ac:dyDescent="0.3">
      <c r="A29" s="533"/>
      <c r="B29" s="991"/>
      <c r="C29" s="992"/>
      <c r="D29" s="534"/>
    </row>
    <row r="30" spans="1:10" ht="19.95" hidden="1" customHeight="1" x14ac:dyDescent="0.3">
      <c r="A30" s="968">
        <v>7</v>
      </c>
      <c r="B30" s="1001" t="s">
        <v>604</v>
      </c>
      <c r="C30" s="1002"/>
      <c r="D30" s="538">
        <f>SUM(D14,D16,D18,D20,D22,D24,D28)</f>
        <v>0</v>
      </c>
    </row>
    <row r="31" spans="1:10" ht="25.5" customHeight="1" x14ac:dyDescent="0.3">
      <c r="A31" s="968"/>
      <c r="B31" s="1003"/>
      <c r="C31" s="1004"/>
      <c r="D31" s="764">
        <f>D30</f>
        <v>0</v>
      </c>
    </row>
    <row r="32" spans="1:10" ht="18.75" customHeight="1" x14ac:dyDescent="0.3">
      <c r="A32" s="539"/>
      <c r="B32" s="540"/>
      <c r="C32" s="540"/>
      <c r="D32" s="541"/>
    </row>
    <row r="33" spans="1:6" ht="27.9" customHeight="1" x14ac:dyDescent="0.3">
      <c r="A33" s="539"/>
      <c r="B33" s="540"/>
      <c r="C33" s="542"/>
      <c r="D33" s="541"/>
    </row>
    <row r="34" spans="1:6" ht="27.9" customHeight="1" x14ac:dyDescent="0.3">
      <c r="A34" s="475" t="s">
        <v>50</v>
      </c>
      <c r="B34" s="543" t="str">
        <f>'Sch-6'!B34</f>
        <v>--</v>
      </c>
      <c r="C34" s="542" t="s">
        <v>52</v>
      </c>
      <c r="D34" s="544" t="str">
        <f>'Sch-6'!D34</f>
        <v/>
      </c>
      <c r="F34" s="545"/>
    </row>
    <row r="35" spans="1:6" ht="27.9" customHeight="1" x14ac:dyDescent="0.3">
      <c r="A35" s="475" t="s">
        <v>51</v>
      </c>
      <c r="B35" s="543" t="str">
        <f>'Sch-6'!B35</f>
        <v/>
      </c>
      <c r="C35" s="542" t="s">
        <v>53</v>
      </c>
      <c r="D35" s="544" t="str">
        <f>'Sch-6'!D35</f>
        <v/>
      </c>
      <c r="F35" s="524"/>
    </row>
    <row r="36" spans="1:6" ht="27.9" customHeight="1" x14ac:dyDescent="0.3">
      <c r="A36" s="546"/>
      <c r="B36" s="525"/>
      <c r="C36" s="542"/>
      <c r="F36" s="524"/>
    </row>
    <row r="37" spans="1:6" ht="30" customHeight="1" x14ac:dyDescent="0.3">
      <c r="A37" s="546"/>
      <c r="B37" s="525"/>
      <c r="C37" s="542"/>
      <c r="D37" s="546"/>
      <c r="F37" s="545"/>
    </row>
    <row r="38" spans="1:6" ht="30" customHeight="1" x14ac:dyDescent="0.3">
      <c r="A38" s="547"/>
      <c r="B38" s="547"/>
      <c r="C38" s="548"/>
      <c r="E38" s="549"/>
    </row>
  </sheetData>
  <sheetProtection algorithmName="SHA-512" hashValue="n3C2R7rQpkTApyp089YnvnaqDjjgu0Y5tJbNdN2wey+L5EEdwTYruTaHUgAwvj8ser8fAnCbj00S200PIUsXvw==" saltValue="xZYkQCfoLExnygooApROsA==" spinCount="100000" sheet="1" formatColumns="0" formatRows="0" selectLockedCells="1"/>
  <customSheetViews>
    <customSheetView guid="{4452BE38-CCC8-48C7-BE23-59874684899B}"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CDCC0D3-DF6E-48C7-BC25-59CC95F7F53D}" showPageBreaks="1" printArea="1" hiddenRows="1" view="pageBreakPreview" topLeftCell="A16">
      <selection activeCell="G24" sqref="G2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7">
    <mergeCell ref="B28:C28"/>
    <mergeCell ref="B29:C29"/>
    <mergeCell ref="A30:A31"/>
    <mergeCell ref="B30:C31"/>
    <mergeCell ref="B26:C26"/>
    <mergeCell ref="B27:C27"/>
    <mergeCell ref="B20:C20"/>
    <mergeCell ref="B21:C21"/>
    <mergeCell ref="B22:C22"/>
    <mergeCell ref="B24:C24"/>
    <mergeCell ref="B25:C25"/>
    <mergeCell ref="F22:J23"/>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11" zoomScaleNormal="100" zoomScaleSheetLayoutView="100" workbookViewId="0">
      <selection activeCell="M2" sqref="M2"/>
    </sheetView>
  </sheetViews>
  <sheetFormatPr defaultColWidth="9" defaultRowHeight="14.4" x14ac:dyDescent="0.3"/>
  <cols>
    <col min="1" max="5" width="11.33203125" style="599" customWidth="1"/>
    <col min="6" max="6" width="15.44140625" style="599" customWidth="1"/>
    <col min="7" max="7" width="11.33203125" style="599" customWidth="1"/>
    <col min="8" max="8" width="17.77734375" style="599" customWidth="1"/>
    <col min="9" max="9" width="31.33203125" style="559" customWidth="1"/>
    <col min="10" max="10" width="7.6640625" style="559" customWidth="1"/>
    <col min="11" max="11" width="10.21875" style="559" customWidth="1"/>
    <col min="12" max="12" width="15.33203125" style="559" customWidth="1"/>
    <col min="13" max="13" width="15.77734375" style="559" customWidth="1"/>
    <col min="14" max="14" width="17" style="551" customWidth="1"/>
    <col min="15" max="15" width="9" style="552" customWidth="1"/>
    <col min="16" max="16" width="0" style="553" hidden="1" customWidth="1"/>
    <col min="17" max="17" width="18.44140625" style="553" hidden="1" customWidth="1"/>
    <col min="18" max="18" width="34.21875" style="553" hidden="1" customWidth="1"/>
    <col min="19" max="32" width="9" style="553"/>
    <col min="33" max="33" width="0" style="553" hidden="1" customWidth="1"/>
    <col min="34" max="34" width="13.88671875" style="553" hidden="1" customWidth="1"/>
    <col min="35" max="35" width="13.6640625" style="553" hidden="1" customWidth="1"/>
    <col min="36" max="36" width="21.33203125" style="553" hidden="1" customWidth="1"/>
    <col min="37" max="37" width="12" style="553" hidden="1" customWidth="1"/>
    <col min="38" max="39" width="0" style="553" hidden="1" customWidth="1"/>
    <col min="40" max="48" width="9" style="553"/>
    <col min="49" max="16384" width="9" style="552"/>
  </cols>
  <sheetData>
    <row r="1" spans="1:48" ht="18" customHeight="1" x14ac:dyDescent="0.3">
      <c r="A1" s="447" t="str">
        <f>Cover!B3</f>
        <v>Specification No: CC/NT/W-SCADA/DOM/A00/23/08228</v>
      </c>
      <c r="B1" s="447"/>
      <c r="C1" s="447"/>
      <c r="D1" s="447"/>
      <c r="E1" s="447"/>
      <c r="F1" s="447"/>
      <c r="G1" s="447"/>
      <c r="H1" s="447"/>
      <c r="I1" s="448"/>
      <c r="J1" s="449"/>
      <c r="K1" s="449"/>
      <c r="L1" s="449"/>
      <c r="M1" s="451" t="s">
        <v>207</v>
      </c>
    </row>
    <row r="2" spans="1:48" ht="3" customHeight="1" x14ac:dyDescent="0.3">
      <c r="A2" s="524"/>
      <c r="B2" s="524"/>
      <c r="C2" s="524"/>
      <c r="D2" s="524"/>
      <c r="E2" s="524"/>
      <c r="F2" s="524"/>
      <c r="G2" s="524"/>
      <c r="H2" s="524"/>
      <c r="I2" s="525"/>
      <c r="J2" s="546"/>
      <c r="K2" s="546"/>
      <c r="L2" s="546"/>
      <c r="M2" s="546"/>
    </row>
    <row r="3" spans="1:48" ht="23.25" customHeight="1" x14ac:dyDescent="0.3">
      <c r="A3" s="1011" t="str">
        <f>Cover!$B$2</f>
        <v>Establishment of State Transmission Asset Management Centre (STAMC) for Remote Control &amp; Monitoring of OPTCL Grid Substations under Consultancy Services to OPTCL</v>
      </c>
      <c r="B3" s="1011"/>
      <c r="C3" s="1011"/>
      <c r="D3" s="1011"/>
      <c r="E3" s="1011"/>
      <c r="F3" s="1011"/>
      <c r="G3" s="1011"/>
      <c r="H3" s="1011"/>
      <c r="I3" s="1011"/>
      <c r="J3" s="1011"/>
      <c r="K3" s="1011"/>
      <c r="L3" s="1011"/>
      <c r="M3" s="1011"/>
      <c r="AG3" s="554" t="s">
        <v>134</v>
      </c>
      <c r="AI3" s="555">
        <f>IF(ISERROR(#REF!/('[1]Sch-6'!D14+'[1]Sch-6'!D16+'[1]Sch-6'!D18)),0,#REF!/( '[1]Sch-6'!D14+'[1]Sch-6'!D16+'[1]Sch-6'!D18))</f>
        <v>0</v>
      </c>
    </row>
    <row r="4" spans="1:48" ht="21.9" customHeight="1" x14ac:dyDescent="0.3">
      <c r="A4" s="946" t="s">
        <v>135</v>
      </c>
      <c r="B4" s="946"/>
      <c r="C4" s="946"/>
      <c r="D4" s="946"/>
      <c r="E4" s="946"/>
      <c r="F4" s="946"/>
      <c r="G4" s="946"/>
      <c r="H4" s="946"/>
      <c r="I4" s="946"/>
      <c r="J4" s="946"/>
      <c r="K4" s="946"/>
      <c r="L4" s="946"/>
      <c r="M4" s="946"/>
      <c r="AG4" s="554" t="s">
        <v>136</v>
      </c>
      <c r="AI4" s="555" t="e">
        <f>#REF!</f>
        <v>#REF!</v>
      </c>
    </row>
    <row r="5" spans="1:48" ht="18.600000000000001" customHeight="1" x14ac:dyDescent="0.3">
      <c r="A5" s="556"/>
      <c r="B5" s="556"/>
      <c r="C5" s="556"/>
      <c r="D5" s="556"/>
      <c r="E5" s="556"/>
      <c r="F5" s="556"/>
      <c r="G5" s="556"/>
      <c r="H5" s="556"/>
      <c r="I5" s="557"/>
      <c r="J5" s="557"/>
      <c r="K5" s="557"/>
      <c r="L5" s="557"/>
      <c r="M5" s="557"/>
      <c r="AG5" s="554" t="s">
        <v>208</v>
      </c>
      <c r="AI5" s="555">
        <f>IF(ISERROR(#REF!/#REF!),0,#REF! /#REF!)</f>
        <v>0</v>
      </c>
    </row>
    <row r="6" spans="1:48" ht="27.9" customHeight="1" x14ac:dyDescent="0.3">
      <c r="A6" s="460" t="str">
        <f>'[1]Sch-1'!A6</f>
        <v>Bidder’s Name and Address (Sole Bidder) :</v>
      </c>
      <c r="B6" s="460"/>
      <c r="C6" s="460"/>
      <c r="D6" s="460"/>
      <c r="E6" s="460"/>
      <c r="F6" s="460"/>
      <c r="G6" s="460"/>
      <c r="H6" s="460"/>
      <c r="I6" s="492"/>
      <c r="J6" s="492"/>
      <c r="K6" s="558" t="s">
        <v>5</v>
      </c>
      <c r="M6" s="492"/>
      <c r="AG6" s="554" t="s">
        <v>209</v>
      </c>
      <c r="AI6" s="555" t="e">
        <f>#REF!</f>
        <v>#REF!</v>
      </c>
    </row>
    <row r="7" spans="1:48" ht="36" customHeight="1" x14ac:dyDescent="0.3">
      <c r="A7" s="1012" t="str">
        <f>'[1]Sch-1'!A7</f>
        <v/>
      </c>
      <c r="B7" s="1012"/>
      <c r="C7" s="1012"/>
      <c r="D7" s="1012"/>
      <c r="E7" s="1012"/>
      <c r="F7" s="1012"/>
      <c r="G7" s="1012"/>
      <c r="H7" s="1012"/>
      <c r="I7" s="1012"/>
      <c r="J7" s="1012"/>
      <c r="K7" s="560" t="str">
        <f>'[1]Sch-1'!M7</f>
        <v>Contracts Services, 3rd Floor</v>
      </c>
      <c r="M7" s="561"/>
      <c r="AG7" s="554" t="s">
        <v>139</v>
      </c>
      <c r="AI7" s="555" t="e">
        <f>SUM(AI3:AI6)</f>
        <v>#REF!</v>
      </c>
    </row>
    <row r="8" spans="1:48" ht="27.9" customHeight="1" x14ac:dyDescent="0.3">
      <c r="A8" s="496" t="s">
        <v>170</v>
      </c>
      <c r="B8" s="496"/>
      <c r="C8" s="496"/>
      <c r="D8" s="496"/>
      <c r="E8" s="496"/>
      <c r="F8" s="496"/>
      <c r="G8" s="496"/>
      <c r="H8" s="496"/>
      <c r="I8" s="955" t="str">
        <f>IF('[1]Sch-1'!C8=0, "", '[1]Sch-1'!C8)</f>
        <v/>
      </c>
      <c r="J8" s="955"/>
      <c r="K8" s="560" t="str">
        <f>'[1]Sch-1'!M8</f>
        <v>Power Grid Corporation of India Ltd.,</v>
      </c>
      <c r="M8" s="562"/>
    </row>
    <row r="9" spans="1:48" ht="27.9" customHeight="1" x14ac:dyDescent="0.3">
      <c r="A9" s="496" t="s">
        <v>171</v>
      </c>
      <c r="B9" s="496"/>
      <c r="C9" s="496"/>
      <c r="D9" s="496"/>
      <c r="E9" s="496"/>
      <c r="F9" s="496"/>
      <c r="G9" s="496"/>
      <c r="H9" s="496"/>
      <c r="I9" s="955" t="str">
        <f>IF('[1]Sch-1'!C9=0, "", '[1]Sch-1'!C9)</f>
        <v/>
      </c>
      <c r="J9" s="955"/>
      <c r="K9" s="560" t="str">
        <f>'[1]Sch-1'!M9</f>
        <v>"Saudamini", Plot No.-2</v>
      </c>
      <c r="M9" s="562"/>
    </row>
    <row r="10" spans="1:48" ht="27.9" customHeight="1" x14ac:dyDescent="0.3">
      <c r="A10" s="497"/>
      <c r="B10" s="497"/>
      <c r="C10" s="497"/>
      <c r="D10" s="497"/>
      <c r="E10" s="497"/>
      <c r="F10" s="497"/>
      <c r="G10" s="497"/>
      <c r="H10" s="497"/>
      <c r="I10" s="955" t="str">
        <f>IF('[1]Sch-1'!C10=0, "", '[1]Sch-1'!C10)</f>
        <v/>
      </c>
      <c r="J10" s="955"/>
      <c r="K10" s="560" t="str">
        <f>'[1]Sch-1'!M10</f>
        <v xml:space="preserve">Sector-29, </v>
      </c>
      <c r="M10" s="562"/>
      <c r="AG10" s="554" t="s">
        <v>210</v>
      </c>
      <c r="AI10" s="563" t="e">
        <f>'[1]Sch-1'!AA10</f>
        <v>#REF!</v>
      </c>
    </row>
    <row r="11" spans="1:48" ht="27.9" customHeight="1" x14ac:dyDescent="0.3">
      <c r="A11" s="497"/>
      <c r="B11" s="497"/>
      <c r="C11" s="497"/>
      <c r="D11" s="497"/>
      <c r="E11" s="497"/>
      <c r="F11" s="497"/>
      <c r="G11" s="497"/>
      <c r="H11" s="497"/>
      <c r="I11" s="955" t="str">
        <f>IF('[1]Sch-1'!C11=0, "", '[1]Sch-1'!C11)</f>
        <v/>
      </c>
      <c r="J11" s="955"/>
      <c r="K11" s="560" t="str">
        <f>'[1]Sch-1'!M11</f>
        <v>Gurugram (Haryana) - 122001</v>
      </c>
      <c r="M11" s="562"/>
      <c r="AG11" s="554"/>
      <c r="AI11" s="555"/>
    </row>
    <row r="12" spans="1:48" ht="7.5" customHeight="1" x14ac:dyDescent="0.3">
      <c r="A12" s="497"/>
      <c r="B12" s="497"/>
      <c r="C12" s="497"/>
      <c r="D12" s="497"/>
      <c r="E12" s="497"/>
      <c r="F12" s="497"/>
      <c r="G12" s="497"/>
      <c r="H12" s="497"/>
      <c r="I12" s="562"/>
      <c r="J12" s="562"/>
      <c r="K12" s="562"/>
      <c r="L12" s="562"/>
      <c r="M12" s="562"/>
      <c r="N12" s="564"/>
      <c r="O12" s="553"/>
      <c r="AG12" s="554"/>
      <c r="AI12" s="555"/>
    </row>
    <row r="13" spans="1:48" ht="27.9" customHeight="1" thickBot="1" x14ac:dyDescent="0.35">
      <c r="A13" s="1005" t="s">
        <v>211</v>
      </c>
      <c r="B13" s="1005"/>
      <c r="C13" s="1005"/>
      <c r="D13" s="1005"/>
      <c r="E13" s="1005"/>
      <c r="F13" s="1005"/>
      <c r="G13" s="1005"/>
      <c r="H13" s="1005"/>
      <c r="I13" s="1005"/>
      <c r="J13" s="1005"/>
      <c r="K13" s="1005"/>
      <c r="L13" s="1005"/>
      <c r="M13" s="1005"/>
      <c r="N13" s="564"/>
      <c r="O13" s="553"/>
    </row>
    <row r="14" spans="1:48" ht="116.25" customHeight="1" x14ac:dyDescent="0.3">
      <c r="A14" s="565" t="s">
        <v>212</v>
      </c>
      <c r="B14" s="566" t="s">
        <v>18</v>
      </c>
      <c r="C14" s="566" t="s">
        <v>213</v>
      </c>
      <c r="D14" s="567" t="s">
        <v>214</v>
      </c>
      <c r="E14" s="568" t="s">
        <v>22</v>
      </c>
      <c r="F14" s="568" t="s">
        <v>502</v>
      </c>
      <c r="G14" s="568" t="s">
        <v>24</v>
      </c>
      <c r="H14" s="568" t="s">
        <v>503</v>
      </c>
      <c r="I14" s="569" t="s">
        <v>215</v>
      </c>
      <c r="J14" s="569" t="s">
        <v>27</v>
      </c>
      <c r="K14" s="569" t="s">
        <v>124</v>
      </c>
      <c r="L14" s="569" t="s">
        <v>216</v>
      </c>
      <c r="M14" s="570" t="s">
        <v>217</v>
      </c>
      <c r="N14" s="51" t="s">
        <v>152</v>
      </c>
      <c r="O14" s="553"/>
      <c r="Q14" s="571" t="s">
        <v>218</v>
      </c>
      <c r="R14" s="571" t="s">
        <v>219</v>
      </c>
      <c r="AH14" s="1006" t="s">
        <v>220</v>
      </c>
      <c r="AI14" s="1006"/>
      <c r="AJ14" s="517" t="s">
        <v>143</v>
      </c>
      <c r="AK14" s="1006" t="s">
        <v>221</v>
      </c>
      <c r="AL14" s="1006"/>
    </row>
    <row r="15" spans="1:48" s="576" customFormat="1" ht="15.6" x14ac:dyDescent="0.3">
      <c r="A15" s="572">
        <v>1</v>
      </c>
      <c r="B15" s="572">
        <v>2</v>
      </c>
      <c r="C15" s="572">
        <v>3</v>
      </c>
      <c r="D15" s="572">
        <v>4</v>
      </c>
      <c r="E15" s="573">
        <v>5</v>
      </c>
      <c r="F15" s="573">
        <v>6</v>
      </c>
      <c r="G15" s="573">
        <v>7</v>
      </c>
      <c r="H15" s="573">
        <v>8</v>
      </c>
      <c r="I15" s="569">
        <v>9</v>
      </c>
      <c r="J15" s="569">
        <v>10</v>
      </c>
      <c r="K15" s="569">
        <v>11</v>
      </c>
      <c r="L15" s="569">
        <v>12</v>
      </c>
      <c r="M15" s="570" t="s">
        <v>222</v>
      </c>
      <c r="N15" s="333">
        <v>14</v>
      </c>
      <c r="O15" s="574"/>
      <c r="P15" s="574"/>
      <c r="Q15" s="10"/>
      <c r="R15" s="17"/>
      <c r="S15" s="574"/>
      <c r="T15" s="574"/>
      <c r="U15" s="574"/>
      <c r="V15" s="574"/>
      <c r="W15" s="574"/>
      <c r="X15" s="574"/>
      <c r="Y15" s="574"/>
      <c r="Z15" s="574"/>
      <c r="AA15" s="574"/>
      <c r="AB15" s="574"/>
      <c r="AC15" s="574"/>
      <c r="AD15" s="574"/>
      <c r="AE15" s="574"/>
      <c r="AF15" s="574"/>
      <c r="AG15" s="574"/>
      <c r="AH15" s="575"/>
      <c r="AI15" s="575"/>
      <c r="AJ15" s="517"/>
      <c r="AK15" s="575"/>
      <c r="AL15" s="575"/>
      <c r="AM15" s="574"/>
      <c r="AN15" s="574"/>
      <c r="AO15" s="574"/>
      <c r="AP15" s="574"/>
      <c r="AQ15" s="574"/>
      <c r="AR15" s="574"/>
      <c r="AS15" s="574"/>
      <c r="AT15" s="574"/>
      <c r="AU15" s="574"/>
      <c r="AV15" s="574"/>
    </row>
    <row r="16" spans="1:48" s="576" customFormat="1" ht="15.6" x14ac:dyDescent="0.3">
      <c r="A16" s="577"/>
      <c r="B16" s="1007"/>
      <c r="C16" s="1008"/>
      <c r="D16" s="1008"/>
      <c r="E16" s="1008"/>
      <c r="F16" s="1008"/>
      <c r="G16" s="1008"/>
      <c r="H16" s="1008"/>
      <c r="I16" s="1008"/>
      <c r="J16" s="1008"/>
      <c r="K16" s="1008"/>
      <c r="L16" s="1008"/>
      <c r="M16" s="1008"/>
      <c r="N16" s="1009"/>
      <c r="O16" s="574"/>
      <c r="P16" s="574"/>
      <c r="Q16" s="10"/>
      <c r="R16" s="17"/>
      <c r="S16" s="574"/>
      <c r="T16" s="574"/>
      <c r="U16" s="574"/>
      <c r="V16" s="574"/>
      <c r="W16" s="574"/>
      <c r="X16" s="574"/>
      <c r="Y16" s="574"/>
      <c r="Z16" s="574"/>
      <c r="AA16" s="574"/>
      <c r="AB16" s="574"/>
      <c r="AC16" s="574"/>
      <c r="AD16" s="574"/>
      <c r="AE16" s="574"/>
      <c r="AF16" s="574"/>
      <c r="AG16" s="574"/>
      <c r="AH16" s="575"/>
      <c r="AI16" s="575"/>
      <c r="AJ16" s="517"/>
      <c r="AK16" s="575"/>
      <c r="AL16" s="575"/>
      <c r="AM16" s="574"/>
      <c r="AN16" s="574"/>
      <c r="AO16" s="574"/>
      <c r="AP16" s="574"/>
      <c r="AQ16" s="574"/>
      <c r="AR16" s="574"/>
      <c r="AS16" s="574"/>
      <c r="AT16" s="574"/>
      <c r="AU16" s="574"/>
      <c r="AV16" s="574"/>
    </row>
    <row r="17" spans="1:48" s="588" customFormat="1" ht="15.6" hidden="1" x14ac:dyDescent="0.3">
      <c r="A17" s="578">
        <v>1</v>
      </c>
      <c r="B17" s="579"/>
      <c r="C17" s="579"/>
      <c r="D17" s="579"/>
      <c r="E17" s="578"/>
      <c r="F17" s="580"/>
      <c r="G17" s="71"/>
      <c r="H17" s="65"/>
      <c r="I17" s="581"/>
      <c r="J17" s="582"/>
      <c r="K17" s="583"/>
      <c r="L17" s="584"/>
      <c r="M17" s="585" t="str">
        <f>IF(L17=0, "Included", IF(ISERROR(K17*L17), L17, K17*L17))</f>
        <v>Included</v>
      </c>
      <c r="N17" s="586">
        <f>R17</f>
        <v>0</v>
      </c>
      <c r="O17" s="587"/>
      <c r="P17" s="587"/>
      <c r="Q17" s="10">
        <f>IF(M17="Included",0,M17)</f>
        <v>0</v>
      </c>
      <c r="R17" s="17">
        <f>IF(H17="", G17*Q17,H17*Q17)</f>
        <v>0</v>
      </c>
      <c r="S17" s="587"/>
      <c r="T17" s="587"/>
    </row>
    <row r="18" spans="1:48" s="588" customFormat="1" ht="15.6" hidden="1" x14ac:dyDescent="0.3">
      <c r="A18" s="578">
        <v>2</v>
      </c>
      <c r="B18" s="579"/>
      <c r="C18" s="579"/>
      <c r="D18" s="579"/>
      <c r="E18" s="578"/>
      <c r="F18" s="580"/>
      <c r="G18" s="71"/>
      <c r="H18" s="65"/>
      <c r="I18" s="581"/>
      <c r="J18" s="582"/>
      <c r="K18" s="583"/>
      <c r="L18" s="584"/>
      <c r="M18" s="585" t="str">
        <f>IF(L18=0, "Included", IF(ISERROR(K18*L18), L18, K18*L18))</f>
        <v>Included</v>
      </c>
      <c r="N18" s="586">
        <f>R18</f>
        <v>0</v>
      </c>
      <c r="O18" s="587"/>
      <c r="P18" s="587"/>
      <c r="Q18" s="10">
        <f>IF(M18="Included",0,M18)</f>
        <v>0</v>
      </c>
      <c r="R18" s="17">
        <f>IF(H18="", G18*Q18,H18*Q18)</f>
        <v>0</v>
      </c>
      <c r="S18" s="587"/>
      <c r="T18" s="587"/>
    </row>
    <row r="19" spans="1:48" ht="45" customHeight="1" x14ac:dyDescent="0.3">
      <c r="A19" s="497"/>
      <c r="B19" s="497"/>
      <c r="C19" s="497"/>
      <c r="D19" s="497"/>
      <c r="E19" s="497"/>
      <c r="F19" s="1010" t="s">
        <v>223</v>
      </c>
      <c r="G19" s="1010"/>
      <c r="H19" s="1010"/>
      <c r="I19" s="1010"/>
      <c r="J19" s="1010"/>
      <c r="K19" s="1010"/>
      <c r="L19" s="1010"/>
      <c r="M19" s="562"/>
      <c r="N19" s="564"/>
      <c r="O19" s="553"/>
      <c r="AG19" s="554"/>
      <c r="AI19" s="555"/>
    </row>
    <row r="20" spans="1:48" s="588" customFormat="1" ht="24.75" customHeight="1" x14ac:dyDescent="0.3">
      <c r="A20" s="1016"/>
      <c r="B20" s="1017"/>
      <c r="C20" s="1017"/>
      <c r="D20" s="1017"/>
      <c r="E20" s="1017"/>
      <c r="F20" s="1017"/>
      <c r="G20" s="1017"/>
      <c r="H20" s="1018"/>
      <c r="I20" s="589" t="s">
        <v>224</v>
      </c>
      <c r="J20" s="589"/>
      <c r="K20" s="589"/>
      <c r="L20" s="589"/>
      <c r="M20" s="590">
        <f>SUM(M17:M18)</f>
        <v>0</v>
      </c>
      <c r="N20" s="591"/>
      <c r="O20" s="587"/>
      <c r="P20" s="587"/>
      <c r="Q20" s="587"/>
      <c r="R20" s="587"/>
      <c r="S20" s="587"/>
      <c r="T20" s="587"/>
    </row>
    <row r="21" spans="1:48" ht="26.25" customHeight="1" x14ac:dyDescent="0.3">
      <c r="A21" s="1019"/>
      <c r="B21" s="1020"/>
      <c r="C21" s="1020"/>
      <c r="D21" s="1020"/>
      <c r="E21" s="1020"/>
      <c r="F21" s="1020"/>
      <c r="G21" s="1020"/>
      <c r="H21" s="1021"/>
      <c r="I21" s="592" t="s">
        <v>152</v>
      </c>
      <c r="J21" s="592"/>
      <c r="K21" s="592"/>
      <c r="L21" s="592"/>
      <c r="M21" s="592"/>
      <c r="N21" s="590">
        <f>SUM(N17:N18)</f>
        <v>0</v>
      </c>
      <c r="O21" s="553"/>
      <c r="AH21" s="593"/>
      <c r="AI21" s="593"/>
      <c r="AK21" s="593"/>
      <c r="AL21" s="593"/>
      <c r="AM21" s="552"/>
      <c r="AN21" s="552"/>
      <c r="AO21" s="552"/>
      <c r="AP21" s="552"/>
      <c r="AQ21" s="552"/>
      <c r="AR21" s="552"/>
      <c r="AS21" s="552"/>
      <c r="AT21" s="552"/>
      <c r="AU21" s="552"/>
      <c r="AV21" s="552"/>
    </row>
    <row r="22" spans="1:48" ht="26.25" customHeight="1" x14ac:dyDescent="0.3">
      <c r="A22" s="594"/>
      <c r="B22" s="594"/>
      <c r="C22" s="594"/>
      <c r="D22" s="594"/>
      <c r="E22" s="594"/>
      <c r="F22" s="594"/>
      <c r="G22" s="594"/>
      <c r="H22" s="594"/>
      <c r="I22" s="594"/>
      <c r="J22" s="594"/>
      <c r="K22" s="594"/>
      <c r="L22" s="594"/>
      <c r="M22" s="594"/>
      <c r="N22" s="594"/>
      <c r="O22" s="553"/>
      <c r="AH22" s="593"/>
      <c r="AI22" s="593"/>
      <c r="AK22" s="593"/>
      <c r="AL22" s="593"/>
      <c r="AM22" s="552"/>
      <c r="AN22" s="552"/>
      <c r="AO22" s="552"/>
      <c r="AP22" s="552"/>
      <c r="AQ22" s="552"/>
      <c r="AR22" s="552"/>
      <c r="AS22" s="552"/>
      <c r="AT22" s="552"/>
      <c r="AU22" s="552"/>
      <c r="AV22" s="552"/>
    </row>
    <row r="23" spans="1:48" ht="26.25" customHeight="1" x14ac:dyDescent="0.3">
      <c r="A23" s="595" t="s">
        <v>48</v>
      </c>
      <c r="B23" s="1022" t="s">
        <v>49</v>
      </c>
      <c r="C23" s="1022"/>
      <c r="D23" s="1022"/>
      <c r="E23" s="1022"/>
      <c r="F23" s="1022"/>
      <c r="G23" s="1022"/>
      <c r="H23" s="1022"/>
      <c r="I23" s="1022"/>
      <c r="J23" s="1022"/>
      <c r="K23" s="1022"/>
      <c r="L23" s="1022"/>
      <c r="M23" s="1022"/>
      <c r="N23" s="1022"/>
      <c r="O23" s="1022"/>
      <c r="AH23" s="593"/>
      <c r="AI23" s="593"/>
      <c r="AK23" s="593"/>
      <c r="AL23" s="593"/>
      <c r="AM23" s="552"/>
      <c r="AN23" s="552"/>
      <c r="AO23" s="552"/>
      <c r="AP23" s="552"/>
      <c r="AQ23" s="552"/>
      <c r="AR23" s="552"/>
      <c r="AS23" s="552"/>
      <c r="AT23" s="552"/>
      <c r="AU23" s="552"/>
      <c r="AV23" s="552"/>
    </row>
    <row r="24" spans="1:48" ht="19.5" customHeight="1" x14ac:dyDescent="0.3">
      <c r="A24" s="594"/>
      <c r="B24" s="594"/>
      <c r="C24" s="594"/>
      <c r="D24" s="594"/>
      <c r="E24" s="594"/>
      <c r="F24" s="594"/>
      <c r="G24" s="594"/>
      <c r="H24" s="594"/>
      <c r="I24" s="594"/>
      <c r="J24" s="948"/>
      <c r="K24" s="948"/>
      <c r="L24" s="948"/>
      <c r="M24" s="948"/>
      <c r="AH24" s="596"/>
      <c r="AI24" s="597"/>
      <c r="AM24" s="552"/>
      <c r="AN24" s="552"/>
      <c r="AO24" s="552"/>
      <c r="AP24" s="552"/>
      <c r="AQ24" s="552"/>
      <c r="AR24" s="552"/>
      <c r="AS24" s="552"/>
      <c r="AT24" s="552"/>
      <c r="AU24" s="552"/>
      <c r="AV24" s="552"/>
    </row>
    <row r="25" spans="1:48" ht="19.5" customHeight="1" x14ac:dyDescent="0.3">
      <c r="A25" s="475" t="s">
        <v>50</v>
      </c>
      <c r="B25" s="475"/>
      <c r="C25" s="475"/>
      <c r="D25" s="475"/>
      <c r="E25" s="543" t="str">
        <f>'Sch-6 After Discount'!B34</f>
        <v>--</v>
      </c>
      <c r="F25" s="475"/>
      <c r="G25" s="475"/>
      <c r="H25" s="475"/>
      <c r="J25" s="948" t="str">
        <f>"Printed Name   : " &amp; '[1]Sch-1'!M188</f>
        <v xml:space="preserve">Printed Name   : </v>
      </c>
      <c r="K25" s="948"/>
      <c r="L25" s="948"/>
      <c r="M25" s="948"/>
      <c r="N25" s="744" t="str">
        <f>'Sch-6 After Discount'!D34</f>
        <v/>
      </c>
      <c r="AM25" s="552"/>
      <c r="AN25" s="552"/>
      <c r="AO25" s="552"/>
      <c r="AP25" s="552"/>
      <c r="AQ25" s="552"/>
      <c r="AR25" s="552"/>
      <c r="AS25" s="552"/>
      <c r="AT25" s="552"/>
      <c r="AU25" s="552"/>
      <c r="AV25" s="552"/>
    </row>
    <row r="26" spans="1:48" ht="27.75" customHeight="1" x14ac:dyDescent="0.3">
      <c r="A26" s="475" t="s">
        <v>51</v>
      </c>
      <c r="B26" s="475"/>
      <c r="C26" s="475"/>
      <c r="D26" s="475"/>
      <c r="E26" s="544" t="str">
        <f>'Sch-6 After Discount'!B35</f>
        <v/>
      </c>
      <c r="F26" s="475"/>
      <c r="G26" s="475"/>
      <c r="H26" s="475"/>
      <c r="J26" s="948" t="str">
        <f>"Designation      : " &amp; '[1]Sch-1'!M189</f>
        <v xml:space="preserve">Designation      : </v>
      </c>
      <c r="K26" s="948"/>
      <c r="L26" s="948"/>
      <c r="M26" s="948"/>
      <c r="N26" s="551" t="str">
        <f>'Sch-6 After Discount'!D35</f>
        <v/>
      </c>
      <c r="AM26" s="552"/>
      <c r="AN26" s="552"/>
      <c r="AO26" s="552"/>
      <c r="AP26" s="552"/>
      <c r="AQ26" s="552"/>
      <c r="AR26" s="552"/>
      <c r="AS26" s="552"/>
      <c r="AT26" s="552"/>
      <c r="AU26" s="552"/>
      <c r="AV26" s="552"/>
    </row>
    <row r="27" spans="1:48" ht="36.75" customHeight="1" x14ac:dyDescent="0.3">
      <c r="A27" s="598" t="s">
        <v>225</v>
      </c>
      <c r="B27" s="598"/>
      <c r="C27" s="598"/>
      <c r="D27" s="598"/>
      <c r="E27" s="1013" t="s">
        <v>226</v>
      </c>
      <c r="F27" s="1013"/>
      <c r="G27" s="1013"/>
      <c r="H27" s="1013"/>
      <c r="I27" s="1013"/>
      <c r="J27" s="1013"/>
      <c r="K27" s="1013"/>
      <c r="L27" s="1013"/>
      <c r="M27" s="1013"/>
      <c r="AM27" s="552"/>
      <c r="AN27" s="552"/>
      <c r="AO27" s="552"/>
      <c r="AP27" s="552"/>
      <c r="AQ27" s="552"/>
      <c r="AR27" s="552"/>
      <c r="AS27" s="552"/>
      <c r="AT27" s="552"/>
      <c r="AU27" s="552"/>
      <c r="AV27" s="552"/>
    </row>
    <row r="28" spans="1:48" ht="31.5" customHeight="1" x14ac:dyDescent="0.3">
      <c r="N28" s="600"/>
      <c r="AM28" s="552"/>
      <c r="AN28" s="552"/>
      <c r="AO28" s="552"/>
      <c r="AP28" s="552"/>
      <c r="AQ28" s="552"/>
      <c r="AR28" s="552"/>
      <c r="AS28" s="552"/>
      <c r="AT28" s="552"/>
      <c r="AU28" s="552"/>
      <c r="AV28" s="552"/>
    </row>
    <row r="97" spans="1:38" s="553" customFormat="1" x14ac:dyDescent="0.3">
      <c r="A97" s="601"/>
      <c r="B97" s="601"/>
      <c r="C97" s="601"/>
      <c r="D97" s="601"/>
      <c r="E97" s="601"/>
      <c r="F97" s="601"/>
      <c r="G97" s="601"/>
      <c r="H97" s="601"/>
      <c r="I97" s="602"/>
      <c r="J97" s="602"/>
      <c r="K97" s="602"/>
      <c r="L97" s="602"/>
      <c r="M97" s="602"/>
      <c r="N97" s="551"/>
      <c r="O97" s="552"/>
    </row>
    <row r="98" spans="1:38" s="553" customFormat="1" x14ac:dyDescent="0.3">
      <c r="A98" s="601"/>
      <c r="B98" s="601"/>
      <c r="C98" s="601"/>
      <c r="D98" s="601"/>
      <c r="E98" s="601"/>
      <c r="F98" s="601"/>
      <c r="G98" s="601"/>
      <c r="H98" s="601"/>
      <c r="I98" s="602"/>
      <c r="J98" s="602"/>
      <c r="K98" s="602"/>
      <c r="L98" s="602"/>
      <c r="M98" s="602"/>
      <c r="N98" s="551"/>
      <c r="O98" s="552"/>
    </row>
    <row r="99" spans="1:38" s="553" customFormat="1" x14ac:dyDescent="0.3">
      <c r="A99" s="601"/>
      <c r="B99" s="601"/>
      <c r="C99" s="601"/>
      <c r="D99" s="601"/>
      <c r="E99" s="601"/>
      <c r="F99" s="601"/>
      <c r="G99" s="601"/>
      <c r="H99" s="601"/>
      <c r="I99" s="602"/>
      <c r="J99" s="602"/>
      <c r="K99" s="602"/>
      <c r="L99" s="602"/>
      <c r="M99" s="602"/>
      <c r="N99" s="551"/>
      <c r="O99" s="552"/>
    </row>
    <row r="100" spans="1:38" s="552" customFormat="1" hidden="1" x14ac:dyDescent="0.3">
      <c r="A100" s="478" t="str">
        <f>A1</f>
        <v>Specification No: CC/NT/W-SCADA/DOM/A00/23/08228</v>
      </c>
      <c r="B100" s="478"/>
      <c r="C100" s="478"/>
      <c r="D100" s="478"/>
      <c r="E100" s="478"/>
      <c r="F100" s="478"/>
      <c r="G100" s="478"/>
      <c r="H100" s="478"/>
      <c r="I100" s="475"/>
      <c r="J100" s="603"/>
      <c r="K100" s="603"/>
      <c r="L100" s="603"/>
      <c r="M100" s="603"/>
      <c r="N100" s="604"/>
    </row>
    <row r="101" spans="1:38" s="552" customFormat="1" hidden="1" x14ac:dyDescent="0.3">
      <c r="A101" s="524"/>
      <c r="B101" s="524"/>
      <c r="C101" s="524"/>
      <c r="D101" s="524"/>
      <c r="E101" s="524"/>
      <c r="F101" s="524"/>
      <c r="G101" s="524"/>
      <c r="H101" s="524"/>
      <c r="I101" s="525"/>
      <c r="J101" s="546"/>
      <c r="K101" s="546"/>
      <c r="L101" s="546"/>
      <c r="M101" s="546"/>
      <c r="N101" s="604"/>
    </row>
    <row r="102" spans="1:38" s="552" customFormat="1" ht="35.25" hidden="1" customHeight="1" x14ac:dyDescent="0.3">
      <c r="A102" s="1014" t="str">
        <f>A3</f>
        <v>Establishment of State Transmission Asset Management Centre (STAMC) for Remote Control &amp; Monitoring of OPTCL Grid Substations under Consultancy Services to OPTCL</v>
      </c>
      <c r="B102" s="1014"/>
      <c r="C102" s="1014"/>
      <c r="D102" s="1014"/>
      <c r="E102" s="1014"/>
      <c r="F102" s="1014"/>
      <c r="G102" s="1014"/>
      <c r="H102" s="1014"/>
      <c r="I102" s="1014">
        <f>I3</f>
        <v>0</v>
      </c>
      <c r="J102" s="1014">
        <f>J3</f>
        <v>0</v>
      </c>
      <c r="K102" s="1014"/>
      <c r="L102" s="1014"/>
      <c r="M102" s="1014"/>
      <c r="N102" s="604"/>
    </row>
    <row r="103" spans="1:38" s="552" customFormat="1" hidden="1" x14ac:dyDescent="0.3">
      <c r="A103" s="1015" t="str">
        <f>A4</f>
        <v>(SCHEDULE OF RATES AND PRICES )</v>
      </c>
      <c r="B103" s="1015"/>
      <c r="C103" s="1015"/>
      <c r="D103" s="1015"/>
      <c r="E103" s="1015"/>
      <c r="F103" s="1015"/>
      <c r="G103" s="1015"/>
      <c r="H103" s="1015"/>
      <c r="I103" s="1015">
        <f>I4</f>
        <v>0</v>
      </c>
      <c r="J103" s="1015">
        <f>J4</f>
        <v>0</v>
      </c>
      <c r="K103" s="1015"/>
      <c r="L103" s="1015"/>
      <c r="M103" s="1015"/>
      <c r="N103" s="604"/>
    </row>
    <row r="104" spans="1:38" s="552" customFormat="1" hidden="1" x14ac:dyDescent="0.3">
      <c r="A104" s="556"/>
      <c r="B104" s="556"/>
      <c r="C104" s="556"/>
      <c r="D104" s="556"/>
      <c r="E104" s="556"/>
      <c r="F104" s="556"/>
      <c r="G104" s="556"/>
      <c r="H104" s="556"/>
      <c r="I104" s="557"/>
      <c r="J104" s="557"/>
      <c r="K104" s="557"/>
      <c r="L104" s="557"/>
      <c r="M104" s="557"/>
      <c r="N104" s="604"/>
    </row>
    <row r="105" spans="1:38" s="552" customFormat="1" hidden="1" x14ac:dyDescent="0.3">
      <c r="A105" s="460" t="str">
        <f>A6</f>
        <v>Bidder’s Name and Address (Sole Bidder) :</v>
      </c>
      <c r="B105" s="460"/>
      <c r="C105" s="460"/>
      <c r="D105" s="460"/>
      <c r="E105" s="460"/>
      <c r="F105" s="460"/>
      <c r="G105" s="460"/>
      <c r="H105" s="460"/>
      <c r="I105" s="492"/>
      <c r="J105" s="492"/>
      <c r="K105" s="492"/>
      <c r="L105" s="492"/>
      <c r="M105" s="492"/>
      <c r="N105" s="604"/>
    </row>
    <row r="106" spans="1:38" s="552" customFormat="1" hidden="1" x14ac:dyDescent="0.3">
      <c r="A106" s="1012" t="str">
        <f>A7</f>
        <v/>
      </c>
      <c r="B106" s="1012"/>
      <c r="C106" s="1012"/>
      <c r="D106" s="1012"/>
      <c r="E106" s="1012"/>
      <c r="F106" s="1012"/>
      <c r="G106" s="1012"/>
      <c r="H106" s="1012"/>
      <c r="I106" s="1012">
        <f t="shared" ref="I106:J110" si="0">I7</f>
        <v>0</v>
      </c>
      <c r="J106" s="1012">
        <f t="shared" si="0"/>
        <v>0</v>
      </c>
      <c r="K106" s="561"/>
      <c r="L106" s="561"/>
      <c r="M106" s="561"/>
      <c r="N106" s="604"/>
    </row>
    <row r="107" spans="1:38" s="552" customFormat="1" hidden="1" x14ac:dyDescent="0.3">
      <c r="A107" s="496" t="str">
        <f>A8</f>
        <v>Name     :</v>
      </c>
      <c r="B107" s="496"/>
      <c r="C107" s="496"/>
      <c r="D107" s="496"/>
      <c r="E107" s="496"/>
      <c r="F107" s="496"/>
      <c r="G107" s="496"/>
      <c r="H107" s="496"/>
      <c r="I107" s="955" t="str">
        <f t="shared" si="0"/>
        <v/>
      </c>
      <c r="J107" s="955">
        <f t="shared" si="0"/>
        <v>0</v>
      </c>
      <c r="K107" s="562"/>
      <c r="L107" s="562"/>
      <c r="M107" s="562"/>
      <c r="N107" s="604"/>
    </row>
    <row r="108" spans="1:38" s="552" customFormat="1" hidden="1" x14ac:dyDescent="0.3">
      <c r="A108" s="496" t="str">
        <f>A9</f>
        <v>Address :</v>
      </c>
      <c r="B108" s="496"/>
      <c r="C108" s="496"/>
      <c r="D108" s="496"/>
      <c r="E108" s="496"/>
      <c r="F108" s="496"/>
      <c r="G108" s="496"/>
      <c r="H108" s="496"/>
      <c r="I108" s="955" t="str">
        <f t="shared" si="0"/>
        <v/>
      </c>
      <c r="J108" s="955">
        <f t="shared" si="0"/>
        <v>0</v>
      </c>
      <c r="K108" s="562"/>
      <c r="L108" s="562"/>
      <c r="M108" s="562"/>
      <c r="N108" s="604"/>
    </row>
    <row r="109" spans="1:38" s="552" customFormat="1" hidden="1" x14ac:dyDescent="0.3">
      <c r="A109" s="497"/>
      <c r="B109" s="497"/>
      <c r="C109" s="497"/>
      <c r="D109" s="497"/>
      <c r="E109" s="497"/>
      <c r="F109" s="497"/>
      <c r="G109" s="497"/>
      <c r="H109" s="497"/>
      <c r="I109" s="955" t="str">
        <f t="shared" si="0"/>
        <v/>
      </c>
      <c r="J109" s="955">
        <f t="shared" si="0"/>
        <v>0</v>
      </c>
      <c r="K109" s="562"/>
      <c r="L109" s="562"/>
      <c r="M109" s="562"/>
      <c r="N109" s="604"/>
    </row>
    <row r="110" spans="1:38" s="552" customFormat="1" hidden="1" x14ac:dyDescent="0.3">
      <c r="A110" s="497"/>
      <c r="B110" s="497"/>
      <c r="C110" s="497"/>
      <c r="D110" s="497"/>
      <c r="E110" s="497"/>
      <c r="F110" s="497"/>
      <c r="G110" s="497"/>
      <c r="H110" s="497"/>
      <c r="I110" s="955" t="str">
        <f t="shared" si="0"/>
        <v/>
      </c>
      <c r="J110" s="955">
        <f t="shared" si="0"/>
        <v>0</v>
      </c>
      <c r="K110" s="562"/>
      <c r="L110" s="562"/>
      <c r="M110" s="562"/>
      <c r="N110" s="604"/>
    </row>
    <row r="111" spans="1:38" s="552" customFormat="1" hidden="1" x14ac:dyDescent="0.3">
      <c r="A111" s="599"/>
      <c r="B111" s="599"/>
      <c r="C111" s="599"/>
      <c r="D111" s="599"/>
      <c r="E111" s="599"/>
      <c r="F111" s="599"/>
      <c r="G111" s="599"/>
      <c r="H111" s="599"/>
      <c r="I111" s="559"/>
      <c r="J111" s="559"/>
      <c r="K111" s="559"/>
      <c r="L111" s="559"/>
      <c r="M111" s="559"/>
      <c r="N111" s="604"/>
    </row>
    <row r="112" spans="1:38" s="552" customFormat="1" ht="33.75" hidden="1" customHeight="1" x14ac:dyDescent="0.3">
      <c r="A112" s="605" t="str">
        <f>A14</f>
        <v>SL. NO.</v>
      </c>
      <c r="B112" s="605"/>
      <c r="C112" s="605"/>
      <c r="D112" s="605"/>
      <c r="E112" s="605"/>
      <c r="F112" s="605"/>
      <c r="G112" s="605"/>
      <c r="H112" s="605"/>
      <c r="I112" s="606" t="str">
        <f>I14</f>
        <v>Description of Test</v>
      </c>
      <c r="J112" s="1025" t="e">
        <f>#REF!</f>
        <v>#REF!</v>
      </c>
      <c r="K112" s="1025"/>
      <c r="L112" s="1025"/>
      <c r="M112" s="1025"/>
      <c r="N112" s="604"/>
      <c r="AH112" s="1025"/>
      <c r="AI112" s="1025"/>
      <c r="AK112" s="1025"/>
      <c r="AL112" s="1025"/>
    </row>
    <row r="113" spans="1:38" s="552" customFormat="1" hidden="1" x14ac:dyDescent="0.3">
      <c r="A113" s="557" t="e">
        <f>#REF!</f>
        <v>#REF!</v>
      </c>
      <c r="B113" s="557"/>
      <c r="C113" s="557"/>
      <c r="D113" s="557"/>
      <c r="E113" s="557"/>
      <c r="F113" s="557"/>
      <c r="G113" s="557"/>
      <c r="H113" s="557"/>
      <c r="I113" s="557" t="e">
        <f>#REF!</f>
        <v>#REF!</v>
      </c>
      <c r="J113" s="1023" t="e">
        <f>#REF!</f>
        <v>#REF!</v>
      </c>
      <c r="K113" s="1023"/>
      <c r="L113" s="1023"/>
      <c r="M113" s="1023"/>
      <c r="N113" s="604"/>
      <c r="AH113" s="1023"/>
      <c r="AI113" s="1023"/>
      <c r="AK113" s="1023"/>
      <c r="AL113" s="1023"/>
    </row>
    <row r="114" spans="1:38" s="552" customFormat="1" hidden="1" x14ac:dyDescent="0.3">
      <c r="A114" s="607" t="e">
        <f>#REF!</f>
        <v>#REF!</v>
      </c>
      <c r="B114" s="607"/>
      <c r="C114" s="607"/>
      <c r="D114" s="607"/>
      <c r="E114" s="607"/>
      <c r="F114" s="607"/>
      <c r="G114" s="607"/>
      <c r="H114" s="607"/>
      <c r="I114" s="608" t="e">
        <f>#REF!</f>
        <v>#REF!</v>
      </c>
      <c r="J114" s="1023"/>
      <c r="K114" s="1023"/>
      <c r="L114" s="1023"/>
      <c r="M114" s="1023"/>
      <c r="N114" s="604"/>
      <c r="AH114" s="1023"/>
      <c r="AI114" s="1023"/>
      <c r="AK114" s="1023"/>
      <c r="AL114" s="1023"/>
    </row>
    <row r="115" spans="1:38" s="552" customFormat="1" hidden="1" x14ac:dyDescent="0.3">
      <c r="A115" s="609" t="e">
        <f>#REF!</f>
        <v>#REF!</v>
      </c>
      <c r="B115" s="609"/>
      <c r="C115" s="609"/>
      <c r="D115" s="609"/>
      <c r="E115" s="609"/>
      <c r="F115" s="609"/>
      <c r="G115" s="609"/>
      <c r="H115" s="609"/>
      <c r="I115" s="610" t="e">
        <f>#REF!</f>
        <v>#REF!</v>
      </c>
      <c r="J115" s="1024" t="e">
        <f>#REF!</f>
        <v>#REF!</v>
      </c>
      <c r="K115" s="1024"/>
      <c r="L115" s="1024"/>
      <c r="M115" s="1024"/>
      <c r="N115" s="478"/>
      <c r="AH115" s="611"/>
      <c r="AI115" s="611"/>
      <c r="AK115" s="611"/>
      <c r="AL115" s="611"/>
    </row>
    <row r="116" spans="1:38" s="552" customFormat="1" hidden="1" x14ac:dyDescent="0.3">
      <c r="A116" s="609" t="e">
        <f>#REF!</f>
        <v>#REF!</v>
      </c>
      <c r="B116" s="609"/>
      <c r="C116" s="609"/>
      <c r="D116" s="609"/>
      <c r="E116" s="609"/>
      <c r="F116" s="609"/>
      <c r="G116" s="609"/>
      <c r="H116" s="609"/>
      <c r="I116" s="610" t="e">
        <f>#REF!</f>
        <v>#REF!</v>
      </c>
      <c r="J116" s="1024" t="e">
        <f>#REF!</f>
        <v>#REF!</v>
      </c>
      <c r="K116" s="1024"/>
      <c r="L116" s="1024"/>
      <c r="M116" s="1024"/>
      <c r="N116" s="478"/>
      <c r="AH116" s="612"/>
      <c r="AI116" s="612"/>
      <c r="AK116" s="611"/>
      <c r="AL116" s="612"/>
    </row>
    <row r="117" spans="1:38" s="552" customFormat="1" ht="20.100000000000001" hidden="1" customHeight="1" x14ac:dyDescent="0.3">
      <c r="A117" s="613"/>
      <c r="B117" s="613"/>
      <c r="C117" s="613"/>
      <c r="D117" s="613"/>
      <c r="E117" s="613"/>
      <c r="F117" s="613"/>
      <c r="G117" s="613"/>
      <c r="H117" s="613"/>
      <c r="I117" s="608" t="e">
        <f>#REF!</f>
        <v>#REF!</v>
      </c>
      <c r="J117" s="1024" t="e">
        <f>#REF!</f>
        <v>#REF!</v>
      </c>
      <c r="K117" s="1024"/>
      <c r="L117" s="1024"/>
      <c r="M117" s="1024"/>
      <c r="N117" s="604"/>
      <c r="AH117" s="612"/>
      <c r="AI117" s="612"/>
      <c r="AK117" s="612"/>
      <c r="AL117" s="612"/>
    </row>
    <row r="118" spans="1:38" s="552" customFormat="1" hidden="1" x14ac:dyDescent="0.3">
      <c r="A118" s="607" t="e">
        <f>#REF!</f>
        <v>#REF!</v>
      </c>
      <c r="B118" s="607"/>
      <c r="C118" s="607"/>
      <c r="D118" s="607"/>
      <c r="E118" s="607"/>
      <c r="F118" s="607"/>
      <c r="G118" s="607"/>
      <c r="H118" s="607"/>
      <c r="I118" s="608" t="e">
        <f>#REF!</f>
        <v>#REF!</v>
      </c>
      <c r="J118" s="1024"/>
      <c r="K118" s="1024"/>
      <c r="L118" s="1024"/>
      <c r="M118" s="1024"/>
      <c r="N118" s="604"/>
      <c r="AH118" s="1024"/>
      <c r="AI118" s="1024"/>
      <c r="AK118" s="1024"/>
      <c r="AL118" s="1024"/>
    </row>
    <row r="119" spans="1:38" s="552" customFormat="1" hidden="1" x14ac:dyDescent="0.3">
      <c r="A119" s="614" t="e">
        <f>#REF!</f>
        <v>#REF!</v>
      </c>
      <c r="B119" s="614"/>
      <c r="C119" s="614"/>
      <c r="D119" s="614"/>
      <c r="E119" s="614"/>
      <c r="F119" s="614"/>
      <c r="G119" s="614"/>
      <c r="H119" s="614"/>
      <c r="I119" s="608" t="e">
        <f>#REF!</f>
        <v>#REF!</v>
      </c>
      <c r="J119" s="1024"/>
      <c r="K119" s="1024"/>
      <c r="L119" s="1024"/>
      <c r="M119" s="1024"/>
      <c r="N119" s="604"/>
      <c r="AH119" s="1024"/>
      <c r="AI119" s="1024"/>
      <c r="AK119" s="1024"/>
      <c r="AL119" s="1024"/>
    </row>
    <row r="120" spans="1:38" s="552" customFormat="1" hidden="1" x14ac:dyDescent="0.3">
      <c r="A120" s="615" t="e">
        <f>#REF!</f>
        <v>#REF!</v>
      </c>
      <c r="B120" s="615"/>
      <c r="C120" s="615"/>
      <c r="D120" s="615"/>
      <c r="E120" s="615"/>
      <c r="F120" s="615"/>
      <c r="G120" s="615"/>
      <c r="H120" s="615"/>
      <c r="I120" s="608" t="e">
        <f>#REF!</f>
        <v>#REF!</v>
      </c>
      <c r="J120" s="1024"/>
      <c r="K120" s="1024"/>
      <c r="L120" s="1024"/>
      <c r="M120" s="1024"/>
      <c r="N120" s="604"/>
      <c r="AH120" s="1024"/>
      <c r="AI120" s="1024"/>
      <c r="AK120" s="1024"/>
      <c r="AL120" s="1024"/>
    </row>
    <row r="121" spans="1:38" s="552" customFormat="1" hidden="1" x14ac:dyDescent="0.3">
      <c r="A121" s="609" t="e">
        <f>#REF!</f>
        <v>#REF!</v>
      </c>
      <c r="B121" s="609"/>
      <c r="C121" s="609"/>
      <c r="D121" s="609"/>
      <c r="E121" s="609"/>
      <c r="F121" s="609"/>
      <c r="G121" s="609"/>
      <c r="H121" s="609"/>
      <c r="I121" s="610" t="e">
        <f>#REF!</f>
        <v>#REF!</v>
      </c>
      <c r="J121" s="1024" t="e">
        <f>#REF!</f>
        <v>#REF!</v>
      </c>
      <c r="K121" s="1024"/>
      <c r="L121" s="1024"/>
      <c r="M121" s="1024"/>
      <c r="N121" s="478"/>
      <c r="AH121" s="612"/>
      <c r="AI121" s="612"/>
      <c r="AK121" s="611"/>
      <c r="AL121" s="612"/>
    </row>
    <row r="122" spans="1:38" s="552" customFormat="1" hidden="1" x14ac:dyDescent="0.3">
      <c r="A122" s="609" t="e">
        <f>#REF!</f>
        <v>#REF!</v>
      </c>
      <c r="B122" s="609"/>
      <c r="C122" s="609"/>
      <c r="D122" s="609"/>
      <c r="E122" s="609"/>
      <c r="F122" s="609"/>
      <c r="G122" s="609"/>
      <c r="H122" s="609"/>
      <c r="I122" s="610" t="e">
        <f>#REF!</f>
        <v>#REF!</v>
      </c>
      <c r="J122" s="1024" t="e">
        <f>#REF!</f>
        <v>#REF!</v>
      </c>
      <c r="K122" s="1024"/>
      <c r="L122" s="1024"/>
      <c r="M122" s="1024"/>
      <c r="N122" s="478"/>
      <c r="AH122" s="612"/>
      <c r="AI122" s="612"/>
      <c r="AK122" s="611"/>
      <c r="AL122" s="612"/>
    </row>
    <row r="123" spans="1:38" s="552" customFormat="1" hidden="1" x14ac:dyDescent="0.3">
      <c r="A123" s="609" t="e">
        <f>#REF!</f>
        <v>#REF!</v>
      </c>
      <c r="B123" s="609"/>
      <c r="C123" s="609"/>
      <c r="D123" s="609"/>
      <c r="E123" s="609"/>
      <c r="F123" s="609"/>
      <c r="G123" s="609"/>
      <c r="H123" s="609"/>
      <c r="I123" s="610" t="e">
        <f>#REF!</f>
        <v>#REF!</v>
      </c>
      <c r="J123" s="1024" t="e">
        <f>#REF!</f>
        <v>#REF!</v>
      </c>
      <c r="K123" s="1024"/>
      <c r="L123" s="1024"/>
      <c r="M123" s="1024"/>
      <c r="N123" s="478"/>
      <c r="AH123" s="612"/>
      <c r="AI123" s="612"/>
      <c r="AK123" s="611"/>
      <c r="AL123" s="612"/>
    </row>
    <row r="124" spans="1:38" s="552" customFormat="1" hidden="1" x14ac:dyDescent="0.3">
      <c r="A124" s="609" t="e">
        <f>#REF!</f>
        <v>#REF!</v>
      </c>
      <c r="B124" s="609"/>
      <c r="C124" s="609"/>
      <c r="D124" s="609"/>
      <c r="E124" s="609"/>
      <c r="F124" s="609"/>
      <c r="G124" s="609"/>
      <c r="H124" s="609"/>
      <c r="I124" s="610" t="e">
        <f>#REF!</f>
        <v>#REF!</v>
      </c>
      <c r="J124" s="1024" t="e">
        <f>#REF!</f>
        <v>#REF!</v>
      </c>
      <c r="K124" s="1024"/>
      <c r="L124" s="1024"/>
      <c r="M124" s="1024"/>
      <c r="N124" s="478"/>
      <c r="AH124" s="612"/>
      <c r="AI124" s="612"/>
      <c r="AK124" s="611"/>
      <c r="AL124" s="612"/>
    </row>
    <row r="125" spans="1:38" s="552" customFormat="1" hidden="1" x14ac:dyDescent="0.3">
      <c r="A125" s="609"/>
      <c r="B125" s="609"/>
      <c r="C125" s="609"/>
      <c r="D125" s="609"/>
      <c r="E125" s="609"/>
      <c r="F125" s="609"/>
      <c r="G125" s="609"/>
      <c r="H125" s="609"/>
      <c r="I125" s="608" t="e">
        <f>#REF!</f>
        <v>#REF!</v>
      </c>
      <c r="J125" s="1024" t="e">
        <f>#REF!</f>
        <v>#REF!</v>
      </c>
      <c r="K125" s="1024"/>
      <c r="L125" s="1024"/>
      <c r="M125" s="1024"/>
      <c r="N125" s="478"/>
      <c r="AH125" s="612"/>
      <c r="AI125" s="612"/>
      <c r="AK125" s="612"/>
      <c r="AL125" s="612"/>
    </row>
    <row r="126" spans="1:38" s="552" customFormat="1" ht="20.100000000000001" hidden="1" customHeight="1" x14ac:dyDescent="0.3">
      <c r="A126" s="615" t="e">
        <f>#REF!</f>
        <v>#REF!</v>
      </c>
      <c r="B126" s="615"/>
      <c r="C126" s="615"/>
      <c r="D126" s="615"/>
      <c r="E126" s="615"/>
      <c r="F126" s="615"/>
      <c r="G126" s="615"/>
      <c r="H126" s="615"/>
      <c r="I126" s="608" t="e">
        <f>#REF!</f>
        <v>#REF!</v>
      </c>
      <c r="J126" s="1024"/>
      <c r="K126" s="1024"/>
      <c r="L126" s="1024"/>
      <c r="M126" s="1024"/>
      <c r="N126" s="478"/>
      <c r="AH126" s="612"/>
      <c r="AI126" s="612"/>
      <c r="AK126" s="612"/>
      <c r="AL126" s="612"/>
    </row>
    <row r="127" spans="1:38" s="552" customFormat="1" hidden="1" x14ac:dyDescent="0.3">
      <c r="A127" s="609" t="e">
        <f>#REF!</f>
        <v>#REF!</v>
      </c>
      <c r="B127" s="609"/>
      <c r="C127" s="609"/>
      <c r="D127" s="609"/>
      <c r="E127" s="609"/>
      <c r="F127" s="609"/>
      <c r="G127" s="609"/>
      <c r="H127" s="609"/>
      <c r="I127" s="610" t="e">
        <f>#REF!</f>
        <v>#REF!</v>
      </c>
      <c r="J127" s="1024" t="e">
        <f>#REF!</f>
        <v>#REF!</v>
      </c>
      <c r="K127" s="1024"/>
      <c r="L127" s="1024"/>
      <c r="M127" s="1024"/>
      <c r="N127" s="478"/>
      <c r="AH127" s="612"/>
      <c r="AI127" s="612"/>
      <c r="AK127" s="611"/>
      <c r="AL127" s="612"/>
    </row>
    <row r="128" spans="1:38" s="552" customFormat="1" hidden="1" x14ac:dyDescent="0.3">
      <c r="A128" s="609" t="e">
        <f>#REF!</f>
        <v>#REF!</v>
      </c>
      <c r="B128" s="609"/>
      <c r="C128" s="609"/>
      <c r="D128" s="609"/>
      <c r="E128" s="609"/>
      <c r="F128" s="609"/>
      <c r="G128" s="609"/>
      <c r="H128" s="609"/>
      <c r="I128" s="610" t="e">
        <f>#REF!</f>
        <v>#REF!</v>
      </c>
      <c r="J128" s="1024" t="e">
        <f>#REF!</f>
        <v>#REF!</v>
      </c>
      <c r="K128" s="1024"/>
      <c r="L128" s="1024"/>
      <c r="M128" s="1024"/>
      <c r="N128" s="478"/>
      <c r="AH128" s="612"/>
      <c r="AI128" s="612"/>
      <c r="AK128" s="611"/>
      <c r="AL128" s="612"/>
    </row>
    <row r="129" spans="1:38" s="552" customFormat="1" ht="20.100000000000001" hidden="1" customHeight="1" x14ac:dyDescent="0.3">
      <c r="A129" s="609" t="e">
        <f>#REF!</f>
        <v>#REF!</v>
      </c>
      <c r="B129" s="609"/>
      <c r="C129" s="609"/>
      <c r="D129" s="609"/>
      <c r="E129" s="609"/>
      <c r="F129" s="609"/>
      <c r="G129" s="609"/>
      <c r="H129" s="609"/>
      <c r="I129" s="610" t="e">
        <f>#REF!</f>
        <v>#REF!</v>
      </c>
      <c r="J129" s="1024" t="e">
        <f>#REF!</f>
        <v>#REF!</v>
      </c>
      <c r="K129" s="1024"/>
      <c r="L129" s="1024"/>
      <c r="M129" s="1024"/>
      <c r="N129" s="478"/>
      <c r="AH129" s="612"/>
      <c r="AI129" s="612"/>
      <c r="AK129" s="611"/>
      <c r="AL129" s="612"/>
    </row>
    <row r="130" spans="1:38" s="552" customFormat="1" hidden="1" x14ac:dyDescent="0.3">
      <c r="A130" s="609" t="e">
        <f>#REF!</f>
        <v>#REF!</v>
      </c>
      <c r="B130" s="609"/>
      <c r="C130" s="609"/>
      <c r="D130" s="609"/>
      <c r="E130" s="609"/>
      <c r="F130" s="609"/>
      <c r="G130" s="609"/>
      <c r="H130" s="609"/>
      <c r="I130" s="610" t="e">
        <f>#REF!</f>
        <v>#REF!</v>
      </c>
      <c r="J130" s="1024" t="e">
        <f>#REF!</f>
        <v>#REF!</v>
      </c>
      <c r="K130" s="1024"/>
      <c r="L130" s="1024"/>
      <c r="M130" s="1024"/>
      <c r="N130" s="478"/>
      <c r="AH130" s="612"/>
      <c r="AI130" s="612"/>
      <c r="AK130" s="611"/>
      <c r="AL130" s="612"/>
    </row>
    <row r="131" spans="1:38" s="617" customFormat="1" ht="20.100000000000001" hidden="1" customHeight="1" x14ac:dyDescent="0.3">
      <c r="A131" s="616"/>
      <c r="B131" s="616"/>
      <c r="C131" s="616"/>
      <c r="D131" s="616"/>
      <c r="E131" s="616"/>
      <c r="F131" s="616"/>
      <c r="G131" s="616"/>
      <c r="H131" s="616"/>
      <c r="I131" s="608" t="e">
        <f>#REF!</f>
        <v>#REF!</v>
      </c>
      <c r="J131" s="1024" t="e">
        <f>#REF!</f>
        <v>#REF!</v>
      </c>
      <c r="K131" s="1024"/>
      <c r="L131" s="1024"/>
      <c r="M131" s="1024"/>
      <c r="N131" s="478"/>
      <c r="AH131" s="612"/>
      <c r="AI131" s="612"/>
      <c r="AK131" s="612"/>
      <c r="AL131" s="612"/>
    </row>
    <row r="132" spans="1:38" s="552" customFormat="1" ht="24" hidden="1" customHeight="1" x14ac:dyDescent="0.3">
      <c r="A132" s="615" t="e">
        <f>#REF!</f>
        <v>#REF!</v>
      </c>
      <c r="B132" s="615"/>
      <c r="C132" s="615"/>
      <c r="D132" s="615"/>
      <c r="E132" s="615"/>
      <c r="F132" s="615"/>
      <c r="G132" s="615"/>
      <c r="H132" s="615"/>
      <c r="I132" s="608" t="e">
        <f>#REF!</f>
        <v>#REF!</v>
      </c>
      <c r="J132" s="1024"/>
      <c r="K132" s="1024"/>
      <c r="L132" s="1024"/>
      <c r="M132" s="1024"/>
      <c r="N132" s="478"/>
      <c r="AH132" s="612"/>
      <c r="AI132" s="612"/>
      <c r="AK132" s="612"/>
      <c r="AL132" s="612"/>
    </row>
    <row r="133" spans="1:38" s="552" customFormat="1" hidden="1" x14ac:dyDescent="0.3">
      <c r="A133" s="609" t="e">
        <f>#REF!</f>
        <v>#REF!</v>
      </c>
      <c r="B133" s="609"/>
      <c r="C133" s="609"/>
      <c r="D133" s="609"/>
      <c r="E133" s="609"/>
      <c r="F133" s="609"/>
      <c r="G133" s="609"/>
      <c r="H133" s="609"/>
      <c r="I133" s="610" t="e">
        <f>#REF!</f>
        <v>#REF!</v>
      </c>
      <c r="J133" s="1024" t="e">
        <f>#REF!</f>
        <v>#REF!</v>
      </c>
      <c r="K133" s="1024"/>
      <c r="L133" s="1024"/>
      <c r="M133" s="1024"/>
      <c r="N133" s="478"/>
      <c r="AH133" s="612"/>
      <c r="AI133" s="612"/>
      <c r="AK133" s="611"/>
      <c r="AL133" s="612"/>
    </row>
    <row r="134" spans="1:38" s="552" customFormat="1" hidden="1" x14ac:dyDescent="0.3">
      <c r="A134" s="609" t="e">
        <f>#REF!</f>
        <v>#REF!</v>
      </c>
      <c r="B134" s="609"/>
      <c r="C134" s="609"/>
      <c r="D134" s="609"/>
      <c r="E134" s="609"/>
      <c r="F134" s="609"/>
      <c r="G134" s="609"/>
      <c r="H134" s="609"/>
      <c r="I134" s="610" t="e">
        <f>#REF!</f>
        <v>#REF!</v>
      </c>
      <c r="J134" s="1024" t="e">
        <f>#REF!</f>
        <v>#REF!</v>
      </c>
      <c r="K134" s="1024"/>
      <c r="L134" s="1024"/>
      <c r="M134" s="1024"/>
      <c r="N134" s="478"/>
      <c r="AH134" s="612"/>
      <c r="AI134" s="612"/>
      <c r="AK134" s="611"/>
      <c r="AL134" s="612"/>
    </row>
    <row r="135" spans="1:38" s="552" customFormat="1" ht="33" hidden="1" customHeight="1" x14ac:dyDescent="0.3">
      <c r="A135" s="609" t="e">
        <f>#REF!</f>
        <v>#REF!</v>
      </c>
      <c r="B135" s="609"/>
      <c r="C135" s="609"/>
      <c r="D135" s="609"/>
      <c r="E135" s="609"/>
      <c r="F135" s="609"/>
      <c r="G135" s="609"/>
      <c r="H135" s="609"/>
      <c r="I135" s="610" t="e">
        <f>#REF!</f>
        <v>#REF!</v>
      </c>
      <c r="J135" s="1024" t="e">
        <f>#REF!</f>
        <v>#REF!</v>
      </c>
      <c r="K135" s="1024"/>
      <c r="L135" s="1024"/>
      <c r="M135" s="1024"/>
      <c r="N135" s="478"/>
      <c r="AH135" s="612"/>
      <c r="AI135" s="612"/>
      <c r="AK135" s="611"/>
      <c r="AL135" s="612"/>
    </row>
    <row r="136" spans="1:38" s="617" customFormat="1" ht="20.100000000000001" hidden="1" customHeight="1" x14ac:dyDescent="0.3">
      <c r="A136" s="609"/>
      <c r="B136" s="609"/>
      <c r="C136" s="609"/>
      <c r="D136" s="609"/>
      <c r="E136" s="609"/>
      <c r="F136" s="609"/>
      <c r="G136" s="609"/>
      <c r="H136" s="609"/>
      <c r="I136" s="608" t="e">
        <f>#REF!</f>
        <v>#REF!</v>
      </c>
      <c r="J136" s="1024" t="e">
        <f>#REF!</f>
        <v>#REF!</v>
      </c>
      <c r="K136" s="1024"/>
      <c r="L136" s="1024"/>
      <c r="M136" s="1024"/>
      <c r="N136" s="478"/>
      <c r="AH136" s="612"/>
      <c r="AI136" s="612"/>
      <c r="AK136" s="612"/>
      <c r="AL136" s="612"/>
    </row>
    <row r="137" spans="1:38" s="552" customFormat="1" ht="20.100000000000001" hidden="1" customHeight="1" x14ac:dyDescent="0.3">
      <c r="A137" s="615" t="e">
        <f>#REF!</f>
        <v>#REF!</v>
      </c>
      <c r="B137" s="615"/>
      <c r="C137" s="615"/>
      <c r="D137" s="615"/>
      <c r="E137" s="615"/>
      <c r="F137" s="615"/>
      <c r="G137" s="615"/>
      <c r="H137" s="615"/>
      <c r="I137" s="608" t="e">
        <f>#REF!</f>
        <v>#REF!</v>
      </c>
      <c r="J137" s="1024"/>
      <c r="K137" s="1024"/>
      <c r="L137" s="1024"/>
      <c r="M137" s="1024"/>
      <c r="N137" s="478"/>
      <c r="AH137" s="612"/>
      <c r="AI137" s="612"/>
      <c r="AK137" s="612"/>
      <c r="AL137" s="612"/>
    </row>
    <row r="138" spans="1:38" s="552" customFormat="1" hidden="1" x14ac:dyDescent="0.3">
      <c r="A138" s="609" t="e">
        <f>#REF!</f>
        <v>#REF!</v>
      </c>
      <c r="B138" s="609"/>
      <c r="C138" s="609"/>
      <c r="D138" s="609"/>
      <c r="E138" s="609"/>
      <c r="F138" s="609"/>
      <c r="G138" s="609"/>
      <c r="H138" s="609"/>
      <c r="I138" s="610" t="e">
        <f>#REF!</f>
        <v>#REF!</v>
      </c>
      <c r="J138" s="1024" t="e">
        <f>#REF!</f>
        <v>#REF!</v>
      </c>
      <c r="K138" s="1024"/>
      <c r="L138" s="1024"/>
      <c r="M138" s="1024"/>
      <c r="N138" s="478"/>
      <c r="AH138" s="612"/>
      <c r="AI138" s="612"/>
      <c r="AK138" s="611"/>
      <c r="AL138" s="612"/>
    </row>
    <row r="139" spans="1:38" s="552" customFormat="1" hidden="1" x14ac:dyDescent="0.3">
      <c r="A139" s="609" t="e">
        <f>#REF!</f>
        <v>#REF!</v>
      </c>
      <c r="B139" s="609"/>
      <c r="C139" s="609"/>
      <c r="D139" s="609"/>
      <c r="E139" s="609"/>
      <c r="F139" s="609"/>
      <c r="G139" s="609"/>
      <c r="H139" s="609"/>
      <c r="I139" s="610" t="e">
        <f>#REF!</f>
        <v>#REF!</v>
      </c>
      <c r="J139" s="1024" t="e">
        <f>#REF!</f>
        <v>#REF!</v>
      </c>
      <c r="K139" s="1024"/>
      <c r="L139" s="1024"/>
      <c r="M139" s="1024"/>
      <c r="N139" s="478"/>
      <c r="AH139" s="612"/>
      <c r="AI139" s="612"/>
      <c r="AK139" s="611"/>
      <c r="AL139" s="612"/>
    </row>
    <row r="140" spans="1:38" s="552" customFormat="1" hidden="1" x14ac:dyDescent="0.3">
      <c r="A140" s="609" t="e">
        <f>#REF!</f>
        <v>#REF!</v>
      </c>
      <c r="B140" s="609"/>
      <c r="C140" s="609"/>
      <c r="D140" s="609"/>
      <c r="E140" s="609"/>
      <c r="F140" s="609"/>
      <c r="G140" s="609"/>
      <c r="H140" s="609"/>
      <c r="I140" s="610" t="e">
        <f>#REF!</f>
        <v>#REF!</v>
      </c>
      <c r="J140" s="1024" t="e">
        <f>#REF!</f>
        <v>#REF!</v>
      </c>
      <c r="K140" s="1024"/>
      <c r="L140" s="1024"/>
      <c r="M140" s="1024"/>
      <c r="N140" s="478"/>
      <c r="AH140" s="612"/>
      <c r="AI140" s="612"/>
      <c r="AK140" s="611"/>
      <c r="AL140" s="612"/>
    </row>
    <row r="141" spans="1:38" s="552" customFormat="1" hidden="1" x14ac:dyDescent="0.3">
      <c r="A141" s="609"/>
      <c r="B141" s="609"/>
      <c r="C141" s="609"/>
      <c r="D141" s="609"/>
      <c r="E141" s="609"/>
      <c r="F141" s="609"/>
      <c r="G141" s="609"/>
      <c r="H141" s="609"/>
      <c r="I141" s="608" t="e">
        <f>#REF!</f>
        <v>#REF!</v>
      </c>
      <c r="J141" s="1024" t="e">
        <f>#REF!</f>
        <v>#REF!</v>
      </c>
      <c r="K141" s="1024"/>
      <c r="L141" s="1024"/>
      <c r="M141" s="1024"/>
      <c r="N141" s="478"/>
      <c r="AH141" s="612"/>
      <c r="AI141" s="612"/>
      <c r="AK141" s="612"/>
      <c r="AL141" s="612"/>
    </row>
    <row r="142" spans="1:38" s="552" customFormat="1" ht="20.100000000000001" hidden="1" customHeight="1" x14ac:dyDescent="0.3">
      <c r="A142" s="615" t="e">
        <f>#REF!</f>
        <v>#REF!</v>
      </c>
      <c r="B142" s="615"/>
      <c r="C142" s="615"/>
      <c r="D142" s="615"/>
      <c r="E142" s="615"/>
      <c r="F142" s="615"/>
      <c r="G142" s="615"/>
      <c r="H142" s="615"/>
      <c r="I142" s="608" t="e">
        <f>#REF!</f>
        <v>#REF!</v>
      </c>
      <c r="J142" s="1024"/>
      <c r="K142" s="1024"/>
      <c r="L142" s="1024"/>
      <c r="M142" s="1024"/>
      <c r="N142" s="478"/>
      <c r="AH142" s="612"/>
      <c r="AI142" s="612"/>
      <c r="AK142" s="612"/>
      <c r="AL142" s="612"/>
    </row>
    <row r="143" spans="1:38" s="552" customFormat="1" hidden="1" x14ac:dyDescent="0.3">
      <c r="A143" s="609" t="e">
        <f>#REF!</f>
        <v>#REF!</v>
      </c>
      <c r="B143" s="609"/>
      <c r="C143" s="609"/>
      <c r="D143" s="609"/>
      <c r="E143" s="609"/>
      <c r="F143" s="609"/>
      <c r="G143" s="609"/>
      <c r="H143" s="609"/>
      <c r="I143" s="610" t="e">
        <f>#REF!</f>
        <v>#REF!</v>
      </c>
      <c r="J143" s="1024" t="e">
        <f>#REF!</f>
        <v>#REF!</v>
      </c>
      <c r="K143" s="1024"/>
      <c r="L143" s="1024"/>
      <c r="M143" s="1024"/>
      <c r="N143" s="478"/>
      <c r="AH143" s="612"/>
      <c r="AI143" s="612"/>
      <c r="AK143" s="611"/>
      <c r="AL143" s="612"/>
    </row>
    <row r="144" spans="1:38" s="552" customFormat="1" hidden="1" x14ac:dyDescent="0.3">
      <c r="A144" s="609" t="e">
        <f>#REF!</f>
        <v>#REF!</v>
      </c>
      <c r="B144" s="609"/>
      <c r="C144" s="609"/>
      <c r="D144" s="609"/>
      <c r="E144" s="609"/>
      <c r="F144" s="609"/>
      <c r="G144" s="609"/>
      <c r="H144" s="609"/>
      <c r="I144" s="610" t="e">
        <f>#REF!</f>
        <v>#REF!</v>
      </c>
      <c r="J144" s="1024" t="e">
        <f>#REF!</f>
        <v>#REF!</v>
      </c>
      <c r="K144" s="1024"/>
      <c r="L144" s="1024"/>
      <c r="M144" s="1024"/>
      <c r="N144" s="478"/>
      <c r="AH144" s="612"/>
      <c r="AI144" s="612"/>
      <c r="AK144" s="611"/>
      <c r="AL144" s="612"/>
    </row>
    <row r="145" spans="1:38" s="552" customFormat="1" hidden="1" x14ac:dyDescent="0.3">
      <c r="A145" s="609" t="e">
        <f>#REF!</f>
        <v>#REF!</v>
      </c>
      <c r="B145" s="609"/>
      <c r="C145" s="609"/>
      <c r="D145" s="609"/>
      <c r="E145" s="609"/>
      <c r="F145" s="609"/>
      <c r="G145" s="609"/>
      <c r="H145" s="609"/>
      <c r="I145" s="610" t="e">
        <f>#REF!</f>
        <v>#REF!</v>
      </c>
      <c r="J145" s="1024" t="e">
        <f>#REF!</f>
        <v>#REF!</v>
      </c>
      <c r="K145" s="1024"/>
      <c r="L145" s="1024"/>
      <c r="M145" s="1024"/>
      <c r="N145" s="478"/>
      <c r="AH145" s="612"/>
      <c r="AI145" s="612"/>
      <c r="AK145" s="611"/>
      <c r="AL145" s="612"/>
    </row>
    <row r="146" spans="1:38" s="552" customFormat="1" hidden="1" x14ac:dyDescent="0.3">
      <c r="A146" s="609" t="e">
        <f>#REF!</f>
        <v>#REF!</v>
      </c>
      <c r="B146" s="609"/>
      <c r="C146" s="609"/>
      <c r="D146" s="609"/>
      <c r="E146" s="609"/>
      <c r="F146" s="609"/>
      <c r="G146" s="609"/>
      <c r="H146" s="609"/>
      <c r="I146" s="610" t="e">
        <f>#REF!</f>
        <v>#REF!</v>
      </c>
      <c r="J146" s="1024" t="e">
        <f>#REF!</f>
        <v>#REF!</v>
      </c>
      <c r="K146" s="1024"/>
      <c r="L146" s="1024"/>
      <c r="M146" s="1024"/>
      <c r="N146" s="478"/>
      <c r="AH146" s="612"/>
      <c r="AI146" s="612"/>
      <c r="AK146" s="611"/>
      <c r="AL146" s="612"/>
    </row>
    <row r="147" spans="1:38" s="617" customFormat="1" ht="20.100000000000001" hidden="1" customHeight="1" x14ac:dyDescent="0.3">
      <c r="A147" s="609"/>
      <c r="B147" s="609"/>
      <c r="C147" s="609"/>
      <c r="D147" s="609"/>
      <c r="E147" s="609"/>
      <c r="F147" s="609"/>
      <c r="G147" s="609"/>
      <c r="H147" s="609"/>
      <c r="I147" s="608" t="e">
        <f>#REF!</f>
        <v>#REF!</v>
      </c>
      <c r="J147" s="1024" t="e">
        <f>#REF!</f>
        <v>#REF!</v>
      </c>
      <c r="K147" s="1024"/>
      <c r="L147" s="1024"/>
      <c r="M147" s="1024"/>
      <c r="N147" s="478"/>
      <c r="AH147" s="612"/>
      <c r="AI147" s="612"/>
      <c r="AK147" s="612"/>
      <c r="AL147" s="612"/>
    </row>
    <row r="148" spans="1:38" s="552" customFormat="1" ht="20.100000000000001" hidden="1" customHeight="1" x14ac:dyDescent="0.3">
      <c r="A148" s="618"/>
      <c r="B148" s="618"/>
      <c r="C148" s="618"/>
      <c r="D148" s="618"/>
      <c r="E148" s="618"/>
      <c r="F148" s="618"/>
      <c r="G148" s="618"/>
      <c r="H148" s="618"/>
      <c r="I148" s="608" t="e">
        <f>#REF!</f>
        <v>#REF!</v>
      </c>
      <c r="J148" s="1024" t="e">
        <f>#REF!</f>
        <v>#REF!</v>
      </c>
      <c r="K148" s="1024"/>
      <c r="L148" s="1024"/>
      <c r="M148" s="1024"/>
      <c r="N148" s="478"/>
      <c r="AH148" s="612"/>
      <c r="AI148" s="612"/>
      <c r="AK148" s="612"/>
      <c r="AL148" s="612"/>
    </row>
    <row r="149" spans="1:38" s="552" customFormat="1" hidden="1" x14ac:dyDescent="0.3">
      <c r="A149" s="618"/>
      <c r="B149" s="618"/>
      <c r="C149" s="618"/>
      <c r="D149" s="618"/>
      <c r="E149" s="618"/>
      <c r="F149" s="618"/>
      <c r="G149" s="618"/>
      <c r="H149" s="618"/>
      <c r="I149" s="608"/>
      <c r="J149" s="1024"/>
      <c r="K149" s="1024"/>
      <c r="L149" s="1024"/>
      <c r="M149" s="1024"/>
      <c r="N149" s="478"/>
      <c r="AH149" s="612"/>
      <c r="AI149" s="612"/>
      <c r="AK149" s="612"/>
      <c r="AL149" s="612"/>
    </row>
    <row r="150" spans="1:38" s="552" customFormat="1" ht="20.100000000000001" hidden="1" customHeight="1" x14ac:dyDescent="0.3">
      <c r="A150" s="614" t="e">
        <f>#REF!</f>
        <v>#REF!</v>
      </c>
      <c r="B150" s="614"/>
      <c r="C150" s="614"/>
      <c r="D150" s="614"/>
      <c r="E150" s="614"/>
      <c r="F150" s="614"/>
      <c r="G150" s="614"/>
      <c r="H150" s="614"/>
      <c r="I150" s="608" t="e">
        <f>#REF!</f>
        <v>#REF!</v>
      </c>
      <c r="J150" s="1024"/>
      <c r="K150" s="1024"/>
      <c r="L150" s="1024"/>
      <c r="M150" s="1024"/>
      <c r="N150" s="478"/>
      <c r="AH150" s="612"/>
      <c r="AI150" s="612"/>
      <c r="AK150" s="612"/>
      <c r="AL150" s="612"/>
    </row>
    <row r="151" spans="1:38" s="552" customFormat="1" ht="30" hidden="1" customHeight="1" x14ac:dyDescent="0.3">
      <c r="A151" s="615" t="e">
        <f>#REF!</f>
        <v>#REF!</v>
      </c>
      <c r="B151" s="615"/>
      <c r="C151" s="615"/>
      <c r="D151" s="615"/>
      <c r="E151" s="615"/>
      <c r="F151" s="615"/>
      <c r="G151" s="615"/>
      <c r="H151" s="615"/>
      <c r="I151" s="608" t="e">
        <f>#REF!</f>
        <v>#REF!</v>
      </c>
      <c r="J151" s="1024"/>
      <c r="K151" s="1024"/>
      <c r="L151" s="1024"/>
      <c r="M151" s="1024"/>
      <c r="N151" s="478"/>
      <c r="AH151" s="612"/>
      <c r="AI151" s="612"/>
      <c r="AK151" s="612"/>
      <c r="AL151" s="612"/>
    </row>
    <row r="152" spans="1:38" s="552" customFormat="1" hidden="1" x14ac:dyDescent="0.3">
      <c r="A152" s="609" t="e">
        <f>#REF!</f>
        <v>#REF!</v>
      </c>
      <c r="B152" s="609"/>
      <c r="C152" s="609"/>
      <c r="D152" s="609"/>
      <c r="E152" s="609"/>
      <c r="F152" s="609"/>
      <c r="G152" s="609"/>
      <c r="H152" s="609"/>
      <c r="I152" s="610" t="e">
        <f>#REF!</f>
        <v>#REF!</v>
      </c>
      <c r="J152" s="1024" t="e">
        <f>#REF!</f>
        <v>#REF!</v>
      </c>
      <c r="K152" s="1024"/>
      <c r="L152" s="1024"/>
      <c r="M152" s="1024"/>
      <c r="N152" s="478"/>
      <c r="AH152" s="612"/>
      <c r="AI152" s="612"/>
      <c r="AK152" s="611"/>
      <c r="AL152" s="612"/>
    </row>
    <row r="153" spans="1:38" s="552" customFormat="1" hidden="1" x14ac:dyDescent="0.3">
      <c r="A153" s="609" t="e">
        <f>#REF!</f>
        <v>#REF!</v>
      </c>
      <c r="B153" s="609"/>
      <c r="C153" s="609"/>
      <c r="D153" s="609"/>
      <c r="E153" s="609"/>
      <c r="F153" s="609"/>
      <c r="G153" s="609"/>
      <c r="H153" s="609"/>
      <c r="I153" s="610" t="e">
        <f>#REF!</f>
        <v>#REF!</v>
      </c>
      <c r="J153" s="1024" t="e">
        <f>#REF!</f>
        <v>#REF!</v>
      </c>
      <c r="K153" s="1024"/>
      <c r="L153" s="1024"/>
      <c r="M153" s="1024"/>
      <c r="N153" s="478"/>
      <c r="AH153" s="612"/>
      <c r="AI153" s="612"/>
      <c r="AK153" s="611"/>
      <c r="AL153" s="612"/>
    </row>
    <row r="154" spans="1:38" s="552" customFormat="1" hidden="1" x14ac:dyDescent="0.3">
      <c r="A154" s="609" t="e">
        <f>#REF!</f>
        <v>#REF!</v>
      </c>
      <c r="B154" s="609"/>
      <c r="C154" s="609"/>
      <c r="D154" s="609"/>
      <c r="E154" s="609"/>
      <c r="F154" s="609"/>
      <c r="G154" s="609"/>
      <c r="H154" s="609"/>
      <c r="I154" s="610" t="e">
        <f>#REF!</f>
        <v>#REF!</v>
      </c>
      <c r="J154" s="1024" t="e">
        <f>#REF!</f>
        <v>#REF!</v>
      </c>
      <c r="K154" s="1024"/>
      <c r="L154" s="1024"/>
      <c r="M154" s="1024"/>
      <c r="N154" s="478"/>
      <c r="AH154" s="612"/>
      <c r="AI154" s="612"/>
      <c r="AK154" s="611"/>
      <c r="AL154" s="612"/>
    </row>
    <row r="155" spans="1:38" s="552" customFormat="1" ht="20.100000000000001" hidden="1" customHeight="1" x14ac:dyDescent="0.3">
      <c r="A155" s="619"/>
      <c r="B155" s="619"/>
      <c r="C155" s="619"/>
      <c r="D155" s="619"/>
      <c r="E155" s="619"/>
      <c r="F155" s="619"/>
      <c r="G155" s="619"/>
      <c r="H155" s="619"/>
      <c r="I155" s="608" t="e">
        <f>#REF!</f>
        <v>#REF!</v>
      </c>
      <c r="J155" s="1024" t="e">
        <f>#REF!</f>
        <v>#REF!</v>
      </c>
      <c r="K155" s="1024"/>
      <c r="L155" s="1024"/>
      <c r="M155" s="1024"/>
      <c r="N155" s="478"/>
      <c r="AH155" s="612"/>
      <c r="AI155" s="612"/>
      <c r="AK155" s="612"/>
      <c r="AL155" s="612"/>
    </row>
    <row r="156" spans="1:38" s="552" customFormat="1" ht="20.100000000000001" hidden="1" customHeight="1" x14ac:dyDescent="0.3">
      <c r="A156" s="618"/>
      <c r="B156" s="618"/>
      <c r="C156" s="618"/>
      <c r="D156" s="618"/>
      <c r="E156" s="618"/>
      <c r="F156" s="618"/>
      <c r="G156" s="618"/>
      <c r="H156" s="618"/>
      <c r="I156" s="608" t="e">
        <f>#REF!</f>
        <v>#REF!</v>
      </c>
      <c r="J156" s="1024" t="e">
        <f>#REF!</f>
        <v>#REF!</v>
      </c>
      <c r="K156" s="1024"/>
      <c r="L156" s="1024"/>
      <c r="M156" s="1024"/>
      <c r="N156" s="478"/>
      <c r="AH156" s="612"/>
      <c r="AI156" s="612"/>
      <c r="AK156" s="612"/>
      <c r="AL156" s="612"/>
    </row>
    <row r="157" spans="1:38" s="552" customFormat="1" ht="20.100000000000001" hidden="1" customHeight="1" x14ac:dyDescent="0.3">
      <c r="A157" s="607" t="e">
        <f>#REF!</f>
        <v>#REF!</v>
      </c>
      <c r="B157" s="607"/>
      <c r="C157" s="607"/>
      <c r="D157" s="607"/>
      <c r="E157" s="607"/>
      <c r="F157" s="607"/>
      <c r="G157" s="607"/>
      <c r="H157" s="607"/>
      <c r="I157" s="608" t="e">
        <f>#REF!</f>
        <v>#REF!</v>
      </c>
      <c r="J157" s="1024"/>
      <c r="K157" s="1024"/>
      <c r="L157" s="1024"/>
      <c r="M157" s="1024"/>
      <c r="N157" s="478"/>
      <c r="AH157" s="612"/>
      <c r="AI157" s="612"/>
      <c r="AK157" s="612"/>
      <c r="AL157" s="612"/>
    </row>
    <row r="158" spans="1:38" s="552" customFormat="1" ht="30" hidden="1" customHeight="1" x14ac:dyDescent="0.3">
      <c r="A158" s="614" t="e">
        <f>#REF!</f>
        <v>#REF!</v>
      </c>
      <c r="B158" s="614"/>
      <c r="C158" s="614"/>
      <c r="D158" s="614"/>
      <c r="E158" s="614"/>
      <c r="F158" s="614"/>
      <c r="G158" s="614"/>
      <c r="H158" s="614"/>
      <c r="I158" s="608" t="e">
        <f>#REF!</f>
        <v>#REF!</v>
      </c>
      <c r="J158" s="1024"/>
      <c r="K158" s="1024"/>
      <c r="L158" s="1024"/>
      <c r="M158" s="1024"/>
      <c r="N158" s="478"/>
      <c r="AH158" s="612"/>
      <c r="AI158" s="612"/>
      <c r="AK158" s="612"/>
      <c r="AL158" s="612"/>
    </row>
    <row r="159" spans="1:38" s="552" customFormat="1" ht="20.100000000000001" hidden="1" customHeight="1" x14ac:dyDescent="0.3">
      <c r="A159" s="609" t="e">
        <f>#REF!</f>
        <v>#REF!</v>
      </c>
      <c r="B159" s="609"/>
      <c r="C159" s="609"/>
      <c r="D159" s="609"/>
      <c r="E159" s="609"/>
      <c r="F159" s="609"/>
      <c r="G159" s="609"/>
      <c r="H159" s="609"/>
      <c r="I159" s="610" t="e">
        <f>#REF!</f>
        <v>#REF!</v>
      </c>
      <c r="J159" s="1024" t="e">
        <f>#REF!</f>
        <v>#REF!</v>
      </c>
      <c r="K159" s="1024"/>
      <c r="L159" s="1024"/>
      <c r="M159" s="1024"/>
      <c r="N159" s="478"/>
      <c r="AH159" s="612"/>
      <c r="AI159" s="612"/>
      <c r="AK159" s="611"/>
      <c r="AL159" s="612"/>
    </row>
    <row r="160" spans="1:38" s="552" customFormat="1" ht="20.100000000000001" hidden="1" customHeight="1" x14ac:dyDescent="0.3">
      <c r="A160" s="609" t="e">
        <f>#REF!</f>
        <v>#REF!</v>
      </c>
      <c r="B160" s="609"/>
      <c r="C160" s="609"/>
      <c r="D160" s="609"/>
      <c r="E160" s="609"/>
      <c r="F160" s="609"/>
      <c r="G160" s="609"/>
      <c r="H160" s="609"/>
      <c r="I160" s="610" t="e">
        <f>#REF!</f>
        <v>#REF!</v>
      </c>
      <c r="J160" s="1024" t="e">
        <f>#REF!</f>
        <v>#REF!</v>
      </c>
      <c r="K160" s="1024"/>
      <c r="L160" s="1024"/>
      <c r="M160" s="1024"/>
      <c r="N160" s="478"/>
      <c r="AH160" s="612"/>
      <c r="AI160" s="612"/>
      <c r="AK160" s="611"/>
      <c r="AL160" s="612"/>
    </row>
    <row r="161" spans="1:38" s="552" customFormat="1" ht="20.100000000000001" hidden="1" customHeight="1" x14ac:dyDescent="0.3">
      <c r="A161" s="609" t="e">
        <f>#REF!</f>
        <v>#REF!</v>
      </c>
      <c r="B161" s="609"/>
      <c r="C161" s="609"/>
      <c r="D161" s="609"/>
      <c r="E161" s="609"/>
      <c r="F161" s="609"/>
      <c r="G161" s="609"/>
      <c r="H161" s="609"/>
      <c r="I161" s="610" t="e">
        <f>#REF!</f>
        <v>#REF!</v>
      </c>
      <c r="J161" s="1024" t="e">
        <f>#REF!</f>
        <v>#REF!</v>
      </c>
      <c r="K161" s="1024"/>
      <c r="L161" s="1024"/>
      <c r="M161" s="1024"/>
      <c r="N161" s="478"/>
      <c r="AH161" s="612"/>
      <c r="AI161" s="612"/>
      <c r="AK161" s="611"/>
      <c r="AL161" s="612"/>
    </row>
    <row r="162" spans="1:38" s="552" customFormat="1" ht="20.100000000000001" hidden="1" customHeight="1" x14ac:dyDescent="0.3">
      <c r="A162" s="609" t="e">
        <f>#REF!</f>
        <v>#REF!</v>
      </c>
      <c r="B162" s="609"/>
      <c r="C162" s="609"/>
      <c r="D162" s="609"/>
      <c r="E162" s="609"/>
      <c r="F162" s="609"/>
      <c r="G162" s="609"/>
      <c r="H162" s="609"/>
      <c r="I162" s="610" t="e">
        <f>#REF!</f>
        <v>#REF!</v>
      </c>
      <c r="J162" s="1024" t="e">
        <f>#REF!</f>
        <v>#REF!</v>
      </c>
      <c r="K162" s="1024"/>
      <c r="L162" s="1024"/>
      <c r="M162" s="1024"/>
      <c r="N162" s="478"/>
      <c r="AH162" s="612"/>
      <c r="AI162" s="612"/>
      <c r="AK162" s="611"/>
      <c r="AL162" s="612"/>
    </row>
    <row r="163" spans="1:38" s="552" customFormat="1" ht="20.100000000000001" hidden="1" customHeight="1" x14ac:dyDescent="0.3">
      <c r="A163" s="609" t="e">
        <f>#REF!</f>
        <v>#REF!</v>
      </c>
      <c r="B163" s="609"/>
      <c r="C163" s="609"/>
      <c r="D163" s="609"/>
      <c r="E163" s="609"/>
      <c r="F163" s="609"/>
      <c r="G163" s="609"/>
      <c r="H163" s="609"/>
      <c r="I163" s="610" t="e">
        <f>#REF!</f>
        <v>#REF!</v>
      </c>
      <c r="J163" s="1024" t="e">
        <f>#REF!</f>
        <v>#REF!</v>
      </c>
      <c r="K163" s="1024"/>
      <c r="L163" s="1024"/>
      <c r="M163" s="1024"/>
      <c r="N163" s="478"/>
      <c r="AH163" s="612"/>
      <c r="AI163" s="612"/>
      <c r="AK163" s="611"/>
      <c r="AL163" s="612"/>
    </row>
    <row r="164" spans="1:38" s="552" customFormat="1" ht="20.100000000000001" hidden="1" customHeight="1" x14ac:dyDescent="0.3">
      <c r="A164" s="613"/>
      <c r="B164" s="613"/>
      <c r="C164" s="613"/>
      <c r="D164" s="613"/>
      <c r="E164" s="613"/>
      <c r="F164" s="613"/>
      <c r="G164" s="613"/>
      <c r="H164" s="613"/>
      <c r="I164" s="608" t="e">
        <f>#REF!</f>
        <v>#REF!</v>
      </c>
      <c r="J164" s="1024" t="e">
        <f>#REF!</f>
        <v>#REF!</v>
      </c>
      <c r="K164" s="1024"/>
      <c r="L164" s="1024"/>
      <c r="M164" s="1024"/>
      <c r="N164" s="478"/>
      <c r="AH164" s="612"/>
      <c r="AI164" s="612"/>
      <c r="AK164" s="612"/>
      <c r="AL164" s="612"/>
    </row>
    <row r="165" spans="1:38" s="552" customFormat="1" ht="20.100000000000001" hidden="1" customHeight="1" x14ac:dyDescent="0.3">
      <c r="A165" s="614" t="e">
        <f>#REF!</f>
        <v>#REF!</v>
      </c>
      <c r="B165" s="614"/>
      <c r="C165" s="614"/>
      <c r="D165" s="614"/>
      <c r="E165" s="614"/>
      <c r="F165" s="614"/>
      <c r="G165" s="614"/>
      <c r="H165" s="614"/>
      <c r="I165" s="608" t="e">
        <f>#REF!</f>
        <v>#REF!</v>
      </c>
      <c r="J165" s="1024"/>
      <c r="K165" s="1024"/>
      <c r="L165" s="1024"/>
      <c r="M165" s="1024"/>
      <c r="N165" s="478"/>
      <c r="AH165" s="612"/>
      <c r="AI165" s="612"/>
      <c r="AK165" s="612"/>
      <c r="AL165" s="612"/>
    </row>
    <row r="166" spans="1:38" s="552" customFormat="1" ht="20.100000000000001" hidden="1" customHeight="1" x14ac:dyDescent="0.3">
      <c r="A166" s="609" t="e">
        <f>#REF!</f>
        <v>#REF!</v>
      </c>
      <c r="B166" s="609"/>
      <c r="C166" s="609"/>
      <c r="D166" s="609"/>
      <c r="E166" s="609"/>
      <c r="F166" s="609"/>
      <c r="G166" s="609"/>
      <c r="H166" s="609"/>
      <c r="I166" s="620" t="e">
        <f>#REF!</f>
        <v>#REF!</v>
      </c>
      <c r="J166" s="1024" t="e">
        <f>#REF!</f>
        <v>#REF!</v>
      </c>
      <c r="K166" s="1024"/>
      <c r="L166" s="1024"/>
      <c r="M166" s="1024"/>
      <c r="N166" s="478"/>
      <c r="AH166" s="612"/>
      <c r="AI166" s="612"/>
      <c r="AK166" s="611"/>
      <c r="AL166" s="612"/>
    </row>
    <row r="167" spans="1:38" s="552" customFormat="1" ht="20.100000000000001" hidden="1" customHeight="1" x14ac:dyDescent="0.3">
      <c r="A167" s="609" t="e">
        <f>#REF!</f>
        <v>#REF!</v>
      </c>
      <c r="B167" s="609"/>
      <c r="C167" s="609"/>
      <c r="D167" s="609"/>
      <c r="E167" s="609"/>
      <c r="F167" s="609"/>
      <c r="G167" s="609"/>
      <c r="H167" s="609"/>
      <c r="I167" s="620" t="e">
        <f>#REF!</f>
        <v>#REF!</v>
      </c>
      <c r="J167" s="1024" t="e">
        <f>#REF!</f>
        <v>#REF!</v>
      </c>
      <c r="K167" s="1024"/>
      <c r="L167" s="1024"/>
      <c r="M167" s="1024"/>
      <c r="N167" s="478"/>
      <c r="AH167" s="612"/>
      <c r="AI167" s="612"/>
      <c r="AK167" s="611"/>
      <c r="AL167" s="612"/>
    </row>
    <row r="168" spans="1:38" s="552" customFormat="1" ht="20.100000000000001" hidden="1" customHeight="1" x14ac:dyDescent="0.3">
      <c r="A168" s="609" t="e">
        <f>#REF!</f>
        <v>#REF!</v>
      </c>
      <c r="B168" s="609"/>
      <c r="C168" s="609"/>
      <c r="D168" s="609"/>
      <c r="E168" s="609"/>
      <c r="F168" s="609"/>
      <c r="G168" s="609"/>
      <c r="H168" s="609"/>
      <c r="I168" s="620" t="e">
        <f>#REF!</f>
        <v>#REF!</v>
      </c>
      <c r="J168" s="1024" t="e">
        <f>#REF!</f>
        <v>#REF!</v>
      </c>
      <c r="K168" s="1024"/>
      <c r="L168" s="1024"/>
      <c r="M168" s="1024"/>
      <c r="N168" s="478"/>
      <c r="AH168" s="612"/>
      <c r="AI168" s="612"/>
      <c r="AK168" s="611"/>
      <c r="AL168" s="612"/>
    </row>
    <row r="169" spans="1:38" s="552" customFormat="1" ht="20.100000000000001" hidden="1" customHeight="1" x14ac:dyDescent="0.3">
      <c r="A169" s="609" t="e">
        <f>#REF!</f>
        <v>#REF!</v>
      </c>
      <c r="B169" s="609"/>
      <c r="C169" s="609"/>
      <c r="D169" s="609"/>
      <c r="E169" s="609"/>
      <c r="F169" s="609"/>
      <c r="G169" s="609"/>
      <c r="H169" s="609"/>
      <c r="I169" s="620" t="e">
        <f>#REF!</f>
        <v>#REF!</v>
      </c>
      <c r="J169" s="1024" t="e">
        <f>#REF!</f>
        <v>#REF!</v>
      </c>
      <c r="K169" s="1024"/>
      <c r="L169" s="1024"/>
      <c r="M169" s="1024"/>
      <c r="N169" s="478"/>
      <c r="AH169" s="612"/>
      <c r="AI169" s="612"/>
      <c r="AK169" s="611"/>
      <c r="AL169" s="612"/>
    </row>
    <row r="170" spans="1:38" s="552" customFormat="1" ht="20.100000000000001" hidden="1" customHeight="1" x14ac:dyDescent="0.3">
      <c r="A170" s="609" t="e">
        <f>#REF!</f>
        <v>#REF!</v>
      </c>
      <c r="B170" s="609"/>
      <c r="C170" s="609"/>
      <c r="D170" s="609"/>
      <c r="E170" s="609"/>
      <c r="F170" s="609"/>
      <c r="G170" s="609"/>
      <c r="H170" s="609"/>
      <c r="I170" s="620" t="e">
        <f>#REF!</f>
        <v>#REF!</v>
      </c>
      <c r="J170" s="1024" t="e">
        <f>#REF!</f>
        <v>#REF!</v>
      </c>
      <c r="K170" s="1024"/>
      <c r="L170" s="1024"/>
      <c r="M170" s="1024"/>
      <c r="N170" s="478"/>
      <c r="AH170" s="612"/>
      <c r="AI170" s="612"/>
      <c r="AK170" s="611"/>
      <c r="AL170" s="612"/>
    </row>
    <row r="171" spans="1:38" s="552" customFormat="1" ht="20.100000000000001" hidden="1" customHeight="1" x14ac:dyDescent="0.3">
      <c r="A171" s="609" t="e">
        <f>#REF!</f>
        <v>#REF!</v>
      </c>
      <c r="B171" s="609"/>
      <c r="C171" s="609"/>
      <c r="D171" s="609"/>
      <c r="E171" s="609"/>
      <c r="F171" s="609"/>
      <c r="G171" s="609"/>
      <c r="H171" s="609"/>
      <c r="I171" s="620" t="e">
        <f>#REF!</f>
        <v>#REF!</v>
      </c>
      <c r="J171" s="1024" t="e">
        <f>#REF!</f>
        <v>#REF!</v>
      </c>
      <c r="K171" s="1024"/>
      <c r="L171" s="1024"/>
      <c r="M171" s="1024"/>
      <c r="N171" s="478"/>
      <c r="AH171" s="612"/>
      <c r="AI171" s="612"/>
      <c r="AK171" s="611"/>
      <c r="AL171" s="612"/>
    </row>
    <row r="172" spans="1:38" s="552" customFormat="1" ht="20.100000000000001" hidden="1" customHeight="1" x14ac:dyDescent="0.3">
      <c r="A172" s="621"/>
      <c r="B172" s="621"/>
      <c r="C172" s="621"/>
      <c r="D172" s="621"/>
      <c r="E172" s="621"/>
      <c r="F172" s="621"/>
      <c r="G172" s="621"/>
      <c r="H172" s="621"/>
      <c r="I172" s="608" t="e">
        <f>#REF!</f>
        <v>#REF!</v>
      </c>
      <c r="J172" s="1024" t="e">
        <f>#REF!</f>
        <v>#REF!</v>
      </c>
      <c r="K172" s="1024"/>
      <c r="L172" s="1024"/>
      <c r="M172" s="1024"/>
      <c r="N172" s="478"/>
      <c r="AH172" s="612"/>
      <c r="AI172" s="612"/>
      <c r="AK172" s="612"/>
      <c r="AL172" s="612"/>
    </row>
    <row r="173" spans="1:38" s="552" customFormat="1" ht="35.25" hidden="1" customHeight="1" x14ac:dyDescent="0.3">
      <c r="A173" s="614" t="e">
        <f>#REF!</f>
        <v>#REF!</v>
      </c>
      <c r="B173" s="614"/>
      <c r="C173" s="614"/>
      <c r="D173" s="614"/>
      <c r="E173" s="614"/>
      <c r="F173" s="614"/>
      <c r="G173" s="614"/>
      <c r="H173" s="614"/>
      <c r="I173" s="608" t="e">
        <f>#REF!</f>
        <v>#REF!</v>
      </c>
      <c r="J173" s="1024"/>
      <c r="K173" s="1024"/>
      <c r="L173" s="1024"/>
      <c r="M173" s="1024"/>
      <c r="N173" s="478"/>
      <c r="AH173" s="612"/>
      <c r="AI173" s="612"/>
      <c r="AK173" s="612"/>
      <c r="AL173" s="612"/>
    </row>
    <row r="174" spans="1:38" s="552" customFormat="1" ht="19.5" hidden="1" customHeight="1" x14ac:dyDescent="0.3">
      <c r="A174" s="609" t="e">
        <f>#REF!</f>
        <v>#REF!</v>
      </c>
      <c r="B174" s="609"/>
      <c r="C174" s="609"/>
      <c r="D174" s="609"/>
      <c r="E174" s="609"/>
      <c r="F174" s="609"/>
      <c r="G174" s="609"/>
      <c r="H174" s="609"/>
      <c r="I174" s="620" t="e">
        <f>#REF!</f>
        <v>#REF!</v>
      </c>
      <c r="J174" s="1024" t="e">
        <f>#REF!</f>
        <v>#REF!</v>
      </c>
      <c r="K174" s="1024"/>
      <c r="L174" s="1024"/>
      <c r="M174" s="1024"/>
      <c r="N174" s="478"/>
      <c r="AH174" s="612"/>
      <c r="AI174" s="612"/>
      <c r="AK174" s="611"/>
      <c r="AL174" s="612"/>
    </row>
    <row r="175" spans="1:38" s="552" customFormat="1" ht="19.5" hidden="1" customHeight="1" x14ac:dyDescent="0.3">
      <c r="A175" s="609" t="e">
        <f>#REF!</f>
        <v>#REF!</v>
      </c>
      <c r="B175" s="609"/>
      <c r="C175" s="609"/>
      <c r="D175" s="609"/>
      <c r="E175" s="609"/>
      <c r="F175" s="609"/>
      <c r="G175" s="609"/>
      <c r="H175" s="609"/>
      <c r="I175" s="620" t="e">
        <f>#REF!</f>
        <v>#REF!</v>
      </c>
      <c r="J175" s="1024" t="e">
        <f>#REF!</f>
        <v>#REF!</v>
      </c>
      <c r="K175" s="1024"/>
      <c r="L175" s="1024"/>
      <c r="M175" s="1024"/>
      <c r="N175" s="478"/>
      <c r="AH175" s="612"/>
      <c r="AI175" s="612"/>
      <c r="AK175" s="611"/>
      <c r="AL175" s="612"/>
    </row>
    <row r="176" spans="1:38" s="552" customFormat="1" ht="19.5" hidden="1" customHeight="1" x14ac:dyDescent="0.3">
      <c r="A176" s="609" t="e">
        <f>#REF!</f>
        <v>#REF!</v>
      </c>
      <c r="B176" s="609"/>
      <c r="C176" s="609"/>
      <c r="D176" s="609"/>
      <c r="E176" s="609"/>
      <c r="F176" s="609"/>
      <c r="G176" s="609"/>
      <c r="H176" s="609"/>
      <c r="I176" s="620" t="e">
        <f>#REF!</f>
        <v>#REF!</v>
      </c>
      <c r="J176" s="1024" t="e">
        <f>#REF!</f>
        <v>#REF!</v>
      </c>
      <c r="K176" s="1024"/>
      <c r="L176" s="1024"/>
      <c r="M176" s="1024"/>
      <c r="N176" s="478"/>
      <c r="AH176" s="612"/>
      <c r="AI176" s="612"/>
      <c r="AK176" s="611"/>
      <c r="AL176" s="612"/>
    </row>
    <row r="177" spans="1:38" s="552" customFormat="1" ht="19.5" hidden="1" customHeight="1" x14ac:dyDescent="0.3">
      <c r="A177" s="609" t="e">
        <f>#REF!</f>
        <v>#REF!</v>
      </c>
      <c r="B177" s="609"/>
      <c r="C177" s="609"/>
      <c r="D177" s="609"/>
      <c r="E177" s="609"/>
      <c r="F177" s="609"/>
      <c r="G177" s="609"/>
      <c r="H177" s="609"/>
      <c r="I177" s="620" t="e">
        <f>#REF!</f>
        <v>#REF!</v>
      </c>
      <c r="J177" s="1024" t="e">
        <f>#REF!</f>
        <v>#REF!</v>
      </c>
      <c r="K177" s="1024"/>
      <c r="L177" s="1024"/>
      <c r="M177" s="1024"/>
      <c r="N177" s="478"/>
      <c r="AH177" s="612"/>
      <c r="AI177" s="612"/>
      <c r="AK177" s="611"/>
      <c r="AL177" s="612"/>
    </row>
    <row r="178" spans="1:38" s="552" customFormat="1" ht="33" hidden="1" customHeight="1" x14ac:dyDescent="0.3">
      <c r="A178" s="609" t="e">
        <f>#REF!</f>
        <v>#REF!</v>
      </c>
      <c r="B178" s="609"/>
      <c r="C178" s="609"/>
      <c r="D178" s="609"/>
      <c r="E178" s="609"/>
      <c r="F178" s="609"/>
      <c r="G178" s="609"/>
      <c r="H178" s="609"/>
      <c r="I178" s="620" t="e">
        <f>#REF!</f>
        <v>#REF!</v>
      </c>
      <c r="J178" s="1024" t="e">
        <f>#REF!</f>
        <v>#REF!</v>
      </c>
      <c r="K178" s="1024"/>
      <c r="L178" s="1024"/>
      <c r="M178" s="1024"/>
      <c r="N178" s="478"/>
      <c r="AH178" s="612"/>
      <c r="AI178" s="612"/>
      <c r="AK178" s="611"/>
      <c r="AL178" s="612"/>
    </row>
    <row r="179" spans="1:38" s="552" customFormat="1" ht="19.5" hidden="1" customHeight="1" x14ac:dyDescent="0.3">
      <c r="A179" s="609" t="e">
        <f>#REF!</f>
        <v>#REF!</v>
      </c>
      <c r="B179" s="609"/>
      <c r="C179" s="609"/>
      <c r="D179" s="609"/>
      <c r="E179" s="609"/>
      <c r="F179" s="609"/>
      <c r="G179" s="609"/>
      <c r="H179" s="609"/>
      <c r="I179" s="620" t="e">
        <f>#REF!</f>
        <v>#REF!</v>
      </c>
      <c r="J179" s="1024" t="e">
        <f>#REF!</f>
        <v>#REF!</v>
      </c>
      <c r="K179" s="1024"/>
      <c r="L179" s="1024"/>
      <c r="M179" s="1024"/>
      <c r="N179" s="478"/>
      <c r="AH179" s="612"/>
      <c r="AI179" s="612"/>
      <c r="AK179" s="611"/>
      <c r="AL179" s="612"/>
    </row>
    <row r="180" spans="1:38" s="552" customFormat="1" ht="19.5" hidden="1" customHeight="1" x14ac:dyDescent="0.3">
      <c r="A180" s="609" t="e">
        <f>#REF!</f>
        <v>#REF!</v>
      </c>
      <c r="B180" s="609"/>
      <c r="C180" s="609"/>
      <c r="D180" s="609"/>
      <c r="E180" s="609"/>
      <c r="F180" s="609"/>
      <c r="G180" s="609"/>
      <c r="H180" s="609"/>
      <c r="I180" s="620" t="e">
        <f>#REF!</f>
        <v>#REF!</v>
      </c>
      <c r="J180" s="1024" t="e">
        <f>#REF!</f>
        <v>#REF!</v>
      </c>
      <c r="K180" s="1024"/>
      <c r="L180" s="1024"/>
      <c r="M180" s="1024"/>
      <c r="N180" s="478"/>
      <c r="AH180" s="612"/>
      <c r="AI180" s="612"/>
      <c r="AK180" s="611"/>
      <c r="AL180" s="612"/>
    </row>
    <row r="181" spans="1:38" s="552" customFormat="1" ht="19.5" hidden="1" customHeight="1" x14ac:dyDescent="0.3">
      <c r="A181" s="609" t="e">
        <f>#REF!</f>
        <v>#REF!</v>
      </c>
      <c r="B181" s="609"/>
      <c r="C181" s="609"/>
      <c r="D181" s="609"/>
      <c r="E181" s="609"/>
      <c r="F181" s="609"/>
      <c r="G181" s="609"/>
      <c r="H181" s="609"/>
      <c r="I181" s="620" t="e">
        <f>#REF!</f>
        <v>#REF!</v>
      </c>
      <c r="J181" s="1024" t="e">
        <f>#REF!</f>
        <v>#REF!</v>
      </c>
      <c r="K181" s="1024"/>
      <c r="L181" s="1024"/>
      <c r="M181" s="1024"/>
      <c r="N181" s="478"/>
      <c r="AH181" s="612"/>
      <c r="AI181" s="612"/>
      <c r="AK181" s="611"/>
      <c r="AL181" s="612"/>
    </row>
    <row r="182" spans="1:38" s="552" customFormat="1" ht="19.5" hidden="1" customHeight="1" x14ac:dyDescent="0.3">
      <c r="A182" s="609" t="e">
        <f>#REF!</f>
        <v>#REF!</v>
      </c>
      <c r="B182" s="609"/>
      <c r="C182" s="609"/>
      <c r="D182" s="609"/>
      <c r="E182" s="609"/>
      <c r="F182" s="609"/>
      <c r="G182" s="609"/>
      <c r="H182" s="609"/>
      <c r="I182" s="620" t="e">
        <f>#REF!</f>
        <v>#REF!</v>
      </c>
      <c r="J182" s="1024" t="e">
        <f>#REF!</f>
        <v>#REF!</v>
      </c>
      <c r="K182" s="1024"/>
      <c r="L182" s="1024"/>
      <c r="M182" s="1024"/>
      <c r="N182" s="478"/>
      <c r="AH182" s="612"/>
      <c r="AI182" s="612"/>
      <c r="AK182" s="611"/>
      <c r="AL182" s="612"/>
    </row>
    <row r="183" spans="1:38" s="552" customFormat="1" ht="19.5" hidden="1" customHeight="1" x14ac:dyDescent="0.3">
      <c r="A183" s="621"/>
      <c r="B183" s="621"/>
      <c r="C183" s="621"/>
      <c r="D183" s="621"/>
      <c r="E183" s="621"/>
      <c r="F183" s="621"/>
      <c r="G183" s="621"/>
      <c r="H183" s="621"/>
      <c r="I183" s="608" t="e">
        <f>#REF!</f>
        <v>#REF!</v>
      </c>
      <c r="J183" s="1024" t="e">
        <f>#REF!</f>
        <v>#REF!</v>
      </c>
      <c r="K183" s="1024"/>
      <c r="L183" s="1024"/>
      <c r="M183" s="1024"/>
      <c r="N183" s="478"/>
      <c r="AH183" s="612"/>
      <c r="AI183" s="612"/>
      <c r="AK183" s="612"/>
      <c r="AL183" s="612"/>
    </row>
    <row r="184" spans="1:38" s="552" customFormat="1" ht="19.5" hidden="1" customHeight="1" x14ac:dyDescent="0.3">
      <c r="A184" s="614" t="e">
        <f>#REF!</f>
        <v>#REF!</v>
      </c>
      <c r="B184" s="614"/>
      <c r="C184" s="614"/>
      <c r="D184" s="614"/>
      <c r="E184" s="614"/>
      <c r="F184" s="614"/>
      <c r="G184" s="614"/>
      <c r="H184" s="614"/>
      <c r="I184" s="608" t="e">
        <f>#REF!</f>
        <v>#REF!</v>
      </c>
      <c r="J184" s="1024"/>
      <c r="K184" s="1024"/>
      <c r="L184" s="1024"/>
      <c r="M184" s="1024"/>
      <c r="N184" s="478"/>
      <c r="AH184" s="612"/>
      <c r="AI184" s="612"/>
      <c r="AK184" s="612"/>
      <c r="AL184" s="612"/>
    </row>
    <row r="185" spans="1:38" s="552" customFormat="1" ht="19.5" hidden="1" customHeight="1" x14ac:dyDescent="0.3">
      <c r="A185" s="609" t="e">
        <f>#REF!</f>
        <v>#REF!</v>
      </c>
      <c r="B185" s="609"/>
      <c r="C185" s="609"/>
      <c r="D185" s="609"/>
      <c r="E185" s="609"/>
      <c r="F185" s="609"/>
      <c r="G185" s="609"/>
      <c r="H185" s="609"/>
      <c r="I185" s="610" t="e">
        <f>#REF!</f>
        <v>#REF!</v>
      </c>
      <c r="J185" s="1024" t="e">
        <f>#REF!</f>
        <v>#REF!</v>
      </c>
      <c r="K185" s="1024"/>
      <c r="L185" s="1024"/>
      <c r="M185" s="1024"/>
      <c r="N185" s="478"/>
      <c r="AH185" s="612"/>
      <c r="AI185" s="612"/>
      <c r="AK185" s="611"/>
      <c r="AL185" s="612"/>
    </row>
    <row r="186" spans="1:38" s="552" customFormat="1" ht="19.5" hidden="1" customHeight="1" x14ac:dyDescent="0.3">
      <c r="A186" s="609" t="e">
        <f>#REF!</f>
        <v>#REF!</v>
      </c>
      <c r="B186" s="609"/>
      <c r="C186" s="609"/>
      <c r="D186" s="609"/>
      <c r="E186" s="609"/>
      <c r="F186" s="609"/>
      <c r="G186" s="609"/>
      <c r="H186" s="609"/>
      <c r="I186" s="610" t="e">
        <f>#REF!</f>
        <v>#REF!</v>
      </c>
      <c r="J186" s="1024" t="e">
        <f>#REF!</f>
        <v>#REF!</v>
      </c>
      <c r="K186" s="1024"/>
      <c r="L186" s="1024"/>
      <c r="M186" s="1024"/>
      <c r="N186" s="478"/>
      <c r="AH186" s="612"/>
      <c r="AI186" s="612"/>
      <c r="AK186" s="611"/>
      <c r="AL186" s="612"/>
    </row>
    <row r="187" spans="1:38" s="552" customFormat="1" ht="19.5" hidden="1" customHeight="1" x14ac:dyDescent="0.3">
      <c r="A187" s="609" t="e">
        <f>#REF!</f>
        <v>#REF!</v>
      </c>
      <c r="B187" s="609"/>
      <c r="C187" s="609"/>
      <c r="D187" s="609"/>
      <c r="E187" s="609"/>
      <c r="F187" s="609"/>
      <c r="G187" s="609"/>
      <c r="H187" s="609"/>
      <c r="I187" s="610" t="e">
        <f>#REF!</f>
        <v>#REF!</v>
      </c>
      <c r="J187" s="1024" t="e">
        <f>#REF!</f>
        <v>#REF!</v>
      </c>
      <c r="K187" s="1024"/>
      <c r="L187" s="1024"/>
      <c r="M187" s="1024"/>
      <c r="N187" s="478"/>
      <c r="AH187" s="612"/>
      <c r="AI187" s="612"/>
      <c r="AK187" s="611"/>
      <c r="AL187" s="612"/>
    </row>
    <row r="188" spans="1:38" s="552" customFormat="1" ht="19.5" hidden="1" customHeight="1" x14ac:dyDescent="0.3">
      <c r="A188" s="621"/>
      <c r="B188" s="621"/>
      <c r="C188" s="621"/>
      <c r="D188" s="621"/>
      <c r="E188" s="621"/>
      <c r="F188" s="621"/>
      <c r="G188" s="621"/>
      <c r="H188" s="621"/>
      <c r="I188" s="608" t="e">
        <f>#REF!</f>
        <v>#REF!</v>
      </c>
      <c r="J188" s="1024" t="e">
        <f>#REF!</f>
        <v>#REF!</v>
      </c>
      <c r="K188" s="1024"/>
      <c r="L188" s="1024"/>
      <c r="M188" s="1024"/>
      <c r="N188" s="478"/>
      <c r="AH188" s="612"/>
      <c r="AI188" s="612"/>
      <c r="AK188" s="612"/>
      <c r="AL188" s="612"/>
    </row>
    <row r="189" spans="1:38" s="552" customFormat="1" ht="33" hidden="1" customHeight="1" x14ac:dyDescent="0.3">
      <c r="A189" s="614" t="e">
        <f>#REF!</f>
        <v>#REF!</v>
      </c>
      <c r="B189" s="614"/>
      <c r="C189" s="614"/>
      <c r="D189" s="614"/>
      <c r="E189" s="614"/>
      <c r="F189" s="614"/>
      <c r="G189" s="614"/>
      <c r="H189" s="614"/>
      <c r="I189" s="608" t="e">
        <f>#REF!</f>
        <v>#REF!</v>
      </c>
      <c r="J189" s="1024"/>
      <c r="K189" s="1024"/>
      <c r="L189" s="1024"/>
      <c r="M189" s="1024"/>
      <c r="N189" s="478"/>
      <c r="AH189" s="612"/>
      <c r="AI189" s="612"/>
      <c r="AK189" s="612"/>
      <c r="AL189" s="612"/>
    </row>
    <row r="190" spans="1:38" s="552" customFormat="1" ht="19.5" hidden="1" customHeight="1" x14ac:dyDescent="0.3">
      <c r="A190" s="621" t="e">
        <f>#REF!</f>
        <v>#REF!</v>
      </c>
      <c r="B190" s="621"/>
      <c r="C190" s="621"/>
      <c r="D190" s="621"/>
      <c r="E190" s="621"/>
      <c r="F190" s="621"/>
      <c r="G190" s="621"/>
      <c r="H190" s="621"/>
      <c r="I190" s="610" t="e">
        <f>#REF!</f>
        <v>#REF!</v>
      </c>
      <c r="J190" s="1024" t="e">
        <f>#REF!</f>
        <v>#REF!</v>
      </c>
      <c r="K190" s="1024"/>
      <c r="L190" s="1024"/>
      <c r="M190" s="1024"/>
      <c r="N190" s="478"/>
      <c r="AH190" s="612"/>
      <c r="AI190" s="612"/>
      <c r="AK190" s="611"/>
      <c r="AL190" s="612"/>
    </row>
    <row r="191" spans="1:38" s="552" customFormat="1" ht="19.5" hidden="1" customHeight="1" x14ac:dyDescent="0.3">
      <c r="A191" s="621" t="e">
        <f>#REF!</f>
        <v>#REF!</v>
      </c>
      <c r="B191" s="621"/>
      <c r="C191" s="621"/>
      <c r="D191" s="621"/>
      <c r="E191" s="621"/>
      <c r="F191" s="621"/>
      <c r="G191" s="621"/>
      <c r="H191" s="621"/>
      <c r="I191" s="610" t="e">
        <f>#REF!</f>
        <v>#REF!</v>
      </c>
      <c r="J191" s="1024" t="e">
        <f>#REF!</f>
        <v>#REF!</v>
      </c>
      <c r="K191" s="1024"/>
      <c r="L191" s="1024"/>
      <c r="M191" s="1024"/>
      <c r="N191" s="478"/>
      <c r="AH191" s="612"/>
      <c r="AI191" s="612"/>
      <c r="AK191" s="611"/>
      <c r="AL191" s="612"/>
    </row>
    <row r="192" spans="1:38" s="552" customFormat="1" ht="19.5" hidden="1" customHeight="1" x14ac:dyDescent="0.3">
      <c r="A192" s="621" t="e">
        <f>#REF!</f>
        <v>#REF!</v>
      </c>
      <c r="B192" s="621"/>
      <c r="C192" s="621"/>
      <c r="D192" s="621"/>
      <c r="E192" s="621"/>
      <c r="F192" s="621"/>
      <c r="G192" s="621"/>
      <c r="H192" s="621"/>
      <c r="I192" s="610" t="e">
        <f>#REF!</f>
        <v>#REF!</v>
      </c>
      <c r="J192" s="1024" t="e">
        <f>#REF!</f>
        <v>#REF!</v>
      </c>
      <c r="K192" s="1024"/>
      <c r="L192" s="1024"/>
      <c r="M192" s="1024"/>
      <c r="N192" s="478"/>
      <c r="AH192" s="612"/>
      <c r="AI192" s="612"/>
      <c r="AK192" s="611"/>
      <c r="AL192" s="612"/>
    </row>
    <row r="193" spans="1:38" s="552" customFormat="1" ht="19.5" hidden="1" customHeight="1" x14ac:dyDescent="0.3">
      <c r="A193" s="621"/>
      <c r="B193" s="621"/>
      <c r="C193" s="621"/>
      <c r="D193" s="621"/>
      <c r="E193" s="621"/>
      <c r="F193" s="621"/>
      <c r="G193" s="621"/>
      <c r="H193" s="621"/>
      <c r="I193" s="608" t="e">
        <f>#REF!</f>
        <v>#REF!</v>
      </c>
      <c r="J193" s="1024" t="e">
        <f>#REF!</f>
        <v>#REF!</v>
      </c>
      <c r="K193" s="1024"/>
      <c r="L193" s="1024"/>
      <c r="M193" s="1024"/>
      <c r="N193" s="478"/>
      <c r="AH193" s="612"/>
      <c r="AI193" s="612"/>
      <c r="AK193" s="612"/>
      <c r="AL193" s="612"/>
    </row>
    <row r="194" spans="1:38" s="552" customFormat="1" ht="19.5" hidden="1" customHeight="1" x14ac:dyDescent="0.3">
      <c r="A194" s="614" t="e">
        <f>#REF!</f>
        <v>#REF!</v>
      </c>
      <c r="B194" s="614"/>
      <c r="C194" s="614"/>
      <c r="D194" s="614"/>
      <c r="E194" s="614"/>
      <c r="F194" s="614"/>
      <c r="G194" s="614"/>
      <c r="H194" s="614"/>
      <c r="I194" s="608" t="e">
        <f>#REF!</f>
        <v>#REF!</v>
      </c>
      <c r="J194" s="1024"/>
      <c r="K194" s="1024"/>
      <c r="L194" s="1024"/>
      <c r="M194" s="1024"/>
      <c r="N194" s="478"/>
      <c r="AH194" s="612"/>
      <c r="AI194" s="612"/>
      <c r="AK194" s="612"/>
      <c r="AL194" s="612"/>
    </row>
    <row r="195" spans="1:38" s="552" customFormat="1" ht="19.5" hidden="1" customHeight="1" x14ac:dyDescent="0.3">
      <c r="A195" s="609" t="e">
        <f>#REF!</f>
        <v>#REF!</v>
      </c>
      <c r="B195" s="609"/>
      <c r="C195" s="609"/>
      <c r="D195" s="609"/>
      <c r="E195" s="609"/>
      <c r="F195" s="609"/>
      <c r="G195" s="609"/>
      <c r="H195" s="609"/>
      <c r="I195" s="610" t="e">
        <f>#REF!</f>
        <v>#REF!</v>
      </c>
      <c r="J195" s="1024" t="e">
        <f>#REF!</f>
        <v>#REF!</v>
      </c>
      <c r="K195" s="1024"/>
      <c r="L195" s="1024"/>
      <c r="M195" s="1024"/>
      <c r="N195" s="478"/>
      <c r="AH195" s="612"/>
      <c r="AI195" s="612"/>
      <c r="AK195" s="611"/>
      <c r="AL195" s="612"/>
    </row>
    <row r="196" spans="1:38" s="552" customFormat="1" ht="19.5" hidden="1" customHeight="1" x14ac:dyDescent="0.3">
      <c r="A196" s="609" t="e">
        <f>#REF!</f>
        <v>#REF!</v>
      </c>
      <c r="B196" s="609"/>
      <c r="C196" s="609"/>
      <c r="D196" s="609"/>
      <c r="E196" s="609"/>
      <c r="F196" s="609"/>
      <c r="G196" s="609"/>
      <c r="H196" s="609"/>
      <c r="I196" s="610" t="e">
        <f>#REF!</f>
        <v>#REF!</v>
      </c>
      <c r="J196" s="1024" t="e">
        <f>#REF!</f>
        <v>#REF!</v>
      </c>
      <c r="K196" s="1024"/>
      <c r="L196" s="1024"/>
      <c r="M196" s="1024"/>
      <c r="N196" s="478"/>
      <c r="AH196" s="612"/>
      <c r="AI196" s="612"/>
      <c r="AK196" s="611"/>
      <c r="AL196" s="612"/>
    </row>
    <row r="197" spans="1:38" s="552" customFormat="1" ht="19.5" hidden="1" customHeight="1" x14ac:dyDescent="0.3">
      <c r="A197" s="621"/>
      <c r="B197" s="621"/>
      <c r="C197" s="621"/>
      <c r="D197" s="621"/>
      <c r="E197" s="621"/>
      <c r="F197" s="621"/>
      <c r="G197" s="621"/>
      <c r="H197" s="621"/>
      <c r="I197" s="608" t="e">
        <f>#REF!</f>
        <v>#REF!</v>
      </c>
      <c r="J197" s="1024" t="e">
        <f>#REF!</f>
        <v>#REF!</v>
      </c>
      <c r="K197" s="1024"/>
      <c r="L197" s="1024"/>
      <c r="M197" s="1024"/>
      <c r="N197" s="478"/>
      <c r="AH197" s="612"/>
      <c r="AI197" s="612"/>
      <c r="AK197" s="612"/>
      <c r="AL197" s="612"/>
    </row>
    <row r="198" spans="1:38" s="552" customFormat="1" ht="33" hidden="1" customHeight="1" x14ac:dyDescent="0.3">
      <c r="A198" s="614" t="e">
        <f>#REF!</f>
        <v>#REF!</v>
      </c>
      <c r="B198" s="614"/>
      <c r="C198" s="614"/>
      <c r="D198" s="614"/>
      <c r="E198" s="614"/>
      <c r="F198" s="614"/>
      <c r="G198" s="614"/>
      <c r="H198" s="614"/>
      <c r="I198" s="608" t="e">
        <f>#REF!</f>
        <v>#REF!</v>
      </c>
      <c r="J198" s="1024"/>
      <c r="K198" s="1024"/>
      <c r="L198" s="1024"/>
      <c r="M198" s="1024"/>
      <c r="N198" s="478"/>
      <c r="AH198" s="612"/>
      <c r="AI198" s="612"/>
      <c r="AK198" s="612"/>
      <c r="AL198" s="612"/>
    </row>
    <row r="199" spans="1:38" s="552" customFormat="1" ht="19.5" hidden="1" customHeight="1" x14ac:dyDescent="0.3">
      <c r="A199" s="609" t="e">
        <f>#REF!</f>
        <v>#REF!</v>
      </c>
      <c r="B199" s="609"/>
      <c r="C199" s="609"/>
      <c r="D199" s="609"/>
      <c r="E199" s="609"/>
      <c r="F199" s="609"/>
      <c r="G199" s="609"/>
      <c r="H199" s="609"/>
      <c r="I199" s="610" t="e">
        <f>#REF!</f>
        <v>#REF!</v>
      </c>
      <c r="J199" s="1024" t="e">
        <f>#REF!</f>
        <v>#REF!</v>
      </c>
      <c r="K199" s="1024"/>
      <c r="L199" s="1024"/>
      <c r="M199" s="1024"/>
      <c r="N199" s="478"/>
      <c r="AH199" s="612"/>
      <c r="AI199" s="612"/>
      <c r="AK199" s="611"/>
      <c r="AL199" s="612"/>
    </row>
    <row r="200" spans="1:38" s="552" customFormat="1" ht="19.5" hidden="1" customHeight="1" x14ac:dyDescent="0.3">
      <c r="A200" s="609" t="e">
        <f>#REF!</f>
        <v>#REF!</v>
      </c>
      <c r="B200" s="609"/>
      <c r="C200" s="609"/>
      <c r="D200" s="609"/>
      <c r="E200" s="609"/>
      <c r="F200" s="609"/>
      <c r="G200" s="609"/>
      <c r="H200" s="609"/>
      <c r="I200" s="610" t="e">
        <f>#REF!</f>
        <v>#REF!</v>
      </c>
      <c r="J200" s="1024" t="e">
        <f>#REF!</f>
        <v>#REF!</v>
      </c>
      <c r="K200" s="1024"/>
      <c r="L200" s="1024"/>
      <c r="M200" s="1024"/>
      <c r="N200" s="478"/>
      <c r="AH200" s="612"/>
      <c r="AI200" s="612"/>
      <c r="AK200" s="611"/>
      <c r="AL200" s="612"/>
    </row>
    <row r="201" spans="1:38" s="552" customFormat="1" ht="19.5" hidden="1" customHeight="1" x14ac:dyDescent="0.3">
      <c r="A201" s="609" t="e">
        <f>#REF!</f>
        <v>#REF!</v>
      </c>
      <c r="B201" s="609"/>
      <c r="C201" s="609"/>
      <c r="D201" s="609"/>
      <c r="E201" s="609"/>
      <c r="F201" s="609"/>
      <c r="G201" s="609"/>
      <c r="H201" s="609"/>
      <c r="I201" s="610" t="e">
        <f>#REF!</f>
        <v>#REF!</v>
      </c>
      <c r="J201" s="1024" t="e">
        <f>#REF!</f>
        <v>#REF!</v>
      </c>
      <c r="K201" s="1024"/>
      <c r="L201" s="1024"/>
      <c r="M201" s="1024"/>
      <c r="N201" s="478"/>
      <c r="AH201" s="612"/>
      <c r="AI201" s="612"/>
      <c r="AK201" s="611"/>
      <c r="AL201" s="612"/>
    </row>
    <row r="202" spans="1:38" s="552" customFormat="1" ht="19.5" hidden="1" customHeight="1" x14ac:dyDescent="0.3">
      <c r="A202" s="609" t="e">
        <f>#REF!</f>
        <v>#REF!</v>
      </c>
      <c r="B202" s="609"/>
      <c r="C202" s="609"/>
      <c r="D202" s="609"/>
      <c r="E202" s="609"/>
      <c r="F202" s="609"/>
      <c r="G202" s="609"/>
      <c r="H202" s="609"/>
      <c r="I202" s="610" t="e">
        <f>#REF!</f>
        <v>#REF!</v>
      </c>
      <c r="J202" s="1024" t="e">
        <f>#REF!</f>
        <v>#REF!</v>
      </c>
      <c r="K202" s="1024"/>
      <c r="L202" s="1024"/>
      <c r="M202" s="1024"/>
      <c r="N202" s="478"/>
      <c r="AH202" s="612"/>
      <c r="AI202" s="612"/>
      <c r="AK202" s="611"/>
      <c r="AL202" s="612"/>
    </row>
    <row r="203" spans="1:38" s="552" customFormat="1" ht="19.5" hidden="1" customHeight="1" x14ac:dyDescent="0.3">
      <c r="A203" s="609" t="e">
        <f>#REF!</f>
        <v>#REF!</v>
      </c>
      <c r="B203" s="609"/>
      <c r="C203" s="609"/>
      <c r="D203" s="609"/>
      <c r="E203" s="609"/>
      <c r="F203" s="609"/>
      <c r="G203" s="609"/>
      <c r="H203" s="609"/>
      <c r="I203" s="610" t="e">
        <f>#REF!</f>
        <v>#REF!</v>
      </c>
      <c r="J203" s="1024" t="e">
        <f>#REF!</f>
        <v>#REF!</v>
      </c>
      <c r="K203" s="1024"/>
      <c r="L203" s="1024"/>
      <c r="M203" s="1024"/>
      <c r="N203" s="478"/>
      <c r="AH203" s="612"/>
      <c r="AI203" s="612"/>
      <c r="AK203" s="611"/>
      <c r="AL203" s="612"/>
    </row>
    <row r="204" spans="1:38" s="552" customFormat="1" ht="19.5" hidden="1" customHeight="1" x14ac:dyDescent="0.3">
      <c r="A204" s="609" t="e">
        <f>#REF!</f>
        <v>#REF!</v>
      </c>
      <c r="B204" s="609"/>
      <c r="C204" s="609"/>
      <c r="D204" s="609"/>
      <c r="E204" s="609"/>
      <c r="F204" s="609"/>
      <c r="G204" s="609"/>
      <c r="H204" s="609"/>
      <c r="I204" s="610" t="e">
        <f>#REF!</f>
        <v>#REF!</v>
      </c>
      <c r="J204" s="1024" t="e">
        <f>#REF!</f>
        <v>#REF!</v>
      </c>
      <c r="K204" s="1024"/>
      <c r="L204" s="1024"/>
      <c r="M204" s="1024"/>
      <c r="N204" s="478"/>
      <c r="AH204" s="612"/>
      <c r="AI204" s="612"/>
      <c r="AK204" s="611"/>
      <c r="AL204" s="612"/>
    </row>
    <row r="205" spans="1:38" s="552" customFormat="1" ht="19.5" hidden="1" customHeight="1" x14ac:dyDescent="0.3">
      <c r="A205" s="621"/>
      <c r="B205" s="621"/>
      <c r="C205" s="621"/>
      <c r="D205" s="621"/>
      <c r="E205" s="621"/>
      <c r="F205" s="621"/>
      <c r="G205" s="621"/>
      <c r="H205" s="621"/>
      <c r="I205" s="608" t="e">
        <f>#REF!</f>
        <v>#REF!</v>
      </c>
      <c r="J205" s="1024" t="e">
        <f>#REF!</f>
        <v>#REF!</v>
      </c>
      <c r="K205" s="1024"/>
      <c r="L205" s="1024"/>
      <c r="M205" s="1024"/>
      <c r="N205" s="478"/>
      <c r="AH205" s="612"/>
      <c r="AI205" s="612"/>
      <c r="AK205" s="612"/>
      <c r="AL205" s="612"/>
    </row>
    <row r="206" spans="1:38" s="552" customFormat="1" ht="33" hidden="1" customHeight="1" x14ac:dyDescent="0.3">
      <c r="A206" s="614" t="e">
        <f>#REF!</f>
        <v>#REF!</v>
      </c>
      <c r="B206" s="614"/>
      <c r="C206" s="614"/>
      <c r="D206" s="614"/>
      <c r="E206" s="614"/>
      <c r="F206" s="614"/>
      <c r="G206" s="614"/>
      <c r="H206" s="614"/>
      <c r="I206" s="608" t="e">
        <f>#REF!</f>
        <v>#REF!</v>
      </c>
      <c r="J206" s="1024"/>
      <c r="K206" s="1024"/>
      <c r="L206" s="1024"/>
      <c r="M206" s="1024"/>
      <c r="N206" s="478"/>
      <c r="AH206" s="612"/>
      <c r="AI206" s="612"/>
      <c r="AK206" s="612"/>
      <c r="AL206" s="612"/>
    </row>
    <row r="207" spans="1:38" s="552" customFormat="1" ht="33" hidden="1" customHeight="1" x14ac:dyDescent="0.3">
      <c r="A207" s="609" t="e">
        <f>#REF!</f>
        <v>#REF!</v>
      </c>
      <c r="B207" s="609"/>
      <c r="C207" s="609"/>
      <c r="D207" s="609"/>
      <c r="E207" s="609"/>
      <c r="F207" s="609"/>
      <c r="G207" s="609"/>
      <c r="H207" s="609"/>
      <c r="I207" s="610" t="e">
        <f>#REF!</f>
        <v>#REF!</v>
      </c>
      <c r="J207" s="1024" t="e">
        <f>#REF!</f>
        <v>#REF!</v>
      </c>
      <c r="K207" s="1024"/>
      <c r="L207" s="1024"/>
      <c r="M207" s="1024"/>
      <c r="N207" s="478"/>
      <c r="AH207" s="612"/>
      <c r="AI207" s="612"/>
      <c r="AK207" s="611"/>
      <c r="AL207" s="612"/>
    </row>
    <row r="208" spans="1:38" s="552" customFormat="1" ht="19.5" hidden="1" customHeight="1" x14ac:dyDescent="0.3">
      <c r="A208" s="609" t="e">
        <f>#REF!</f>
        <v>#REF!</v>
      </c>
      <c r="B208" s="609"/>
      <c r="C208" s="609"/>
      <c r="D208" s="609"/>
      <c r="E208" s="609"/>
      <c r="F208" s="609"/>
      <c r="G208" s="609"/>
      <c r="H208" s="609"/>
      <c r="I208" s="610" t="e">
        <f>#REF!</f>
        <v>#REF!</v>
      </c>
      <c r="J208" s="1024" t="e">
        <f>#REF!</f>
        <v>#REF!</v>
      </c>
      <c r="K208" s="1024"/>
      <c r="L208" s="1024"/>
      <c r="M208" s="1024"/>
      <c r="N208" s="478"/>
      <c r="AH208" s="612"/>
      <c r="AI208" s="612"/>
      <c r="AK208" s="611"/>
      <c r="AL208" s="612"/>
    </row>
    <row r="209" spans="1:38" s="552" customFormat="1" ht="19.5" hidden="1" customHeight="1" x14ac:dyDescent="0.3">
      <c r="A209" s="609" t="e">
        <f>#REF!</f>
        <v>#REF!</v>
      </c>
      <c r="B209" s="609"/>
      <c r="C209" s="609"/>
      <c r="D209" s="609"/>
      <c r="E209" s="609"/>
      <c r="F209" s="609"/>
      <c r="G209" s="609"/>
      <c r="H209" s="609"/>
      <c r="I209" s="610" t="e">
        <f>#REF!</f>
        <v>#REF!</v>
      </c>
      <c r="J209" s="1024" t="e">
        <f>#REF!</f>
        <v>#REF!</v>
      </c>
      <c r="K209" s="1024"/>
      <c r="L209" s="1024"/>
      <c r="M209" s="1024"/>
      <c r="N209" s="478"/>
      <c r="AH209" s="612"/>
      <c r="AI209" s="612"/>
      <c r="AK209" s="611"/>
      <c r="AL209" s="612"/>
    </row>
    <row r="210" spans="1:38" s="552" customFormat="1" ht="19.5" hidden="1" customHeight="1" x14ac:dyDescent="0.3">
      <c r="A210" s="621" t="e">
        <f>#REF!</f>
        <v>#REF!</v>
      </c>
      <c r="B210" s="621"/>
      <c r="C210" s="621"/>
      <c r="D210" s="621"/>
      <c r="E210" s="621"/>
      <c r="F210" s="621"/>
      <c r="G210" s="621"/>
      <c r="H210" s="621"/>
      <c r="I210" s="608" t="e">
        <f>#REF!</f>
        <v>#REF!</v>
      </c>
      <c r="J210" s="1024" t="e">
        <f>#REF!</f>
        <v>#REF!</v>
      </c>
      <c r="K210" s="1024"/>
      <c r="L210" s="1024"/>
      <c r="M210" s="1024"/>
      <c r="N210" s="478"/>
      <c r="AH210" s="612"/>
      <c r="AI210" s="612"/>
      <c r="AK210" s="612"/>
      <c r="AL210" s="612"/>
    </row>
    <row r="211" spans="1:38" s="552" customFormat="1" ht="33" hidden="1" customHeight="1" x14ac:dyDescent="0.3">
      <c r="A211" s="614" t="e">
        <f>#REF!</f>
        <v>#REF!</v>
      </c>
      <c r="B211" s="614"/>
      <c r="C211" s="614"/>
      <c r="D211" s="614"/>
      <c r="E211" s="614"/>
      <c r="F211" s="614"/>
      <c r="G211" s="614"/>
      <c r="H211" s="614"/>
      <c r="I211" s="608" t="e">
        <f>#REF!</f>
        <v>#REF!</v>
      </c>
      <c r="J211" s="1024"/>
      <c r="K211" s="1024"/>
      <c r="L211" s="1024"/>
      <c r="M211" s="1024"/>
      <c r="N211" s="478"/>
      <c r="AH211" s="612"/>
      <c r="AI211" s="612"/>
      <c r="AK211" s="612"/>
      <c r="AL211" s="612"/>
    </row>
    <row r="212" spans="1:38" s="552" customFormat="1" ht="19.5" hidden="1" customHeight="1" x14ac:dyDescent="0.3">
      <c r="A212" s="609" t="e">
        <f>#REF!</f>
        <v>#REF!</v>
      </c>
      <c r="B212" s="609"/>
      <c r="C212" s="609"/>
      <c r="D212" s="609"/>
      <c r="E212" s="609"/>
      <c r="F212" s="609"/>
      <c r="G212" s="609"/>
      <c r="H212" s="609"/>
      <c r="I212" s="610" t="e">
        <f>#REF!</f>
        <v>#REF!</v>
      </c>
      <c r="J212" s="1024" t="e">
        <f>#REF!</f>
        <v>#REF!</v>
      </c>
      <c r="K212" s="1024"/>
      <c r="L212" s="1024"/>
      <c r="M212" s="1024"/>
      <c r="N212" s="478"/>
      <c r="AH212" s="612"/>
      <c r="AI212" s="612"/>
      <c r="AK212" s="611"/>
      <c r="AL212" s="612"/>
    </row>
    <row r="213" spans="1:38" s="552" customFormat="1" ht="19.5" hidden="1" customHeight="1" x14ac:dyDescent="0.3">
      <c r="A213" s="609" t="e">
        <f>#REF!</f>
        <v>#REF!</v>
      </c>
      <c r="B213" s="609"/>
      <c r="C213" s="609"/>
      <c r="D213" s="609"/>
      <c r="E213" s="609"/>
      <c r="F213" s="609"/>
      <c r="G213" s="609"/>
      <c r="H213" s="609"/>
      <c r="I213" s="610" t="e">
        <f>#REF!</f>
        <v>#REF!</v>
      </c>
      <c r="J213" s="1024" t="e">
        <f>#REF!</f>
        <v>#REF!</v>
      </c>
      <c r="K213" s="1024"/>
      <c r="L213" s="1024"/>
      <c r="M213" s="1024"/>
      <c r="N213" s="478"/>
      <c r="AH213" s="612"/>
      <c r="AI213" s="612"/>
      <c r="AK213" s="611"/>
      <c r="AL213" s="612"/>
    </row>
    <row r="214" spans="1:38" s="552" customFormat="1" ht="32.25" hidden="1" customHeight="1" x14ac:dyDescent="0.3">
      <c r="A214" s="609" t="e">
        <f>#REF!</f>
        <v>#REF!</v>
      </c>
      <c r="B214" s="609"/>
      <c r="C214" s="609"/>
      <c r="D214" s="609"/>
      <c r="E214" s="609"/>
      <c r="F214" s="609"/>
      <c r="G214" s="609"/>
      <c r="H214" s="609"/>
      <c r="I214" s="610" t="e">
        <f>#REF!</f>
        <v>#REF!</v>
      </c>
      <c r="J214" s="1024" t="e">
        <f>#REF!</f>
        <v>#REF!</v>
      </c>
      <c r="K214" s="1024"/>
      <c r="L214" s="1024"/>
      <c r="M214" s="1024"/>
      <c r="N214" s="478"/>
      <c r="AH214" s="612"/>
      <c r="AI214" s="612"/>
      <c r="AK214" s="611"/>
      <c r="AL214" s="612"/>
    </row>
    <row r="215" spans="1:38" s="552" customFormat="1" ht="19.5" hidden="1" customHeight="1" x14ac:dyDescent="0.3">
      <c r="A215" s="609" t="e">
        <f>#REF!</f>
        <v>#REF!</v>
      </c>
      <c r="B215" s="609"/>
      <c r="C215" s="609"/>
      <c r="D215" s="609"/>
      <c r="E215" s="609"/>
      <c r="F215" s="609"/>
      <c r="G215" s="609"/>
      <c r="H215" s="609"/>
      <c r="I215" s="610" t="e">
        <f>#REF!</f>
        <v>#REF!</v>
      </c>
      <c r="J215" s="1024" t="e">
        <f>#REF!</f>
        <v>#REF!</v>
      </c>
      <c r="K215" s="1024"/>
      <c r="L215" s="1024"/>
      <c r="M215" s="1024"/>
      <c r="N215" s="478"/>
      <c r="AH215" s="612"/>
      <c r="AI215" s="612"/>
      <c r="AK215" s="611"/>
      <c r="AL215" s="612"/>
    </row>
    <row r="216" spans="1:38" s="552" customFormat="1" ht="19.5" hidden="1" customHeight="1" x14ac:dyDescent="0.3">
      <c r="A216" s="613"/>
      <c r="B216" s="613"/>
      <c r="C216" s="613"/>
      <c r="D216" s="613"/>
      <c r="E216" s="613"/>
      <c r="F216" s="613"/>
      <c r="G216" s="613"/>
      <c r="H216" s="613"/>
      <c r="I216" s="608" t="e">
        <f>#REF!</f>
        <v>#REF!</v>
      </c>
      <c r="J216" s="1024" t="e">
        <f>#REF!</f>
        <v>#REF!</v>
      </c>
      <c r="K216" s="1024"/>
      <c r="L216" s="1024"/>
      <c r="M216" s="1024"/>
      <c r="N216" s="604"/>
      <c r="AH216" s="612"/>
      <c r="AI216" s="612"/>
      <c r="AK216" s="612"/>
      <c r="AL216" s="612"/>
    </row>
    <row r="217" spans="1:38" s="552" customFormat="1" hidden="1" x14ac:dyDescent="0.3">
      <c r="A217" s="616"/>
      <c r="B217" s="616"/>
      <c r="C217" s="616"/>
      <c r="D217" s="616"/>
      <c r="E217" s="616"/>
      <c r="F217" s="616"/>
      <c r="G217" s="616"/>
      <c r="H217" s="616"/>
      <c r="I217" s="608" t="e">
        <f>#REF!</f>
        <v>#REF!</v>
      </c>
      <c r="J217" s="1024" t="e">
        <f>#REF!</f>
        <v>#REF!</v>
      </c>
      <c r="K217" s="1024"/>
      <c r="L217" s="1024"/>
      <c r="M217" s="1024"/>
      <c r="N217" s="604"/>
      <c r="AH217" s="612"/>
      <c r="AI217" s="612"/>
      <c r="AK217" s="612"/>
      <c r="AL217" s="612"/>
    </row>
    <row r="218" spans="1:38" s="552" customFormat="1" ht="19.5" hidden="1" customHeight="1" x14ac:dyDescent="0.3">
      <c r="A218" s="618"/>
      <c r="B218" s="618"/>
      <c r="C218" s="618"/>
      <c r="D218" s="618"/>
      <c r="E218" s="618"/>
      <c r="F218" s="618"/>
      <c r="G218" s="618"/>
      <c r="H218" s="618"/>
      <c r="I218" s="608" t="e">
        <f>#REF!</f>
        <v>#REF!</v>
      </c>
      <c r="J218" s="1024" t="e">
        <f>#REF!</f>
        <v>#REF!</v>
      </c>
      <c r="K218" s="1024"/>
      <c r="L218" s="1024"/>
      <c r="M218" s="1024"/>
      <c r="N218" s="604"/>
      <c r="AH218" s="612"/>
      <c r="AI218" s="612"/>
      <c r="AK218" s="612"/>
      <c r="AL218" s="612"/>
    </row>
    <row r="219" spans="1:38" s="553" customFormat="1" x14ac:dyDescent="0.3">
      <c r="A219" s="622"/>
      <c r="B219" s="622"/>
      <c r="C219" s="622"/>
      <c r="D219" s="622"/>
      <c r="E219" s="622"/>
      <c r="F219" s="622"/>
      <c r="G219" s="622"/>
      <c r="H219" s="622"/>
      <c r="I219" s="623"/>
      <c r="J219" s="1006"/>
      <c r="K219" s="1006"/>
      <c r="L219" s="1006"/>
      <c r="M219" s="1006"/>
      <c r="N219" s="551"/>
      <c r="O219" s="552"/>
    </row>
    <row r="220" spans="1:38" s="553" customFormat="1" x14ac:dyDescent="0.3">
      <c r="A220" s="601"/>
      <c r="B220" s="601"/>
      <c r="C220" s="601"/>
      <c r="D220" s="601"/>
      <c r="E220" s="601"/>
      <c r="F220" s="601"/>
      <c r="G220" s="601"/>
      <c r="H220" s="601"/>
      <c r="I220" s="602"/>
      <c r="J220" s="602"/>
      <c r="K220" s="602"/>
      <c r="L220" s="602"/>
      <c r="M220" s="602"/>
      <c r="N220" s="551"/>
      <c r="O220" s="552"/>
    </row>
    <row r="221" spans="1:38" s="553" customFormat="1" x14ac:dyDescent="0.3">
      <c r="A221" s="601"/>
      <c r="B221" s="601"/>
      <c r="C221" s="601"/>
      <c r="D221" s="601"/>
      <c r="E221" s="601"/>
      <c r="F221" s="601"/>
      <c r="G221" s="601"/>
      <c r="H221" s="601"/>
      <c r="I221" s="602"/>
      <c r="J221" s="602"/>
      <c r="K221" s="602"/>
      <c r="L221" s="602"/>
      <c r="M221" s="602"/>
      <c r="N221" s="551"/>
      <c r="O221" s="552"/>
    </row>
  </sheetData>
  <sheetProtection algorithmName="SHA-512" hashValue="o9bxFtMbuxJr4w3VLc49c3+eFD84mf+YAllAhpUSj1/c0tngNf/j6d6rrhOXRfj1m+FFG72/zHjdhEPy+aUpFQ==" saltValue="bOuLlvDSXlr2q2wpLOXiUw==" spinCount="100000" sheet="1" formatColumns="0" formatRows="0" selectLockedCells="1"/>
  <customSheetViews>
    <customSheetView guid="{4452BE38-CCC8-48C7-BE23-59874684899B}"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CCDCC0D3-DF6E-48C7-BC25-59CC95F7F53D}" fitToPage="1" printArea="1" hiddenRows="1" hiddenColumns="1" view="pageBreakPreview">
      <selection activeCell="H15" sqref="H15"/>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17">
    <cfRule type="expression" dxfId="2" priority="2" stopIfTrue="1">
      <formula>#REF!=""</formula>
    </cfRule>
  </conditionalFormatting>
  <conditionalFormatting sqref="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pageSetUpPr fitToPage="1"/>
  </sheetPr>
  <dimension ref="A1:U43"/>
  <sheetViews>
    <sheetView showZeros="0" view="pageBreakPreview" topLeftCell="A14" zoomScaleNormal="100" zoomScaleSheetLayoutView="100" workbookViewId="0">
      <selection activeCell="G19" sqref="G19"/>
    </sheetView>
  </sheetViews>
  <sheetFormatPr defaultColWidth="9" defaultRowHeight="14.4" x14ac:dyDescent="0.3"/>
  <cols>
    <col min="1" max="2" width="6.6640625" style="642" customWidth="1"/>
    <col min="3" max="3" width="21.6640625" style="642" customWidth="1"/>
    <col min="4" max="4" width="13.33203125" style="642" customWidth="1"/>
    <col min="5" max="5" width="54.6640625" style="642" customWidth="1"/>
    <col min="6" max="6" width="13.44140625" style="642" customWidth="1"/>
    <col min="7" max="7" width="14.33203125" style="642" customWidth="1"/>
    <col min="8" max="8" width="15.6640625" style="629" hidden="1" customWidth="1"/>
    <col min="9" max="9" width="20" style="630" hidden="1" customWidth="1"/>
    <col min="10" max="10" width="41.44140625" style="630" hidden="1" customWidth="1"/>
    <col min="11" max="11" width="21.21875" style="630" hidden="1" customWidth="1"/>
    <col min="12" max="12" width="14.21875" style="630" hidden="1" customWidth="1"/>
    <col min="13" max="13" width="14.21875" style="630" customWidth="1"/>
    <col min="14" max="16" width="9" style="631" customWidth="1"/>
    <col min="17" max="19" width="9" style="632"/>
    <col min="20" max="21" width="9" style="633"/>
    <col min="22" max="16384" width="9" style="634"/>
  </cols>
  <sheetData>
    <row r="1" spans="1:21" s="628" customFormat="1" ht="39.9" customHeight="1" x14ac:dyDescent="0.3">
      <c r="A1" s="1029" t="s">
        <v>227</v>
      </c>
      <c r="B1" s="1029"/>
      <c r="C1" s="1029"/>
      <c r="D1" s="1029"/>
      <c r="E1" s="1029"/>
      <c r="F1" s="1029"/>
      <c r="G1" s="1029"/>
      <c r="H1" s="624"/>
      <c r="I1" s="625"/>
      <c r="J1" s="625"/>
      <c r="K1" s="625"/>
      <c r="L1" s="625"/>
      <c r="M1" s="625"/>
      <c r="N1" s="625"/>
      <c r="O1" s="625"/>
      <c r="P1" s="625"/>
      <c r="Q1" s="626"/>
      <c r="R1" s="626"/>
      <c r="S1" s="626"/>
      <c r="T1" s="627"/>
      <c r="U1" s="627"/>
    </row>
    <row r="2" spans="1:21" ht="18" customHeight="1" x14ac:dyDescent="0.3">
      <c r="A2" s="447" t="str">
        <f>Cover!B3</f>
        <v>Specification No: CC/NT/W-SCADA/DOM/A00/23/08228</v>
      </c>
      <c r="B2" s="447"/>
      <c r="C2" s="448"/>
      <c r="D2" s="449"/>
      <c r="E2" s="449"/>
      <c r="F2" s="449"/>
      <c r="G2" s="451" t="s">
        <v>228</v>
      </c>
    </row>
    <row r="3" spans="1:21" ht="18" customHeight="1" x14ac:dyDescent="0.3">
      <c r="A3" s="524"/>
      <c r="B3" s="524"/>
      <c r="C3" s="525"/>
      <c r="D3" s="546"/>
      <c r="E3" s="546"/>
      <c r="F3" s="546"/>
      <c r="G3" s="526"/>
    </row>
    <row r="4" spans="1:21" ht="18.899999999999999" customHeight="1" x14ac:dyDescent="0.3">
      <c r="A4" s="1015" t="s">
        <v>229</v>
      </c>
      <c r="B4" s="1015"/>
      <c r="C4" s="1015"/>
      <c r="D4" s="1015"/>
      <c r="E4" s="1015"/>
      <c r="F4" s="1015"/>
      <c r="G4" s="1015"/>
    </row>
    <row r="5" spans="1:21" ht="21" customHeight="1" x14ac:dyDescent="0.3">
      <c r="A5" s="635" t="s">
        <v>5</v>
      </c>
      <c r="B5" s="635"/>
      <c r="C5" s="603"/>
      <c r="D5" s="603"/>
      <c r="E5" s="603"/>
      <c r="F5" s="603"/>
      <c r="G5" s="603"/>
    </row>
    <row r="6" spans="1:21" ht="21" customHeight="1" x14ac:dyDescent="0.3">
      <c r="A6" s="636" t="s">
        <v>230</v>
      </c>
      <c r="B6" s="636"/>
      <c r="C6" s="603"/>
      <c r="D6" s="603"/>
      <c r="E6" s="603"/>
      <c r="F6" s="603"/>
      <c r="G6" s="603"/>
    </row>
    <row r="7" spans="1:21" ht="21" customHeight="1" x14ac:dyDescent="0.3">
      <c r="A7" s="636" t="s">
        <v>8</v>
      </c>
      <c r="B7" s="636"/>
      <c r="C7" s="603"/>
      <c r="D7" s="603"/>
      <c r="E7" s="603"/>
      <c r="F7" s="603"/>
      <c r="G7" s="603"/>
    </row>
    <row r="8" spans="1:21" ht="21" customHeight="1" x14ac:dyDescent="0.3">
      <c r="A8" s="636" t="s">
        <v>10</v>
      </c>
      <c r="B8" s="636"/>
      <c r="C8" s="603"/>
      <c r="D8" s="603"/>
      <c r="E8" s="603"/>
      <c r="F8" s="603"/>
      <c r="G8" s="603"/>
    </row>
    <row r="9" spans="1:21" ht="21" customHeight="1" x14ac:dyDescent="0.3">
      <c r="A9" s="636" t="s">
        <v>231</v>
      </c>
      <c r="B9" s="636"/>
      <c r="C9" s="603"/>
      <c r="D9" s="603"/>
      <c r="E9" s="603"/>
      <c r="F9" s="603"/>
      <c r="G9" s="603"/>
    </row>
    <row r="10" spans="1:21" ht="21" customHeight="1" x14ac:dyDescent="0.3">
      <c r="A10" s="636" t="s">
        <v>232</v>
      </c>
      <c r="B10" s="636"/>
      <c r="C10" s="603"/>
      <c r="D10" s="603"/>
      <c r="E10" s="603"/>
      <c r="F10" s="603"/>
      <c r="G10" s="603"/>
    </row>
    <row r="11" spans="1:21" ht="21" customHeight="1" x14ac:dyDescent="0.3">
      <c r="A11" s="603"/>
      <c r="B11" s="603"/>
      <c r="C11" s="603"/>
      <c r="D11" s="603"/>
      <c r="E11" s="603"/>
      <c r="F11" s="603"/>
      <c r="G11" s="603"/>
    </row>
    <row r="12" spans="1:21" ht="47.4" customHeight="1" x14ac:dyDescent="0.3">
      <c r="A12" s="637" t="s">
        <v>233</v>
      </c>
      <c r="B12" s="637"/>
      <c r="C12" s="1030" t="str">
        <f>Cover!$B$2</f>
        <v>Establishment of State Transmission Asset Management Centre (STAMC) for Remote Control &amp; Monitoring of OPTCL Grid Substations under Consultancy Services to OPTCL</v>
      </c>
      <c r="D12" s="1030"/>
      <c r="E12" s="1030"/>
      <c r="F12" s="1030"/>
      <c r="G12" s="1030"/>
    </row>
    <row r="13" spans="1:21" ht="21" customHeight="1" x14ac:dyDescent="0.3">
      <c r="A13" s="638" t="s">
        <v>234</v>
      </c>
      <c r="B13" s="638"/>
      <c r="C13" s="639"/>
      <c r="D13" s="638"/>
      <c r="E13" s="638"/>
      <c r="F13" s="638"/>
      <c r="G13" s="638"/>
    </row>
    <row r="14" spans="1:21" ht="55.5" customHeight="1" x14ac:dyDescent="0.3">
      <c r="A14" s="1031" t="s">
        <v>235</v>
      </c>
      <c r="B14" s="1031"/>
      <c r="C14" s="1031"/>
      <c r="D14" s="1031"/>
      <c r="E14" s="1031"/>
      <c r="F14" s="1031"/>
      <c r="G14" s="1031"/>
      <c r="I14" s="640" t="s">
        <v>236</v>
      </c>
      <c r="J14" s="641" t="s">
        <v>237</v>
      </c>
    </row>
    <row r="15" spans="1:21" ht="69.900000000000006" customHeight="1" x14ac:dyDescent="0.3">
      <c r="B15" s="643">
        <v>1</v>
      </c>
      <c r="C15" s="1026" t="s">
        <v>238</v>
      </c>
      <c r="D15" s="1027"/>
      <c r="E15" s="1027"/>
      <c r="F15" s="1028"/>
      <c r="G15" s="644"/>
      <c r="H15" s="645">
        <f>'Sch-1'!N298+'Sch-2'!J298+'Sch-3 '!P299+'Sch-4a'!P33+'Sch-4b'!P98+'Sch-7'!M20</f>
        <v>0</v>
      </c>
      <c r="I15" s="646">
        <f>IF(H15=0,0,G15/H15)</f>
        <v>0</v>
      </c>
    </row>
    <row r="16" spans="1:21" ht="69.900000000000006" customHeight="1" x14ac:dyDescent="0.3">
      <c r="B16" s="643">
        <v>2</v>
      </c>
      <c r="C16" s="1026" t="s">
        <v>605</v>
      </c>
      <c r="D16" s="1027"/>
      <c r="E16" s="1027"/>
      <c r="F16" s="1028"/>
      <c r="G16" s="647"/>
      <c r="H16" s="645">
        <f>'Sch-1'!N298+'Sch-2'!J298+'Sch-3 '!P299+'Sch-4a'!P33+'Sch-4b'!P98+'Sch-7'!M20</f>
        <v>0</v>
      </c>
      <c r="I16" s="648">
        <f>G16</f>
        <v>0</v>
      </c>
    </row>
    <row r="17" spans="1:21" s="649" customFormat="1" ht="54.9" customHeight="1" x14ac:dyDescent="0.3">
      <c r="B17" s="650">
        <v>3</v>
      </c>
      <c r="C17" s="1033" t="s">
        <v>239</v>
      </c>
      <c r="D17" s="1034"/>
      <c r="E17" s="1034"/>
      <c r="F17" s="1035"/>
      <c r="G17" s="651"/>
      <c r="H17" s="652"/>
      <c r="I17" s="653"/>
      <c r="J17" s="653"/>
      <c r="K17" s="653"/>
      <c r="L17" s="653"/>
      <c r="M17" s="653"/>
      <c r="N17" s="654"/>
      <c r="O17" s="654"/>
      <c r="P17" s="654"/>
      <c r="Q17" s="655"/>
      <c r="R17" s="655"/>
      <c r="S17" s="655"/>
      <c r="T17" s="656"/>
      <c r="U17" s="656"/>
    </row>
    <row r="18" spans="1:21" s="649" customFormat="1" ht="21" customHeight="1" x14ac:dyDescent="0.3">
      <c r="B18" s="657"/>
      <c r="C18" s="658" t="s">
        <v>240</v>
      </c>
      <c r="D18" s="659"/>
      <c r="E18" s="660"/>
      <c r="F18" s="661" t="s">
        <v>241</v>
      </c>
      <c r="G18" s="662"/>
      <c r="H18" s="663">
        <f>'Sch-1'!N298</f>
        <v>0</v>
      </c>
      <c r="I18" s="664">
        <f t="shared" ref="I18:I23" si="0">IF(H18=0,0,G18/H18)</f>
        <v>0</v>
      </c>
      <c r="J18" s="665" t="s">
        <v>242</v>
      </c>
      <c r="K18" s="666">
        <f>I15+I16+I18+I25</f>
        <v>0</v>
      </c>
      <c r="L18" s="653"/>
      <c r="M18" s="653"/>
      <c r="N18" s="654"/>
      <c r="O18" s="654"/>
      <c r="P18" s="654"/>
      <c r="Q18" s="655"/>
      <c r="R18" s="655"/>
      <c r="S18" s="655"/>
      <c r="T18" s="656"/>
      <c r="U18" s="656"/>
    </row>
    <row r="19" spans="1:21" s="649" customFormat="1" ht="21" customHeight="1" x14ac:dyDescent="0.3">
      <c r="B19" s="657"/>
      <c r="C19" s="667" t="s">
        <v>243</v>
      </c>
      <c r="D19" s="659"/>
      <c r="E19" s="660"/>
      <c r="F19" s="661" t="s">
        <v>241</v>
      </c>
      <c r="G19" s="662"/>
      <c r="H19" s="663">
        <f>'Sch-2'!J298</f>
        <v>0</v>
      </c>
      <c r="I19" s="664">
        <f t="shared" si="0"/>
        <v>0</v>
      </c>
      <c r="J19" s="665" t="s">
        <v>243</v>
      </c>
      <c r="K19" s="666">
        <f>I15+I16+I19+I26</f>
        <v>0</v>
      </c>
      <c r="L19" s="653"/>
      <c r="M19" s="653"/>
      <c r="N19" s="654"/>
      <c r="O19" s="654"/>
      <c r="P19" s="654"/>
      <c r="Q19" s="655"/>
      <c r="R19" s="655"/>
      <c r="S19" s="655"/>
      <c r="T19" s="656"/>
      <c r="U19" s="656"/>
    </row>
    <row r="20" spans="1:21" s="649" customFormat="1" ht="21" customHeight="1" x14ac:dyDescent="0.3">
      <c r="B20" s="657"/>
      <c r="C20" s="667" t="s">
        <v>244</v>
      </c>
      <c r="D20" s="659"/>
      <c r="E20" s="660"/>
      <c r="F20" s="661" t="s">
        <v>241</v>
      </c>
      <c r="G20" s="662"/>
      <c r="H20" s="663">
        <f>'Sch-3 '!P299</f>
        <v>0</v>
      </c>
      <c r="I20" s="664">
        <f t="shared" si="0"/>
        <v>0</v>
      </c>
      <c r="J20" s="665" t="s">
        <v>244</v>
      </c>
      <c r="K20" s="666">
        <f>I15+I16+I20+I27</f>
        <v>0</v>
      </c>
      <c r="L20" s="653"/>
      <c r="M20" s="653"/>
      <c r="N20" s="654"/>
      <c r="O20" s="654"/>
      <c r="P20" s="654"/>
      <c r="Q20" s="655"/>
      <c r="R20" s="655"/>
      <c r="S20" s="655"/>
      <c r="T20" s="656"/>
      <c r="U20" s="656"/>
    </row>
    <row r="21" spans="1:21" s="649" customFormat="1" ht="21" customHeight="1" x14ac:dyDescent="0.3">
      <c r="B21" s="657"/>
      <c r="C21" s="658" t="s">
        <v>245</v>
      </c>
      <c r="D21" s="659"/>
      <c r="E21" s="660"/>
      <c r="F21" s="661" t="s">
        <v>241</v>
      </c>
      <c r="G21" s="662"/>
      <c r="H21" s="663">
        <f>'Sch-4a'!P33</f>
        <v>0</v>
      </c>
      <c r="I21" s="664">
        <f t="shared" si="0"/>
        <v>0</v>
      </c>
      <c r="J21" s="665" t="s">
        <v>245</v>
      </c>
      <c r="K21" s="666">
        <f>I15+I16+I21+I28</f>
        <v>0</v>
      </c>
      <c r="L21" s="653"/>
      <c r="M21" s="653"/>
      <c r="N21" s="654"/>
      <c r="O21" s="654"/>
      <c r="P21" s="654"/>
      <c r="Q21" s="655"/>
      <c r="R21" s="655"/>
      <c r="S21" s="655"/>
      <c r="T21" s="656"/>
      <c r="U21" s="656"/>
    </row>
    <row r="22" spans="1:21" s="649" customFormat="1" ht="21" customHeight="1" x14ac:dyDescent="0.3">
      <c r="B22" s="657"/>
      <c r="C22" s="658" t="s">
        <v>632</v>
      </c>
      <c r="D22" s="659"/>
      <c r="E22" s="660"/>
      <c r="F22" s="661" t="s">
        <v>241</v>
      </c>
      <c r="G22" s="662"/>
      <c r="H22" s="663">
        <f>'Sch-4b'!P98</f>
        <v>0</v>
      </c>
      <c r="I22" s="664">
        <f t="shared" si="0"/>
        <v>0</v>
      </c>
      <c r="J22" s="665" t="s">
        <v>246</v>
      </c>
      <c r="K22" s="666">
        <f>I15+I16+I22+I29</f>
        <v>0</v>
      </c>
      <c r="L22" s="653"/>
      <c r="M22" s="653"/>
      <c r="N22" s="654"/>
      <c r="O22" s="654"/>
      <c r="P22" s="654"/>
      <c r="Q22" s="655"/>
      <c r="R22" s="655"/>
      <c r="S22" s="655"/>
      <c r="T22" s="656"/>
      <c r="U22" s="656"/>
    </row>
    <row r="23" spans="1:21" s="649" customFormat="1" ht="23.25" customHeight="1" x14ac:dyDescent="0.3">
      <c r="B23" s="668"/>
      <c r="C23" s="669" t="s">
        <v>247</v>
      </c>
      <c r="D23" s="670"/>
      <c r="E23" s="660"/>
      <c r="F23" s="671" t="s">
        <v>241</v>
      </c>
      <c r="G23" s="672"/>
      <c r="H23" s="663">
        <f>'[1]Sch-7'!M20</f>
        <v>0</v>
      </c>
      <c r="I23" s="664">
        <f t="shared" si="0"/>
        <v>0</v>
      </c>
      <c r="J23" s="665" t="s">
        <v>247</v>
      </c>
      <c r="K23" s="666">
        <f>I15+I16+I23+I30</f>
        <v>0</v>
      </c>
      <c r="L23" s="653"/>
      <c r="M23" s="653"/>
      <c r="N23" s="654"/>
      <c r="O23" s="654"/>
      <c r="P23" s="654"/>
      <c r="Q23" s="655"/>
      <c r="R23" s="655"/>
      <c r="S23" s="655"/>
      <c r="T23" s="656"/>
      <c r="U23" s="656"/>
    </row>
    <row r="24" spans="1:21" s="649" customFormat="1" ht="54.9" customHeight="1" x14ac:dyDescent="0.3">
      <c r="B24" s="650">
        <v>4</v>
      </c>
      <c r="C24" s="1036" t="s">
        <v>317</v>
      </c>
      <c r="D24" s="1037"/>
      <c r="E24" s="1037"/>
      <c r="F24" s="1038"/>
      <c r="G24" s="651"/>
      <c r="H24" s="652"/>
      <c r="I24" s="653"/>
      <c r="J24" s="653"/>
      <c r="K24" s="653"/>
      <c r="L24" s="653"/>
      <c r="M24" s="653"/>
      <c r="N24" s="654"/>
      <c r="O24" s="654"/>
      <c r="P24" s="654"/>
      <c r="Q24" s="655"/>
      <c r="R24" s="655"/>
      <c r="S24" s="655"/>
      <c r="T24" s="656"/>
      <c r="U24" s="656"/>
    </row>
    <row r="25" spans="1:21" s="649" customFormat="1" ht="21" customHeight="1" x14ac:dyDescent="0.3">
      <c r="A25" s="673"/>
      <c r="B25" s="657"/>
      <c r="C25" s="658" t="s">
        <v>248</v>
      </c>
      <c r="D25" s="659"/>
      <c r="E25" s="674"/>
      <c r="F25" s="661" t="s">
        <v>249</v>
      </c>
      <c r="G25" s="675"/>
      <c r="H25" s="663">
        <f>'Sch-1'!N298</f>
        <v>0</v>
      </c>
      <c r="I25" s="676">
        <f t="shared" ref="I25:I30" si="1">G25</f>
        <v>0</v>
      </c>
      <c r="J25" s="653"/>
      <c r="K25" s="653"/>
      <c r="L25" s="653"/>
      <c r="M25" s="653"/>
      <c r="N25" s="654"/>
      <c r="O25" s="654"/>
      <c r="P25" s="654"/>
      <c r="Q25" s="655"/>
      <c r="R25" s="655"/>
      <c r="S25" s="655"/>
      <c r="T25" s="656"/>
      <c r="U25" s="656"/>
    </row>
    <row r="26" spans="1:21" s="649" customFormat="1" ht="21" customHeight="1" x14ac:dyDescent="0.3">
      <c r="A26" s="673"/>
      <c r="B26" s="657"/>
      <c r="C26" s="667" t="s">
        <v>243</v>
      </c>
      <c r="D26" s="659"/>
      <c r="E26" s="674"/>
      <c r="F26" s="661" t="s">
        <v>249</v>
      </c>
      <c r="G26" s="675"/>
      <c r="H26" s="663">
        <f>'Sch-2'!J298</f>
        <v>0</v>
      </c>
      <c r="I26" s="676">
        <f t="shared" si="1"/>
        <v>0</v>
      </c>
      <c r="J26" s="653"/>
      <c r="K26" s="653"/>
      <c r="L26" s="653"/>
      <c r="M26" s="653"/>
      <c r="N26" s="654"/>
      <c r="O26" s="654"/>
      <c r="P26" s="654"/>
      <c r="Q26" s="655"/>
      <c r="R26" s="655"/>
      <c r="S26" s="655"/>
      <c r="T26" s="656"/>
      <c r="U26" s="656"/>
    </row>
    <row r="27" spans="1:21" s="649" customFormat="1" ht="21" customHeight="1" x14ac:dyDescent="0.3">
      <c r="A27" s="673"/>
      <c r="B27" s="657"/>
      <c r="C27" s="667" t="s">
        <v>244</v>
      </c>
      <c r="D27" s="659"/>
      <c r="E27" s="674"/>
      <c r="F27" s="661" t="s">
        <v>249</v>
      </c>
      <c r="G27" s="675"/>
      <c r="H27" s="663">
        <f>'Sch-3 '!P299</f>
        <v>0</v>
      </c>
      <c r="I27" s="676">
        <f t="shared" si="1"/>
        <v>0</v>
      </c>
      <c r="J27" s="653"/>
      <c r="K27" s="653"/>
      <c r="L27" s="653"/>
      <c r="M27" s="653"/>
      <c r="N27" s="654"/>
      <c r="O27" s="654"/>
      <c r="P27" s="654"/>
      <c r="Q27" s="655"/>
      <c r="R27" s="655"/>
      <c r="S27" s="655"/>
      <c r="T27" s="656"/>
      <c r="U27" s="656"/>
    </row>
    <row r="28" spans="1:21" s="649" customFormat="1" ht="21" customHeight="1" x14ac:dyDescent="0.3">
      <c r="A28" s="673"/>
      <c r="B28" s="657"/>
      <c r="C28" s="658" t="s">
        <v>245</v>
      </c>
      <c r="D28" s="659"/>
      <c r="E28" s="674"/>
      <c r="F28" s="661" t="s">
        <v>249</v>
      </c>
      <c r="G28" s="675"/>
      <c r="H28" s="663">
        <f>'Sch-4a'!P33</f>
        <v>0</v>
      </c>
      <c r="I28" s="676">
        <f t="shared" si="1"/>
        <v>0</v>
      </c>
      <c r="J28" s="653"/>
      <c r="K28" s="653"/>
      <c r="L28" s="653"/>
      <c r="M28" s="653"/>
      <c r="N28" s="654"/>
      <c r="O28" s="654"/>
      <c r="P28" s="654"/>
      <c r="Q28" s="655"/>
      <c r="R28" s="655"/>
      <c r="S28" s="655"/>
      <c r="T28" s="656"/>
      <c r="U28" s="656"/>
    </row>
    <row r="29" spans="1:21" s="649" customFormat="1" ht="21" customHeight="1" x14ac:dyDescent="0.3">
      <c r="A29" s="673"/>
      <c r="B29" s="657"/>
      <c r="C29" s="658" t="s">
        <v>632</v>
      </c>
      <c r="D29" s="659"/>
      <c r="E29" s="674"/>
      <c r="F29" s="661" t="s">
        <v>249</v>
      </c>
      <c r="G29" s="675"/>
      <c r="H29" s="663">
        <f>'Sch-4b'!P98</f>
        <v>0</v>
      </c>
      <c r="I29" s="676">
        <f t="shared" si="1"/>
        <v>0</v>
      </c>
      <c r="J29" s="653"/>
      <c r="K29" s="653"/>
      <c r="L29" s="653"/>
      <c r="M29" s="653"/>
      <c r="N29" s="654"/>
      <c r="O29" s="654"/>
      <c r="P29" s="654"/>
      <c r="Q29" s="655"/>
      <c r="R29" s="655"/>
      <c r="S29" s="655"/>
      <c r="T29" s="656"/>
      <c r="U29" s="656"/>
    </row>
    <row r="30" spans="1:21" s="649" customFormat="1" ht="21" customHeight="1" x14ac:dyDescent="0.3">
      <c r="A30" s="673"/>
      <c r="B30" s="668"/>
      <c r="C30" s="669" t="s">
        <v>247</v>
      </c>
      <c r="D30" s="670"/>
      <c r="E30" s="677"/>
      <c r="F30" s="671" t="s">
        <v>249</v>
      </c>
      <c r="G30" s="672"/>
      <c r="H30" s="663">
        <f>'[1]Sch-7'!M20</f>
        <v>0</v>
      </c>
      <c r="I30" s="676">
        <f t="shared" si="1"/>
        <v>0</v>
      </c>
      <c r="J30" s="653"/>
      <c r="K30" s="653"/>
      <c r="L30" s="653"/>
      <c r="M30" s="653"/>
      <c r="N30" s="654"/>
      <c r="O30" s="654"/>
      <c r="P30" s="654"/>
      <c r="Q30" s="655"/>
      <c r="R30" s="655"/>
      <c r="S30" s="655"/>
      <c r="T30" s="656"/>
      <c r="U30" s="656"/>
    </row>
    <row r="31" spans="1:21" s="649" customFormat="1" ht="37.200000000000003" customHeight="1" x14ac:dyDescent="0.3">
      <c r="A31" s="673"/>
      <c r="B31" s="678"/>
      <c r="C31" s="1039" t="s">
        <v>250</v>
      </c>
      <c r="D31" s="1040"/>
      <c r="E31" s="1040"/>
      <c r="F31" s="1040"/>
      <c r="G31" s="1040"/>
      <c r="H31" s="652"/>
      <c r="I31" s="653"/>
      <c r="J31" s="653"/>
      <c r="K31" s="653"/>
      <c r="L31" s="653"/>
      <c r="M31" s="653"/>
      <c r="N31" s="654"/>
      <c r="O31" s="654"/>
      <c r="P31" s="654"/>
      <c r="Q31" s="655"/>
      <c r="R31" s="655"/>
      <c r="S31" s="655"/>
      <c r="T31" s="656"/>
      <c r="U31" s="656"/>
    </row>
    <row r="32" spans="1:21" s="649" customFormat="1" ht="48.75" hidden="1" customHeight="1" x14ac:dyDescent="0.3">
      <c r="A32" s="673"/>
      <c r="B32" s="679">
        <v>5</v>
      </c>
      <c r="C32" s="1041" t="s">
        <v>251</v>
      </c>
      <c r="D32" s="1041"/>
      <c r="E32" s="1041"/>
      <c r="F32" s="1041"/>
      <c r="G32" s="1041"/>
      <c r="H32" s="652"/>
      <c r="I32" s="653"/>
      <c r="J32" s="653"/>
      <c r="K32" s="653"/>
      <c r="L32" s="653"/>
      <c r="M32" s="653"/>
      <c r="N32" s="654"/>
      <c r="O32" s="654"/>
      <c r="P32" s="654"/>
      <c r="Q32" s="655"/>
      <c r="R32" s="655"/>
      <c r="S32" s="655"/>
      <c r="T32" s="656"/>
      <c r="U32" s="656"/>
    </row>
    <row r="33" spans="1:21" s="649" customFormat="1" ht="48.75" hidden="1" customHeight="1" x14ac:dyDescent="0.3">
      <c r="A33" s="673"/>
      <c r="B33" s="1042"/>
      <c r="C33" s="1042"/>
      <c r="D33" s="1042"/>
      <c r="E33" s="1042"/>
      <c r="F33" s="1042"/>
      <c r="G33" s="1042"/>
      <c r="H33" s="652"/>
      <c r="I33" s="653"/>
      <c r="J33" s="653"/>
      <c r="K33" s="653"/>
      <c r="L33" s="653"/>
      <c r="M33" s="653"/>
      <c r="N33" s="654"/>
      <c r="O33" s="654"/>
      <c r="P33" s="654"/>
      <c r="Q33" s="655"/>
      <c r="R33" s="655"/>
      <c r="S33" s="655"/>
      <c r="T33" s="656"/>
      <c r="U33" s="656"/>
    </row>
    <row r="34" spans="1:21" s="649" customFormat="1" ht="48.75" hidden="1" customHeight="1" x14ac:dyDescent="0.3">
      <c r="A34" s="673"/>
      <c r="B34" s="680"/>
      <c r="C34" s="1041" t="s">
        <v>252</v>
      </c>
      <c r="D34" s="1043"/>
      <c r="E34" s="1043"/>
      <c r="F34" s="1043"/>
      <c r="G34" s="1043"/>
      <c r="H34" s="652"/>
      <c r="I34" s="653"/>
      <c r="J34" s="653"/>
      <c r="K34" s="653"/>
      <c r="L34" s="653"/>
      <c r="M34" s="653"/>
      <c r="N34" s="654"/>
      <c r="O34" s="654"/>
      <c r="P34" s="654"/>
      <c r="Q34" s="655"/>
      <c r="R34" s="655"/>
      <c r="S34" s="655"/>
      <c r="T34" s="656"/>
      <c r="U34" s="656"/>
    </row>
    <row r="35" spans="1:21" s="649" customFormat="1" ht="33" customHeight="1" x14ac:dyDescent="0.3">
      <c r="A35" s="638" t="s">
        <v>253</v>
      </c>
      <c r="B35" s="680"/>
      <c r="C35" s="681"/>
      <c r="E35" s="682"/>
      <c r="F35" s="682"/>
      <c r="G35" s="683"/>
      <c r="H35" s="652"/>
      <c r="I35" s="653"/>
      <c r="J35" s="653"/>
      <c r="K35" s="653"/>
      <c r="L35" s="653"/>
      <c r="M35" s="653"/>
      <c r="N35" s="654"/>
      <c r="O35" s="654"/>
      <c r="P35" s="654"/>
      <c r="Q35" s="655"/>
      <c r="R35" s="655"/>
      <c r="S35" s="655"/>
      <c r="T35" s="656"/>
      <c r="U35" s="656"/>
    </row>
    <row r="36" spans="1:21" s="649" customFormat="1" ht="33" customHeight="1" x14ac:dyDescent="0.3">
      <c r="A36" s="526" t="s">
        <v>254</v>
      </c>
      <c r="B36" s="680"/>
      <c r="C36" s="681"/>
      <c r="E36" s="682"/>
      <c r="F36" s="682"/>
      <c r="G36" s="683"/>
      <c r="H36" s="652"/>
      <c r="I36" s="653"/>
      <c r="J36" s="653"/>
      <c r="K36" s="653"/>
      <c r="L36" s="653"/>
      <c r="M36" s="653"/>
      <c r="N36" s="654"/>
      <c r="O36" s="654"/>
      <c r="P36" s="654"/>
      <c r="Q36" s="655"/>
      <c r="R36" s="655"/>
      <c r="S36" s="655"/>
      <c r="T36" s="656"/>
      <c r="U36" s="656"/>
    </row>
    <row r="37" spans="1:21" s="649" customFormat="1" ht="33" customHeight="1" x14ac:dyDescent="0.3">
      <c r="B37" s="526"/>
      <c r="D37" s="684"/>
      <c r="E37" s="525"/>
      <c r="F37" s="525"/>
      <c r="G37" s="525"/>
      <c r="H37" s="652"/>
      <c r="I37" s="653"/>
      <c r="J37" s="653"/>
      <c r="K37" s="653"/>
      <c r="L37" s="653"/>
      <c r="M37" s="653"/>
      <c r="N37" s="654"/>
      <c r="O37" s="654"/>
      <c r="P37" s="654"/>
      <c r="Q37" s="655"/>
      <c r="R37" s="655"/>
      <c r="S37" s="655"/>
      <c r="T37" s="656"/>
      <c r="U37" s="656"/>
    </row>
    <row r="38" spans="1:21" ht="33" customHeight="1" x14ac:dyDescent="0.3">
      <c r="A38" s="685"/>
      <c r="B38" s="685"/>
      <c r="C38" s="686"/>
      <c r="D38" s="525"/>
      <c r="E38" s="526"/>
      <c r="F38" s="526"/>
      <c r="G38" s="545" t="s">
        <v>255</v>
      </c>
    </row>
    <row r="39" spans="1:21" ht="33" customHeight="1" x14ac:dyDescent="0.3">
      <c r="A39" s="685"/>
      <c r="B39" s="685"/>
      <c r="C39" s="686"/>
      <c r="D39" s="525"/>
      <c r="E39" s="526"/>
      <c r="F39" s="526"/>
      <c r="G39" s="545" t="str">
        <f>"For and on behalf of " &amp; '[1]Sch-1'!C8</f>
        <v xml:space="preserve">For and on behalf of </v>
      </c>
    </row>
    <row r="40" spans="1:21" ht="33" customHeight="1" x14ac:dyDescent="0.3">
      <c r="A40" s="687"/>
      <c r="B40" s="687"/>
      <c r="C40" s="687"/>
      <c r="D40" s="688"/>
      <c r="E40" s="689"/>
      <c r="F40" s="689"/>
      <c r="G40" s="634"/>
    </row>
    <row r="41" spans="1:21" ht="33" customHeight="1" x14ac:dyDescent="0.3">
      <c r="A41" s="690" t="s">
        <v>256</v>
      </c>
      <c r="B41" s="690"/>
      <c r="C41" s="688" t="str">
        <f>'Sch-7'!E25</f>
        <v>--</v>
      </c>
      <c r="D41" s="688"/>
      <c r="E41" s="689" t="s">
        <v>257</v>
      </c>
      <c r="F41" s="1032" t="str">
        <f>'Sch-7'!N25</f>
        <v/>
      </c>
      <c r="G41" s="1032"/>
    </row>
    <row r="42" spans="1:21" ht="33" customHeight="1" x14ac:dyDescent="0.3">
      <c r="A42" s="690" t="s">
        <v>258</v>
      </c>
      <c r="B42" s="690"/>
      <c r="C42" s="688" t="str">
        <f>'Sch-7'!E26</f>
        <v/>
      </c>
      <c r="D42" s="691"/>
      <c r="E42" s="689" t="s">
        <v>259</v>
      </c>
      <c r="F42" s="1032" t="str">
        <f>'Sch-7'!N26</f>
        <v/>
      </c>
      <c r="G42" s="1032"/>
    </row>
    <row r="43" spans="1:21" ht="33" customHeight="1" x14ac:dyDescent="0.3">
      <c r="A43" s="685"/>
      <c r="B43" s="685"/>
      <c r="C43" s="685"/>
      <c r="D43" s="685"/>
      <c r="E43" s="689"/>
      <c r="F43" s="689"/>
      <c r="G43" s="634"/>
    </row>
  </sheetData>
  <sheetProtection algorithmName="SHA-512" hashValue="xVdj9Mg7gtxwhH9fYsF+vIF6XaAwwRrbMvSaCQLgMJL9SIRD9eEw+PSQi2ta42S5W0DlFhCwSn9vmMLhjXGt/w==" saltValue="Isp64xQEoNlulUdadGG2hQ==" spinCount="100000" sheet="1" formatColumns="0" formatRows="0" selectLockedCells="1"/>
  <customSheetViews>
    <customSheetView guid="{4452BE38-CCC8-48C7-BE23-59874684899B}"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CCDCC0D3-DF6E-48C7-BC25-59CC95F7F53D}" showPageBreaks="1" zeroValues="0" printArea="1" hiddenRows="1" hiddenColumns="1" view="pageBreakPreview">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2" fitToHeight="0"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topLeftCell="A52" zoomScale="110" zoomScaleNormal="100" zoomScaleSheetLayoutView="110" workbookViewId="0">
      <selection activeCell="D51" sqref="D51:F51"/>
    </sheetView>
  </sheetViews>
  <sheetFormatPr defaultColWidth="8" defaultRowHeight="14.4" x14ac:dyDescent="0.3"/>
  <cols>
    <col min="1" max="1" width="9.33203125" style="695" customWidth="1"/>
    <col min="2" max="2" width="10.44140625" style="700" customWidth="1"/>
    <col min="3" max="3" width="12.88671875" style="695" customWidth="1"/>
    <col min="4" max="4" width="18.109375" style="695" customWidth="1"/>
    <col min="5" max="5" width="11.109375" style="695" customWidth="1"/>
    <col min="6" max="6" width="29" style="695" customWidth="1"/>
    <col min="7" max="8" width="8" style="695" hidden="1" customWidth="1"/>
    <col min="9" max="27" width="8" style="696" hidden="1" customWidth="1"/>
    <col min="28" max="28" width="17.44140625" style="696" hidden="1" customWidth="1"/>
    <col min="29" max="29" width="12.109375" style="696" hidden="1" customWidth="1"/>
    <col min="30" max="30" width="8" style="697" hidden="1" customWidth="1"/>
    <col min="31" max="31" width="8" style="698" hidden="1" customWidth="1"/>
    <col min="32" max="32" width="12" style="698" hidden="1" customWidth="1"/>
    <col min="33" max="35" width="8" style="697" hidden="1" customWidth="1"/>
    <col min="36" max="36" width="9.109375" style="697" hidden="1" customWidth="1"/>
    <col min="37" max="40" width="8" style="697" hidden="1" customWidth="1"/>
    <col min="41" max="41" width="8" style="697" customWidth="1"/>
    <col min="42" max="16384" width="8" style="696"/>
  </cols>
  <sheetData>
    <row r="1" spans="1:36" ht="17.399999999999999" x14ac:dyDescent="0.3">
      <c r="A1" s="692" t="str">
        <f>Cover!B3</f>
        <v>Specification No: CC/NT/W-SCADA/DOM/A00/23/08228</v>
      </c>
      <c r="B1" s="692"/>
      <c r="C1" s="693"/>
      <c r="D1" s="693"/>
      <c r="E1" s="693"/>
      <c r="F1" s="694" t="s">
        <v>260</v>
      </c>
      <c r="Z1" s="696" t="str">
        <f>'[1]Names of Bidder'!C6</f>
        <v>Sole Bidder</v>
      </c>
      <c r="AE1" s="698">
        <v>1</v>
      </c>
      <c r="AF1" s="698" t="s">
        <v>261</v>
      </c>
      <c r="AI1" s="698">
        <v>1</v>
      </c>
      <c r="AJ1" s="697" t="s">
        <v>262</v>
      </c>
    </row>
    <row r="2" spans="1:36" x14ac:dyDescent="0.3">
      <c r="B2" s="695"/>
      <c r="Z2" s="696">
        <f>'[1]Names of Bidder'!K6</f>
        <v>0</v>
      </c>
      <c r="AE2" s="698">
        <v>2</v>
      </c>
      <c r="AF2" s="698" t="s">
        <v>263</v>
      </c>
      <c r="AI2" s="698">
        <v>2</v>
      </c>
      <c r="AJ2" s="697" t="s">
        <v>264</v>
      </c>
    </row>
    <row r="3" spans="1:36" x14ac:dyDescent="0.3">
      <c r="A3" s="1045" t="s">
        <v>265</v>
      </c>
      <c r="B3" s="1045"/>
      <c r="C3" s="1045"/>
      <c r="D3" s="1045"/>
      <c r="E3" s="1045"/>
      <c r="F3" s="1045"/>
      <c r="AE3" s="698">
        <v>3</v>
      </c>
      <c r="AF3" s="698" t="s">
        <v>266</v>
      </c>
      <c r="AI3" s="698">
        <v>3</v>
      </c>
      <c r="AJ3" s="697" t="s">
        <v>267</v>
      </c>
    </row>
    <row r="4" spans="1:36" x14ac:dyDescent="0.3">
      <c r="A4" s="699"/>
      <c r="B4" s="699"/>
      <c r="C4" s="699"/>
      <c r="D4" s="699"/>
      <c r="E4" s="699"/>
      <c r="F4" s="699"/>
      <c r="AE4" s="698">
        <v>4</v>
      </c>
      <c r="AF4" s="698" t="s">
        <v>268</v>
      </c>
      <c r="AI4" s="698">
        <v>4</v>
      </c>
      <c r="AJ4" s="697" t="s">
        <v>269</v>
      </c>
    </row>
    <row r="5" spans="1:36" x14ac:dyDescent="0.3">
      <c r="A5" s="700" t="s">
        <v>270</v>
      </c>
      <c r="C5" s="1046"/>
      <c r="D5" s="1046"/>
      <c r="E5" s="1046"/>
      <c r="F5" s="1046"/>
      <c r="AE5" s="698">
        <v>5</v>
      </c>
      <c r="AF5" s="698" t="s">
        <v>268</v>
      </c>
      <c r="AI5" s="698">
        <v>5</v>
      </c>
      <c r="AJ5" s="697" t="s">
        <v>271</v>
      </c>
    </row>
    <row r="6" spans="1:36" x14ac:dyDescent="0.3">
      <c r="A6" s="700" t="s">
        <v>272</v>
      </c>
      <c r="B6" s="1047" t="str">
        <f>'[1]Sch-1'!B187</f>
        <v>--</v>
      </c>
      <c r="C6" s="1047"/>
      <c r="AE6" s="698">
        <v>6</v>
      </c>
      <c r="AF6" s="698" t="s">
        <v>268</v>
      </c>
      <c r="AG6" s="701" t="e">
        <f>DAY(B6)</f>
        <v>#VALUE!</v>
      </c>
      <c r="AI6" s="698">
        <v>6</v>
      </c>
      <c r="AJ6" s="697" t="s">
        <v>273</v>
      </c>
    </row>
    <row r="7" spans="1:36" x14ac:dyDescent="0.3">
      <c r="A7" s="700"/>
      <c r="B7" s="702"/>
      <c r="C7" s="702"/>
      <c r="AE7" s="698">
        <v>7</v>
      </c>
      <c r="AF7" s="698" t="s">
        <v>268</v>
      </c>
      <c r="AG7" s="701" t="e">
        <f>MONTH(B6)</f>
        <v>#VALUE!</v>
      </c>
      <c r="AI7" s="698">
        <v>7</v>
      </c>
      <c r="AJ7" s="697" t="s">
        <v>274</v>
      </c>
    </row>
    <row r="8" spans="1:36" x14ac:dyDescent="0.3">
      <c r="A8" s="703" t="s">
        <v>5</v>
      </c>
      <c r="B8" s="704"/>
      <c r="F8" s="705"/>
      <c r="AE8" s="698">
        <v>8</v>
      </c>
      <c r="AF8" s="698" t="s">
        <v>268</v>
      </c>
      <c r="AG8" s="701" t="e">
        <f>LOOKUP(AG7,AI1:AI12,AJ1:AJ12)</f>
        <v>#VALUE!</v>
      </c>
      <c r="AI8" s="698">
        <v>8</v>
      </c>
      <c r="AJ8" s="697" t="s">
        <v>275</v>
      </c>
    </row>
    <row r="9" spans="1:36" x14ac:dyDescent="0.3">
      <c r="A9" s="706" t="str">
        <f>'[1]Sch-1'!M7</f>
        <v>Contracts Services, 3rd Floor</v>
      </c>
      <c r="B9" s="706"/>
      <c r="F9" s="705"/>
      <c r="AE9" s="698">
        <v>9</v>
      </c>
      <c r="AF9" s="698" t="s">
        <v>268</v>
      </c>
      <c r="AG9" s="701" t="e">
        <f>YEAR(B6)</f>
        <v>#VALUE!</v>
      </c>
      <c r="AI9" s="698">
        <v>9</v>
      </c>
      <c r="AJ9" s="697" t="s">
        <v>276</v>
      </c>
    </row>
    <row r="10" spans="1:36" x14ac:dyDescent="0.3">
      <c r="A10" s="706" t="str">
        <f>'[1]Sch-1'!M8</f>
        <v>Power Grid Corporation of India Ltd.,</v>
      </c>
      <c r="B10" s="706"/>
      <c r="F10" s="705"/>
      <c r="AE10" s="698">
        <v>10</v>
      </c>
      <c r="AF10" s="698" t="s">
        <v>268</v>
      </c>
      <c r="AI10" s="698">
        <v>10</v>
      </c>
      <c r="AJ10" s="697" t="s">
        <v>277</v>
      </c>
    </row>
    <row r="11" spans="1:36" x14ac:dyDescent="0.3">
      <c r="A11" s="706" t="str">
        <f>'[1]Sch-1'!M9</f>
        <v>"Saudamini", Plot No.-2</v>
      </c>
      <c r="B11" s="706"/>
      <c r="F11" s="705"/>
      <c r="AE11" s="698">
        <v>11</v>
      </c>
      <c r="AF11" s="698" t="s">
        <v>268</v>
      </c>
      <c r="AI11" s="698">
        <v>11</v>
      </c>
      <c r="AJ11" s="697" t="s">
        <v>278</v>
      </c>
    </row>
    <row r="12" spans="1:36" x14ac:dyDescent="0.3">
      <c r="A12" s="706" t="str">
        <f>'[1]Sch-1'!M10</f>
        <v xml:space="preserve">Sector-29, </v>
      </c>
      <c r="B12" s="706"/>
      <c r="F12" s="705"/>
      <c r="AE12" s="698">
        <v>12</v>
      </c>
      <c r="AF12" s="698" t="s">
        <v>268</v>
      </c>
      <c r="AI12" s="698">
        <v>12</v>
      </c>
      <c r="AJ12" s="697" t="s">
        <v>279</v>
      </c>
    </row>
    <row r="13" spans="1:36" x14ac:dyDescent="0.3">
      <c r="A13" s="706" t="str">
        <f>'[1]Sch-1'!M11</f>
        <v>Gurugram (Haryana) - 122001</v>
      </c>
      <c r="B13" s="706"/>
      <c r="F13" s="705"/>
      <c r="AE13" s="698">
        <v>13</v>
      </c>
      <c r="AF13" s="698" t="s">
        <v>268</v>
      </c>
    </row>
    <row r="14" spans="1:36" ht="22.5" customHeight="1" x14ac:dyDescent="0.3">
      <c r="A14" s="700"/>
      <c r="F14" s="705"/>
      <c r="AE14" s="698">
        <v>14</v>
      </c>
      <c r="AF14" s="698" t="s">
        <v>268</v>
      </c>
    </row>
    <row r="15" spans="1:36" ht="28.5" customHeight="1" x14ac:dyDescent="0.3">
      <c r="A15" s="707" t="s">
        <v>280</v>
      </c>
      <c r="B15" s="708"/>
      <c r="C15" s="1048" t="str">
        <f>Cover!B2</f>
        <v>Establishment of State Transmission Asset Management Centre (STAMC) for Remote Control &amp; Monitoring of OPTCL Grid Substations under Consultancy Services to OPTCL</v>
      </c>
      <c r="D15" s="1048"/>
      <c r="E15" s="1048"/>
      <c r="F15" s="1048"/>
      <c r="AE15" s="698">
        <v>15</v>
      </c>
      <c r="AF15" s="698" t="s">
        <v>268</v>
      </c>
    </row>
    <row r="16" spans="1:36" ht="27.75" customHeight="1" x14ac:dyDescent="0.3">
      <c r="A16" s="695" t="s">
        <v>281</v>
      </c>
      <c r="B16" s="695"/>
      <c r="C16" s="705"/>
      <c r="D16" s="705"/>
      <c r="E16" s="705"/>
      <c r="F16" s="705"/>
      <c r="AE16" s="698">
        <v>16</v>
      </c>
      <c r="AF16" s="698" t="s">
        <v>268</v>
      </c>
    </row>
    <row r="17" spans="1:41" ht="152.25" customHeight="1" x14ac:dyDescent="0.3">
      <c r="A17" s="708">
        <v>1</v>
      </c>
      <c r="B17" s="104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49"/>
      <c r="D17" s="1049"/>
      <c r="E17" s="1049"/>
      <c r="F17" s="1049"/>
      <c r="Z17" s="709" t="s">
        <v>282</v>
      </c>
      <c r="AA17" s="710" t="s">
        <v>283</v>
      </c>
      <c r="AB17" s="711">
        <f>'Sch-6 After Discount'!D31</f>
        <v>0</v>
      </c>
      <c r="AC17" s="712"/>
      <c r="AE17" s="698">
        <v>17</v>
      </c>
      <c r="AF17" s="698" t="s">
        <v>268</v>
      </c>
    </row>
    <row r="18" spans="1:41" ht="39" customHeight="1" x14ac:dyDescent="0.3">
      <c r="B18" s="1050" t="s">
        <v>284</v>
      </c>
      <c r="C18" s="1050"/>
      <c r="D18" s="1050"/>
      <c r="E18" s="1050"/>
      <c r="F18" s="1050"/>
      <c r="AE18" s="698">
        <v>18</v>
      </c>
      <c r="AF18" s="698" t="s">
        <v>268</v>
      </c>
    </row>
    <row r="19" spans="1:41" s="695" customFormat="1" ht="27.75" customHeight="1" x14ac:dyDescent="0.3">
      <c r="A19" s="713">
        <v>2</v>
      </c>
      <c r="B19" s="1051" t="s">
        <v>285</v>
      </c>
      <c r="C19" s="1051"/>
      <c r="D19" s="1051"/>
      <c r="E19" s="1051"/>
      <c r="F19" s="1051"/>
      <c r="AD19" s="714"/>
      <c r="AE19" s="698">
        <v>19</v>
      </c>
      <c r="AF19" s="698" t="s">
        <v>268</v>
      </c>
      <c r="AG19" s="714"/>
      <c r="AH19" s="714"/>
      <c r="AI19" s="714"/>
      <c r="AJ19" s="714"/>
      <c r="AK19" s="714"/>
      <c r="AL19" s="714"/>
      <c r="AM19" s="714"/>
      <c r="AN19" s="714"/>
      <c r="AO19" s="714"/>
    </row>
    <row r="20" spans="1:41" ht="39.75" customHeight="1" x14ac:dyDescent="0.3">
      <c r="A20" s="708">
        <v>2.1</v>
      </c>
      <c r="B20" s="1049" t="s">
        <v>286</v>
      </c>
      <c r="C20" s="1049"/>
      <c r="D20" s="1049"/>
      <c r="E20" s="1049"/>
      <c r="F20" s="1049"/>
      <c r="AE20" s="698">
        <v>20</v>
      </c>
      <c r="AF20" s="698" t="s">
        <v>268</v>
      </c>
    </row>
    <row r="21" spans="1:41" ht="36.75" customHeight="1" x14ac:dyDescent="0.3">
      <c r="B21" s="1044" t="s">
        <v>287</v>
      </c>
      <c r="C21" s="1044"/>
      <c r="D21" s="1049" t="s">
        <v>288</v>
      </c>
      <c r="E21" s="1049"/>
      <c r="F21" s="1049"/>
      <c r="AE21" s="698">
        <v>21</v>
      </c>
      <c r="AF21" s="698" t="s">
        <v>261</v>
      </c>
    </row>
    <row r="22" spans="1:41" ht="33" customHeight="1" x14ac:dyDescent="0.3">
      <c r="B22" s="1044" t="s">
        <v>289</v>
      </c>
      <c r="C22" s="1044"/>
      <c r="D22" s="715" t="s">
        <v>290</v>
      </c>
      <c r="E22" s="707"/>
      <c r="F22" s="707"/>
      <c r="AE22" s="698">
        <v>22</v>
      </c>
      <c r="AF22" s="698" t="s">
        <v>268</v>
      </c>
    </row>
    <row r="23" spans="1:41" ht="27.9" customHeight="1" x14ac:dyDescent="0.3">
      <c r="B23" s="1044" t="s">
        <v>291</v>
      </c>
      <c r="C23" s="1044"/>
      <c r="D23" s="707" t="s">
        <v>292</v>
      </c>
      <c r="E23" s="707"/>
      <c r="F23" s="707"/>
      <c r="H23" s="714"/>
      <c r="AE23" s="698">
        <v>23</v>
      </c>
      <c r="AF23" s="698" t="s">
        <v>268</v>
      </c>
    </row>
    <row r="24" spans="1:41" ht="27.9" customHeight="1" x14ac:dyDescent="0.3">
      <c r="B24" s="1052" t="s">
        <v>293</v>
      </c>
      <c r="C24" s="1044"/>
      <c r="D24" s="707" t="s">
        <v>294</v>
      </c>
      <c r="E24" s="707"/>
      <c r="F24" s="707"/>
      <c r="AE24" s="698">
        <v>24</v>
      </c>
      <c r="AF24" s="698" t="s">
        <v>268</v>
      </c>
    </row>
    <row r="25" spans="1:41" ht="42.6" customHeight="1" x14ac:dyDescent="0.3">
      <c r="B25" s="1052" t="s">
        <v>295</v>
      </c>
      <c r="C25" s="1044"/>
      <c r="D25" s="1054" t="s">
        <v>626</v>
      </c>
      <c r="E25" s="1054"/>
      <c r="F25" s="1054"/>
    </row>
    <row r="26" spans="1:41" ht="27.9" customHeight="1" x14ac:dyDescent="0.3">
      <c r="B26" s="1044" t="s">
        <v>296</v>
      </c>
      <c r="C26" s="1044"/>
      <c r="D26" s="707" t="s">
        <v>297</v>
      </c>
      <c r="E26" s="707"/>
      <c r="F26" s="707"/>
      <c r="AE26" s="698">
        <v>25</v>
      </c>
      <c r="AF26" s="698" t="s">
        <v>268</v>
      </c>
    </row>
    <row r="27" spans="1:41" x14ac:dyDescent="0.3">
      <c r="B27" s="1052"/>
      <c r="C27" s="1044"/>
      <c r="D27" s="715"/>
      <c r="E27" s="707"/>
      <c r="F27" s="707"/>
      <c r="AE27" s="698">
        <v>25</v>
      </c>
      <c r="AF27" s="698" t="s">
        <v>268</v>
      </c>
    </row>
    <row r="28" spans="1:41" ht="27.9" customHeight="1" x14ac:dyDescent="0.3">
      <c r="B28" s="1052" t="s">
        <v>298</v>
      </c>
      <c r="C28" s="1044"/>
      <c r="D28" s="715" t="s">
        <v>606</v>
      </c>
      <c r="E28" s="707"/>
      <c r="F28" s="707"/>
      <c r="AE28" s="698">
        <v>26</v>
      </c>
      <c r="AF28" s="698" t="s">
        <v>268</v>
      </c>
    </row>
    <row r="29" spans="1:41" ht="43.5" customHeight="1" x14ac:dyDescent="0.3">
      <c r="B29" s="1052" t="s">
        <v>207</v>
      </c>
      <c r="C29" s="1044"/>
      <c r="D29" s="1053" t="s">
        <v>299</v>
      </c>
      <c r="E29" s="1053"/>
      <c r="F29" s="1053"/>
      <c r="AE29" s="698">
        <v>27</v>
      </c>
      <c r="AF29" s="698" t="s">
        <v>268</v>
      </c>
    </row>
    <row r="30" spans="1:41" ht="114.75" customHeight="1" x14ac:dyDescent="0.3">
      <c r="A30" s="716">
        <v>2.2000000000000002</v>
      </c>
      <c r="B30" s="1049" t="s">
        <v>300</v>
      </c>
      <c r="C30" s="1049"/>
      <c r="D30" s="1049"/>
      <c r="E30" s="1049"/>
      <c r="F30" s="1049"/>
      <c r="AE30" s="698">
        <v>28</v>
      </c>
      <c r="AF30" s="698" t="s">
        <v>268</v>
      </c>
    </row>
    <row r="31" spans="1:41" ht="85.5" customHeight="1" x14ac:dyDescent="0.3">
      <c r="A31" s="716">
        <v>2.2999999999999998</v>
      </c>
      <c r="B31" s="1049" t="s">
        <v>301</v>
      </c>
      <c r="C31" s="1049"/>
      <c r="D31" s="1049"/>
      <c r="E31" s="1049"/>
      <c r="F31" s="1049"/>
      <c r="AE31" s="698">
        <v>29</v>
      </c>
      <c r="AF31" s="698" t="s">
        <v>268</v>
      </c>
    </row>
    <row r="32" spans="1:41" ht="146.25" customHeight="1" x14ac:dyDescent="0.3">
      <c r="A32" s="716">
        <v>2.4</v>
      </c>
      <c r="B32" s="1049" t="s">
        <v>302</v>
      </c>
      <c r="C32" s="1049"/>
      <c r="D32" s="1049"/>
      <c r="E32" s="1049"/>
      <c r="F32" s="1049"/>
      <c r="AE32" s="698">
        <v>30</v>
      </c>
      <c r="AF32" s="698" t="s">
        <v>268</v>
      </c>
    </row>
    <row r="33" spans="1:32" ht="93" customHeight="1" x14ac:dyDescent="0.3">
      <c r="A33" s="716">
        <v>2.5</v>
      </c>
      <c r="B33" s="1049" t="s">
        <v>303</v>
      </c>
      <c r="C33" s="1049"/>
      <c r="D33" s="1049"/>
      <c r="E33" s="1049"/>
      <c r="F33" s="1049"/>
      <c r="AE33" s="698">
        <v>31</v>
      </c>
      <c r="AF33" s="698" t="s">
        <v>261</v>
      </c>
    </row>
    <row r="34" spans="1:32" ht="86.25" customHeight="1" x14ac:dyDescent="0.3">
      <c r="A34" s="708">
        <v>3</v>
      </c>
      <c r="B34" s="1049" t="s">
        <v>304</v>
      </c>
      <c r="C34" s="1049"/>
      <c r="D34" s="1049"/>
      <c r="E34" s="1049"/>
      <c r="F34" s="1049"/>
    </row>
    <row r="35" spans="1:32" ht="71.400000000000006" customHeight="1" x14ac:dyDescent="0.3">
      <c r="A35" s="708">
        <v>3.1</v>
      </c>
      <c r="B35" s="909" t="s">
        <v>634</v>
      </c>
      <c r="C35" s="909"/>
      <c r="D35" s="909"/>
      <c r="E35" s="909"/>
      <c r="F35" s="909"/>
    </row>
    <row r="36" spans="1:32" ht="125.25" customHeight="1" x14ac:dyDescent="0.3">
      <c r="A36" s="716">
        <v>3.2</v>
      </c>
      <c r="B36" s="1058" t="s">
        <v>305</v>
      </c>
      <c r="C36" s="1049"/>
      <c r="D36" s="1049"/>
      <c r="E36" s="1049"/>
      <c r="F36" s="1049"/>
    </row>
    <row r="37" spans="1:32" ht="15.75" customHeight="1" x14ac:dyDescent="0.3">
      <c r="A37" s="716"/>
      <c r="B37" s="1049"/>
      <c r="C37" s="1049"/>
      <c r="D37" s="1049"/>
      <c r="E37" s="1049"/>
      <c r="F37" s="1049"/>
    </row>
    <row r="38" spans="1:32" ht="58.5" customHeight="1" x14ac:dyDescent="0.3">
      <c r="A38" s="716">
        <v>3.3</v>
      </c>
      <c r="B38" s="1058" t="s">
        <v>306</v>
      </c>
      <c r="C38" s="1049"/>
      <c r="D38" s="1049"/>
      <c r="E38" s="1049"/>
      <c r="F38" s="1049"/>
    </row>
    <row r="39" spans="1:32" ht="5.25" customHeight="1" x14ac:dyDescent="0.3">
      <c r="A39" s="716"/>
      <c r="B39" s="1049"/>
      <c r="C39" s="1049"/>
      <c r="D39" s="1049"/>
      <c r="E39" s="1049"/>
      <c r="F39" s="1049"/>
    </row>
    <row r="40" spans="1:32" ht="84" customHeight="1" x14ac:dyDescent="0.3">
      <c r="A40" s="708">
        <v>4</v>
      </c>
      <c r="B40" s="1059" t="s">
        <v>307</v>
      </c>
      <c r="C40" s="1059"/>
      <c r="D40" s="1059"/>
      <c r="E40" s="1059"/>
      <c r="F40" s="1059"/>
    </row>
    <row r="41" spans="1:32" ht="117" customHeight="1" x14ac:dyDescent="0.3">
      <c r="A41" s="708">
        <v>5</v>
      </c>
      <c r="B41" s="1049" t="s">
        <v>308</v>
      </c>
      <c r="C41" s="1049"/>
      <c r="D41" s="1049"/>
      <c r="E41" s="1049"/>
      <c r="F41" s="1049"/>
    </row>
    <row r="42" spans="1:32" ht="30" customHeight="1" x14ac:dyDescent="0.3">
      <c r="B42" s="488" t="str">
        <f>IF(ISERROR("Dated this " &amp; AG6 &amp; LOOKUP(AG6,AE1:AE33,AF1:AF33) &amp; " day of " &amp; AG8 &amp; " " &amp;AG9), "", "Dated this " &amp; AG6 &amp; LOOKUP(AG6,AE1:AE33,AF1:AF33) &amp; " day of " &amp; AG8 &amp; " " &amp;AG9)</f>
        <v/>
      </c>
      <c r="C42" s="488"/>
      <c r="D42" s="488"/>
      <c r="E42" s="717"/>
      <c r="F42" s="717"/>
    </row>
    <row r="43" spans="1:32" ht="30" customHeight="1" x14ac:dyDescent="0.3">
      <c r="B43" s="488" t="s">
        <v>254</v>
      </c>
      <c r="C43" s="718"/>
      <c r="D43" s="486"/>
      <c r="E43" s="486"/>
      <c r="F43" s="486"/>
    </row>
    <row r="44" spans="1:32" ht="30" customHeight="1" x14ac:dyDescent="0.3">
      <c r="B44" s="719"/>
      <c r="C44" s="486"/>
      <c r="D44" s="486"/>
      <c r="E44" s="488"/>
      <c r="F44" s="720" t="s">
        <v>255</v>
      </c>
    </row>
    <row r="45" spans="1:32" ht="30" customHeight="1" x14ac:dyDescent="0.3">
      <c r="B45" s="719"/>
      <c r="C45" s="486"/>
      <c r="D45" s="488"/>
      <c r="E45" s="488"/>
      <c r="F45" s="720" t="str">
        <f>"For and on behalf of " &amp; '[1]Sch-1'!C8</f>
        <v xml:space="preserve">For and on behalf of </v>
      </c>
    </row>
    <row r="46" spans="1:32" ht="30" customHeight="1" x14ac:dyDescent="0.3">
      <c r="A46" s="696"/>
      <c r="B46" s="696"/>
      <c r="C46" s="721"/>
      <c r="D46" s="696"/>
      <c r="E46" s="722" t="s">
        <v>309</v>
      </c>
      <c r="F46" s="700"/>
    </row>
    <row r="47" spans="1:32" ht="30" customHeight="1" x14ac:dyDescent="0.3">
      <c r="A47" s="723" t="s">
        <v>256</v>
      </c>
      <c r="B47" s="1060" t="str">
        <f>Discount!C41</f>
        <v>--</v>
      </c>
      <c r="C47" s="1060"/>
      <c r="D47" s="696"/>
      <c r="E47" s="722" t="s">
        <v>257</v>
      </c>
      <c r="F47" s="724" t="str">
        <f>Discount!F41</f>
        <v/>
      </c>
    </row>
    <row r="48" spans="1:32" ht="30" customHeight="1" x14ac:dyDescent="0.3">
      <c r="A48" s="723" t="s">
        <v>258</v>
      </c>
      <c r="B48" s="724" t="str">
        <f>Discount!C42</f>
        <v/>
      </c>
      <c r="C48" s="725"/>
      <c r="D48" s="696"/>
      <c r="E48" s="722" t="s">
        <v>259</v>
      </c>
      <c r="F48" s="724" t="str">
        <f>Discount!F42</f>
        <v/>
      </c>
    </row>
    <row r="49" spans="1:41" ht="30" customHeight="1" x14ac:dyDescent="0.3">
      <c r="B49" s="695"/>
      <c r="D49" s="696"/>
      <c r="E49" s="722" t="s">
        <v>310</v>
      </c>
    </row>
    <row r="50" spans="1:41" s="695" customFormat="1" ht="33" customHeight="1" x14ac:dyDescent="0.3">
      <c r="A50" s="726" t="s">
        <v>311</v>
      </c>
      <c r="B50" s="727"/>
      <c r="C50" s="513"/>
      <c r="D50" s="488"/>
      <c r="E50" s="720"/>
      <c r="F50" s="488"/>
      <c r="H50" s="700"/>
      <c r="AD50" s="714"/>
      <c r="AE50" s="698"/>
      <c r="AF50" s="698"/>
      <c r="AG50" s="714"/>
      <c r="AH50" s="714"/>
      <c r="AI50" s="714"/>
      <c r="AJ50" s="714"/>
      <c r="AK50" s="714"/>
      <c r="AL50" s="714"/>
      <c r="AM50" s="714"/>
      <c r="AN50" s="714"/>
      <c r="AO50" s="714"/>
    </row>
    <row r="51" spans="1:41" s="695" customFormat="1" ht="33" customHeight="1" x14ac:dyDescent="0.3">
      <c r="A51" s="1061" t="s">
        <v>312</v>
      </c>
      <c r="B51" s="1061"/>
      <c r="C51" s="1061"/>
      <c r="D51" s="1056"/>
      <c r="E51" s="1057"/>
      <c r="F51" s="1057"/>
      <c r="H51" s="700"/>
      <c r="AD51" s="714"/>
      <c r="AE51" s="698"/>
      <c r="AF51" s="698"/>
      <c r="AG51" s="714"/>
      <c r="AH51" s="714"/>
      <c r="AI51" s="714"/>
      <c r="AJ51" s="714"/>
      <c r="AK51" s="714"/>
      <c r="AL51" s="714"/>
      <c r="AM51" s="714"/>
      <c r="AN51" s="714"/>
      <c r="AO51" s="714"/>
    </row>
    <row r="52" spans="1:41" s="695" customFormat="1" ht="33" customHeight="1" x14ac:dyDescent="0.3">
      <c r="A52" s="1062"/>
      <c r="B52" s="1062"/>
      <c r="C52" s="1062"/>
      <c r="D52" s="728"/>
      <c r="E52" s="728"/>
      <c r="F52" s="728"/>
      <c r="H52" s="700"/>
      <c r="AD52" s="714"/>
      <c r="AE52" s="698"/>
      <c r="AF52" s="698"/>
      <c r="AG52" s="714"/>
      <c r="AH52" s="714"/>
      <c r="AI52" s="714"/>
      <c r="AJ52" s="714"/>
      <c r="AK52" s="714"/>
      <c r="AL52" s="714"/>
      <c r="AM52" s="714"/>
      <c r="AN52" s="714"/>
      <c r="AO52" s="714"/>
    </row>
    <row r="53" spans="1:41" s="695" customFormat="1" ht="33" customHeight="1" x14ac:dyDescent="0.3">
      <c r="A53" s="1063"/>
      <c r="B53" s="1063"/>
      <c r="C53" s="1063"/>
      <c r="D53" s="728"/>
      <c r="E53" s="728"/>
      <c r="F53" s="728"/>
      <c r="H53" s="700"/>
      <c r="AD53" s="714"/>
      <c r="AE53" s="698"/>
      <c r="AF53" s="698"/>
      <c r="AG53" s="714"/>
      <c r="AH53" s="714"/>
      <c r="AI53" s="714"/>
      <c r="AJ53" s="714"/>
      <c r="AK53" s="714"/>
      <c r="AL53" s="714"/>
      <c r="AM53" s="714"/>
      <c r="AN53" s="714"/>
      <c r="AO53" s="714"/>
    </row>
    <row r="54" spans="1:41" s="695" customFormat="1" ht="33" customHeight="1" x14ac:dyDescent="0.3">
      <c r="A54" s="1055" t="s">
        <v>313</v>
      </c>
      <c r="B54" s="1055"/>
      <c r="C54" s="1055"/>
      <c r="D54" s="1056"/>
      <c r="E54" s="1057"/>
      <c r="F54" s="1057"/>
      <c r="H54" s="700"/>
      <c r="AD54" s="714"/>
      <c r="AE54" s="698"/>
      <c r="AF54" s="698"/>
      <c r="AG54" s="714"/>
      <c r="AH54" s="714"/>
      <c r="AI54" s="714"/>
      <c r="AJ54" s="714"/>
      <c r="AK54" s="714"/>
      <c r="AL54" s="714"/>
      <c r="AM54" s="714"/>
      <c r="AN54" s="714"/>
      <c r="AO54" s="714"/>
    </row>
    <row r="55" spans="1:41" s="695" customFormat="1" ht="33" customHeight="1" x14ac:dyDescent="0.3">
      <c r="A55" s="1055" t="s">
        <v>314</v>
      </c>
      <c r="B55" s="1055"/>
      <c r="C55" s="1055"/>
      <c r="D55" s="1056"/>
      <c r="E55" s="1057"/>
      <c r="F55" s="1057"/>
      <c r="H55" s="700"/>
      <c r="AD55" s="714"/>
      <c r="AE55" s="698"/>
      <c r="AF55" s="698"/>
      <c r="AG55" s="714"/>
      <c r="AH55" s="714"/>
      <c r="AI55" s="714"/>
      <c r="AJ55" s="714"/>
      <c r="AK55" s="714"/>
      <c r="AL55" s="714"/>
      <c r="AM55" s="714"/>
      <c r="AN55" s="714"/>
      <c r="AO55" s="714"/>
    </row>
    <row r="56" spans="1:41" s="695" customFormat="1" ht="33" customHeight="1" x14ac:dyDescent="0.3">
      <c r="A56" s="1055" t="s">
        <v>315</v>
      </c>
      <c r="B56" s="1055"/>
      <c r="C56" s="1055"/>
      <c r="D56" s="1056"/>
      <c r="E56" s="1057"/>
      <c r="F56" s="1057"/>
      <c r="H56" s="700"/>
      <c r="AD56" s="714"/>
      <c r="AE56" s="698"/>
      <c r="AF56" s="698"/>
      <c r="AG56" s="714"/>
      <c r="AH56" s="714"/>
      <c r="AI56" s="714"/>
      <c r="AJ56" s="714"/>
      <c r="AK56" s="714"/>
      <c r="AL56" s="714"/>
      <c r="AM56" s="714"/>
      <c r="AN56" s="714"/>
      <c r="AO56" s="714"/>
    </row>
    <row r="57" spans="1:41" s="695" customFormat="1" ht="33" customHeight="1" x14ac:dyDescent="0.3">
      <c r="A57" s="1061" t="s">
        <v>316</v>
      </c>
      <c r="B57" s="1061"/>
      <c r="C57" s="1061"/>
      <c r="D57" s="1056"/>
      <c r="E57" s="1057"/>
      <c r="F57" s="1057"/>
      <c r="H57" s="700"/>
      <c r="AD57" s="714"/>
      <c r="AE57" s="698"/>
      <c r="AF57" s="698"/>
      <c r="AG57" s="714"/>
      <c r="AH57" s="714"/>
      <c r="AI57" s="714"/>
      <c r="AJ57" s="714"/>
      <c r="AK57" s="714"/>
      <c r="AL57" s="714"/>
      <c r="AM57" s="714"/>
      <c r="AN57" s="714"/>
      <c r="AO57" s="714"/>
    </row>
    <row r="58" spans="1:41" s="695" customFormat="1" ht="33" customHeight="1" x14ac:dyDescent="0.3">
      <c r="A58" s="1062"/>
      <c r="B58" s="1062"/>
      <c r="C58" s="1062"/>
      <c r="D58" s="728"/>
      <c r="E58" s="728"/>
      <c r="F58" s="728"/>
      <c r="H58" s="700"/>
      <c r="AD58" s="714"/>
      <c r="AE58" s="698"/>
      <c r="AF58" s="698"/>
      <c r="AG58" s="714"/>
      <c r="AH58" s="714"/>
      <c r="AI58" s="714"/>
      <c r="AJ58" s="714"/>
      <c r="AK58" s="714"/>
      <c r="AL58" s="714"/>
      <c r="AM58" s="714"/>
      <c r="AN58" s="714"/>
      <c r="AO58" s="714"/>
    </row>
    <row r="59" spans="1:41" s="695" customFormat="1" ht="33" customHeight="1" x14ac:dyDescent="0.3">
      <c r="A59" s="1063"/>
      <c r="B59" s="1063"/>
      <c r="C59" s="1063"/>
      <c r="D59" s="728"/>
      <c r="E59" s="728"/>
      <c r="F59" s="728"/>
      <c r="H59" s="700"/>
      <c r="AD59" s="714"/>
      <c r="AE59" s="698"/>
      <c r="AF59" s="698"/>
      <c r="AG59" s="714"/>
      <c r="AH59" s="714"/>
      <c r="AI59" s="714"/>
      <c r="AJ59" s="714"/>
      <c r="AK59" s="714"/>
      <c r="AL59" s="714"/>
      <c r="AM59" s="714"/>
      <c r="AN59" s="714"/>
      <c r="AO59" s="714"/>
    </row>
    <row r="60" spans="1:41" s="695" customFormat="1" ht="60.75" customHeight="1" x14ac:dyDescent="0.3">
      <c r="A60" s="106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64"/>
      <c r="C60" s="1064"/>
      <c r="D60" s="1064"/>
      <c r="E60" s="1064"/>
      <c r="F60" s="1064"/>
      <c r="H60" s="700"/>
      <c r="AD60" s="714"/>
      <c r="AE60" s="698"/>
      <c r="AF60" s="698"/>
      <c r="AG60" s="714"/>
      <c r="AH60" s="714"/>
      <c r="AI60" s="714"/>
      <c r="AJ60" s="714"/>
      <c r="AK60" s="714"/>
      <c r="AL60" s="714"/>
      <c r="AM60" s="714"/>
      <c r="AN60" s="714"/>
      <c r="AO60" s="714"/>
    </row>
    <row r="61" spans="1:41" s="695" customFormat="1" ht="33" customHeight="1" x14ac:dyDescent="0.3">
      <c r="A61" s="1065" t="s">
        <v>104</v>
      </c>
      <c r="B61" s="1065"/>
      <c r="C61" s="1065"/>
      <c r="D61" s="1065"/>
      <c r="E61" s="1065"/>
      <c r="F61" s="1065"/>
      <c r="H61" s="700"/>
      <c r="AD61" s="714"/>
      <c r="AE61" s="698"/>
      <c r="AF61" s="698"/>
      <c r="AG61" s="714"/>
      <c r="AH61" s="714"/>
      <c r="AI61" s="714"/>
      <c r="AJ61" s="714"/>
      <c r="AK61" s="714"/>
      <c r="AL61" s="714"/>
      <c r="AM61" s="714"/>
      <c r="AN61" s="714"/>
      <c r="AO61" s="714"/>
    </row>
    <row r="62" spans="1:41" s="695" customFormat="1" ht="33" customHeight="1" x14ac:dyDescent="0.3">
      <c r="A62" s="700"/>
      <c r="B62" s="700"/>
      <c r="H62" s="700"/>
      <c r="AD62" s="714"/>
      <c r="AE62" s="698"/>
      <c r="AF62" s="698"/>
      <c r="AG62" s="714"/>
      <c r="AH62" s="714"/>
      <c r="AI62" s="714"/>
      <c r="AJ62" s="714"/>
      <c r="AK62" s="714"/>
      <c r="AL62" s="714"/>
      <c r="AM62" s="714"/>
      <c r="AN62" s="714"/>
      <c r="AO62" s="714"/>
    </row>
    <row r="63" spans="1:41" x14ac:dyDescent="0.3">
      <c r="A63" s="700"/>
    </row>
    <row r="64" spans="1:41" x14ac:dyDescent="0.3">
      <c r="A64" s="700"/>
    </row>
    <row r="65" spans="1:1" x14ac:dyDescent="0.3">
      <c r="A65" s="700"/>
    </row>
    <row r="66" spans="1:1" x14ac:dyDescent="0.3">
      <c r="A66" s="700"/>
    </row>
    <row r="67" spans="1:1" x14ac:dyDescent="0.3">
      <c r="A67" s="700"/>
    </row>
    <row r="68" spans="1:1" x14ac:dyDescent="0.3">
      <c r="A68" s="700"/>
    </row>
    <row r="69" spans="1:1" x14ac:dyDescent="0.3">
      <c r="A69" s="700"/>
    </row>
    <row r="70" spans="1:1" x14ac:dyDescent="0.3">
      <c r="A70" s="700"/>
    </row>
    <row r="71" spans="1:1" x14ac:dyDescent="0.3">
      <c r="A71" s="700"/>
    </row>
    <row r="72" spans="1:1" x14ac:dyDescent="0.3">
      <c r="A72" s="700"/>
    </row>
    <row r="73" spans="1:1" x14ac:dyDescent="0.3">
      <c r="A73" s="700"/>
    </row>
    <row r="74" spans="1:1" x14ac:dyDescent="0.3">
      <c r="A74" s="700"/>
    </row>
  </sheetData>
  <sheetProtection algorithmName="SHA-512" hashValue="N8KP+GmFXINM1z5y0D9k6QTcepvsjVqLzQjJFgJIJUeQetDa6r7pbIVvAsoA3Psa/sRR7uA8tlo9c+c7J0FTIw==" saltValue="eyvfURS1t6idlBLWMgODww==" spinCount="100000" sheet="1" formatColumns="0" formatRows="0" selectLockedCells="1"/>
  <customSheetViews>
    <customSheetView guid="{4452BE38-CCC8-48C7-BE23-59874684899B}" scale="110" showPageBreaks="1" showGridLines="0" zeroValues="0" printArea="1" hiddenColumns="1" view="pageBreakPreview" topLeftCell="A42">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CCDCC0D3-DF6E-48C7-BC25-59CC95F7F53D}" scale="110" showPageBreaks="1" showGridLines="0" zeroValues="0" printArea="1" hiddenColumns="1" view="pageBreakPreview" topLeftCell="A42">
      <selection activeCell="D51" sqref="D51:F51"/>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9">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7:C27"/>
    <mergeCell ref="B28:C28"/>
    <mergeCell ref="B29:C29"/>
    <mergeCell ref="D29:F29"/>
    <mergeCell ref="B30:F30"/>
    <mergeCell ref="B31:F31"/>
    <mergeCell ref="B32:F32"/>
    <mergeCell ref="B33:F33"/>
    <mergeCell ref="B34:F34"/>
    <mergeCell ref="B26:C26"/>
    <mergeCell ref="D25:F25"/>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Sch-4a</vt:lpstr>
      <vt:lpstr>Sch-4b</vt:lpstr>
      <vt:lpstr>Sch-5 Dis</vt:lpstr>
      <vt:lpstr>Sch-5</vt:lpstr>
      <vt:lpstr>Sch-6(buy-back)</vt:lpstr>
      <vt:lpstr>Sch-6</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'Sch-4a'!Print_Area</vt:lpstr>
      <vt:lpstr>'Sch-4b'!Print_Area</vt:lpstr>
      <vt:lpstr>'Sch-5'!Print_Area</vt:lpstr>
      <vt:lpstr>'Sch-5 Dis'!Print_Area</vt:lpstr>
      <vt:lpstr>'Sch-6'!Print_Area</vt:lpstr>
      <vt:lpstr>'Sch-6 After Discount'!Print_Area</vt:lpstr>
      <vt:lpstr>'Sch-6(buy-back)'!Print_Area</vt:lpstr>
      <vt:lpstr>'Sch-7'!Print_Area</vt:lpstr>
      <vt:lpstr>'Sch-1'!Print_Titles</vt:lpstr>
      <vt:lpstr>'Sch-2'!Print_Titles</vt:lpstr>
      <vt:lpstr>'Sch-3 '!Print_Titles</vt:lpstr>
      <vt:lpstr>'Sch-5'!Print_Titles</vt:lpstr>
      <vt:lpstr>'Sch-5 Dis'!Print_Titles</vt:lpstr>
      <vt:lpstr>'Sch-6'!Print_Titles</vt:lpstr>
      <vt:lpstr>'Sch-6 After Discount'!Print_Titles</vt:lpstr>
      <vt:lpstr>'Sch-7'!Print_Titles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Kapil Mandil {कपिल मंडिल}</cp:lastModifiedBy>
  <cp:lastPrinted>2023-01-30T08:54:21Z</cp:lastPrinted>
  <dcterms:created xsi:type="dcterms:W3CDTF">2021-08-24T06:52:23Z</dcterms:created>
  <dcterms:modified xsi:type="dcterms:W3CDTF">2023-12-11T12:15:04Z</dcterms:modified>
</cp:coreProperties>
</file>