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5.xml" ContentType="application/vnd.ms-excel.controlproperties+xml"/>
  <Override PartName="/xl/ctrlProps/ctrlProp46.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mc:AlternateContent xmlns:mc="http://schemas.openxmlformats.org/markup-compatibility/2006">
    <mc:Choice Requires="x15">
      <x15ac:absPath xmlns:x15ac="http://schemas.microsoft.com/office/spreadsheetml/2010/11/ac" url="\\CC-1934\Full Report\80_OPTCL STAMS Consultancy Project\04 Amend &amp; Clar\05 Amendment No-6_no hard copy bid submission\"/>
    </mc:Choice>
  </mc:AlternateContent>
  <xr:revisionPtr revIDLastSave="0" documentId="13_ncr:1_{D617D5DC-704F-4B7B-B7F4-3B72642FD6D1}" xr6:coauthVersionLast="47" xr6:coauthVersionMax="47" xr10:uidLastSave="{00000000-0000-0000-0000-000000000000}"/>
  <workbookProtection workbookAlgorithmName="SHA-512" workbookHashValue="rgtImGU7/kh4bxjsSlHb0s/Uvklu125BR5EPmm2UcB//JIZ5tLSUMr/acgiC5h7Sd4LU65n4l8n2bmqQl9tcmA==" workbookSaltValue="SQvsnGGNpRhQpYL/neLaUA==" workbookSpinCount="100000" lockStructure="1"/>
  <bookViews>
    <workbookView xWindow="-108" yWindow="-108" windowWidth="23256" windowHeight="12456" tabRatio="860" firstSheet="1" activeTab="1"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4 (B)" sheetId="7" r:id="rId7"/>
    <sheet name="Attach 5" sheetId="8" r:id="rId8"/>
    <sheet name="Attach 5A" sheetId="9" r:id="rId9"/>
    <sheet name="Attach 6" sheetId="10" r:id="rId10"/>
    <sheet name="Attach 7" sheetId="11" r:id="rId11"/>
    <sheet name="Attach 7a"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heetId="23" state="hidden"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5">#REF!</definedName>
    <definedName name="\A" localSheetId="26">#REF!</definedName>
    <definedName name="\A" localSheetId="8">#REF!</definedName>
    <definedName name="\A" localSheetId="11">#REF!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8">#REF!</definedName>
    <definedName name="\aa" localSheetId="11">#REF!</definedName>
    <definedName name="\aa" localSheetId="22">#REF!</definedName>
    <definedName name="\aa" localSheetId="1">#REF!</definedName>
    <definedName name="\aa">#REF!</definedName>
    <definedName name="\B" localSheetId="15">#REF!</definedName>
    <definedName name="\B" localSheetId="26">#REF!</definedName>
    <definedName name="\B" localSheetId="8">#REF!</definedName>
    <definedName name="\B" localSheetId="11">#REF!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8">#REF!</definedName>
    <definedName name="\C" localSheetId="11">#REF!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8">#REF!</definedName>
    <definedName name="\M" localSheetId="11">#REF!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8">#REF!</definedName>
    <definedName name="\N" localSheetId="11">#REF!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8">#REF!</definedName>
    <definedName name="\P" localSheetId="11">#REF!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8">#REF!</definedName>
    <definedName name="\R" localSheetId="11">#REF!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8">#REF!</definedName>
    <definedName name="\U" localSheetId="11">#REF!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8">#REF!</definedName>
    <definedName name="\V" localSheetId="11">#REF!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8">#REF!</definedName>
    <definedName name="\x" localSheetId="11">#REF!</definedName>
    <definedName name="\x" localSheetId="22">#REF!</definedName>
    <definedName name="\x" localSheetId="1">#REF!</definedName>
    <definedName name="\x">#REF!</definedName>
    <definedName name="ab" localSheetId="15">#REF!</definedName>
    <definedName name="ab" localSheetId="26">#REF!</definedName>
    <definedName name="ab" localSheetId="8">#REF!</definedName>
    <definedName name="ab" localSheetId="11">#REF!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8">#REF!</definedName>
    <definedName name="biddername" localSheetId="11">#REF!</definedName>
    <definedName name="biddername" localSheetId="22">#REF!</definedName>
    <definedName name="biddername">#REF!</definedName>
    <definedName name="BL2A" localSheetId="15">'[1]Attach-3 (QR)'!#REF!</definedName>
    <definedName name="BL2A" localSheetId="10">#REF!</definedName>
    <definedName name="BL2A" localSheetId="12">#REF!</definedName>
    <definedName name="BL2A">'Attach-3 (QR)'!#REF!</definedName>
    <definedName name="BL2A2" localSheetId="15">'[1]Attach-3 (QR)'!#REF!</definedName>
    <definedName name="BL2A2" localSheetId="26">'Attach-3 (QR)'!#REF!</definedName>
    <definedName name="BL2A2" localSheetId="2">'[2]Attach-3 (QR)'!#REF!</definedName>
    <definedName name="BL2A2" localSheetId="8">'[3]Attach-3 (QR)'!#REF!</definedName>
    <definedName name="BL2A2" localSheetId="10">#REF!</definedName>
    <definedName name="BL2A2" localSheetId="11">'Attach-3 (QR)'!#REF!</definedName>
    <definedName name="BL2A2" localSheetId="12">#REF!</definedName>
    <definedName name="BL2A2" localSheetId="22">'Attach-3 (QR)'!#REF!</definedName>
    <definedName name="BL2A2">'Attach-3 (QR)'!#REF!</definedName>
    <definedName name="BL2AA" localSheetId="15">'[1]Attach-3 (QR)'!#REF!</definedName>
    <definedName name="BL2AA" localSheetId="10">#REF!</definedName>
    <definedName name="BL2AA" localSheetId="12">#REF!</definedName>
    <definedName name="BL2AA">'Attach-3 (QR)'!#REF!</definedName>
    <definedName name="BL2AAA" localSheetId="15">'[1]Attach-3 (QR)'!#REF!</definedName>
    <definedName name="BL2AAA" localSheetId="26">'Attach-3 (QR)'!#REF!</definedName>
    <definedName name="BL2AAA" localSheetId="2">'[2]Attach-3 (QR)'!#REF!</definedName>
    <definedName name="BL2AAA" localSheetId="8">'[3]Attach-3 (QR)'!#REF!</definedName>
    <definedName name="BL2AAA" localSheetId="10">#REF!</definedName>
    <definedName name="BL2AAA" localSheetId="11">'Attach-3 (QR)'!#REF!</definedName>
    <definedName name="BL2AAA" localSheetId="12">#REF!</definedName>
    <definedName name="BL2AAA" localSheetId="22">'Attach-3 (QR)'!#REF!</definedName>
    <definedName name="BL2AAA">'Attach-3 (QR)'!#REF!</definedName>
    <definedName name="BL2B" localSheetId="15">'[1]Attach-3 (QR)'!#REF!</definedName>
    <definedName name="BL2B" localSheetId="10">#REF!</definedName>
    <definedName name="BL2B" localSheetId="12">#REF!</definedName>
    <definedName name="BL2B">'Attach-3 (QR)'!#REF!</definedName>
    <definedName name="BL2BB" localSheetId="15">'[1]Attach-3 (QR)'!#REF!</definedName>
    <definedName name="BL2BB" localSheetId="26">'Attach-3 (QR)'!#REF!</definedName>
    <definedName name="BL2BB" localSheetId="2">'[2]Attach-3 (QR)'!#REF!</definedName>
    <definedName name="BL2BB" localSheetId="8">'[3]Attach-3 (QR)'!#REF!</definedName>
    <definedName name="BL2BB" localSheetId="10">#REF!</definedName>
    <definedName name="BL2BB" localSheetId="11">'Attach-3 (QR)'!#REF!</definedName>
    <definedName name="BL2BB" localSheetId="12">#REF!</definedName>
    <definedName name="BL2BB" localSheetId="22">'Attach-3 (QR)'!#REF!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8">'[3]Attach-3 (QR)'!#REF!</definedName>
    <definedName name="BL2BBB" localSheetId="10">#REF!</definedName>
    <definedName name="BL2BBB" localSheetId="11">'Attach-3 (QR)'!#REF!</definedName>
    <definedName name="BL2BBB" localSheetId="12">#REF!</definedName>
    <definedName name="BL2BBB" localSheetId="22">'Attach-3 (QR)'!#REF!</definedName>
    <definedName name="BL2BBB">'Attach-3 (QR)'!#REF!</definedName>
    <definedName name="BL2C" localSheetId="15">'[1]Attach-3 (QR)'!#REF!</definedName>
    <definedName name="BL2C" localSheetId="10">#REF!</definedName>
    <definedName name="BL2C" localSheetId="12">#REF!</definedName>
    <definedName name="BL2C">'Attach-3 (QR)'!#REF!</definedName>
    <definedName name="BL2CC" localSheetId="15">'[1]Attach-3 (QR)'!#REF!</definedName>
    <definedName name="BL2CC" localSheetId="26">'Attach-3 (QR)'!#REF!</definedName>
    <definedName name="BL2CC" localSheetId="2">'[2]Attach-3 (QR)'!#REF!</definedName>
    <definedName name="BL2CC" localSheetId="8">'[3]Attach-3 (QR)'!#REF!</definedName>
    <definedName name="BL2CC" localSheetId="10">#REF!</definedName>
    <definedName name="BL2CC" localSheetId="11">'Attach-3 (QR)'!#REF!</definedName>
    <definedName name="BL2CC" localSheetId="12">#REF!</definedName>
    <definedName name="BL2CC" localSheetId="22">'Attach-3 (QR)'!#REF!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8">'[3]Attach-3 (QR)'!#REF!</definedName>
    <definedName name="BL2CCC" localSheetId="10">#REF!</definedName>
    <definedName name="BL2CCC" localSheetId="11">'Attach-3 (QR)'!#REF!</definedName>
    <definedName name="BL2CCC" localSheetId="12">#REF!</definedName>
    <definedName name="BL2CCC" localSheetId="22">'Attach-3 (QR)'!#REF!</definedName>
    <definedName name="BL2CCC">'Attach-3 (QR)'!#REF!</definedName>
    <definedName name="BL3A" localSheetId="15">'[1]Attach-3 (QR)'!#REF!</definedName>
    <definedName name="BL3A" localSheetId="10">#REF!</definedName>
    <definedName name="BL3A" localSheetId="12">#REF!</definedName>
    <definedName name="BL3A">'Attach-3 (QR)'!#REF!</definedName>
    <definedName name="BL3AA" localSheetId="15">'[1]Attach-3 (QR)'!#REF!</definedName>
    <definedName name="BL3AA" localSheetId="26">'Attach-3 (QR)'!#REF!</definedName>
    <definedName name="BL3AA" localSheetId="2">'[2]Attach-3 (QR)'!#REF!</definedName>
    <definedName name="BL3AA" localSheetId="8">'[3]Attach-3 (QR)'!#REF!</definedName>
    <definedName name="BL3AA" localSheetId="10">#REF!</definedName>
    <definedName name="BL3AA" localSheetId="11">'Attach-3 (QR)'!#REF!</definedName>
    <definedName name="BL3AA" localSheetId="12">#REF!</definedName>
    <definedName name="BL3AA" localSheetId="22">'Attach-3 (QR)'!#REF!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8">'[3]Attach-3 (QR)'!#REF!</definedName>
    <definedName name="BL3AAA" localSheetId="10">#REF!</definedName>
    <definedName name="BL3AAA" localSheetId="11">'Attach-3 (QR)'!#REF!</definedName>
    <definedName name="BL3AAA" localSheetId="12">#REF!</definedName>
    <definedName name="BL3AAA" localSheetId="22">'Attach-3 (QR)'!#REF!</definedName>
    <definedName name="BL3AAA">'Attach-3 (QR)'!#REF!</definedName>
    <definedName name="BL3B" localSheetId="15">'[1]Attach-3 (QR)'!#REF!</definedName>
    <definedName name="BL3B" localSheetId="10">#REF!</definedName>
    <definedName name="BL3B" localSheetId="12">#REF!</definedName>
    <definedName name="BL3B">'Attach-3 (QR)'!#REF!</definedName>
    <definedName name="BL3BB" localSheetId="15">'[1]Attach-3 (QR)'!#REF!</definedName>
    <definedName name="BL3BB" localSheetId="26">'Attach-3 (QR)'!#REF!</definedName>
    <definedName name="BL3BB" localSheetId="2">'[2]Attach-3 (QR)'!#REF!</definedName>
    <definedName name="BL3BB" localSheetId="8">'[3]Attach-3 (QR)'!#REF!</definedName>
    <definedName name="BL3BB" localSheetId="10">#REF!</definedName>
    <definedName name="BL3BB" localSheetId="11">'Attach-3 (QR)'!#REF!</definedName>
    <definedName name="BL3BB" localSheetId="12">#REF!</definedName>
    <definedName name="BL3BB" localSheetId="22">'Attach-3 (QR)'!#REF!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8">'[3]Attach-3 (QR)'!#REF!</definedName>
    <definedName name="BL3BBB" localSheetId="10">#REF!</definedName>
    <definedName name="BL3BBB" localSheetId="11">'Attach-3 (QR)'!#REF!</definedName>
    <definedName name="BL3BBB" localSheetId="12">#REF!</definedName>
    <definedName name="BL3BBB" localSheetId="22">'Attach-3 (QR)'!#REF!</definedName>
    <definedName name="BL3BBB">'Attach-3 (QR)'!#REF!</definedName>
    <definedName name="BL3C" localSheetId="15">'[1]Attach-3 (QR)'!#REF!</definedName>
    <definedName name="BL3C" localSheetId="10">#REF!</definedName>
    <definedName name="BL3C" localSheetId="12">#REF!</definedName>
    <definedName name="BL3C">'Attach-3 (QR)'!#REF!</definedName>
    <definedName name="BL3CC" localSheetId="15">'[1]Attach-3 (QR)'!#REF!</definedName>
    <definedName name="BL3CC" localSheetId="26">'Attach-3 (QR)'!#REF!</definedName>
    <definedName name="BL3CC" localSheetId="2">'[2]Attach-3 (QR)'!#REF!</definedName>
    <definedName name="BL3CC" localSheetId="8">'[3]Attach-3 (QR)'!#REF!</definedName>
    <definedName name="BL3CC" localSheetId="10">#REF!</definedName>
    <definedName name="BL3CC" localSheetId="11">'Attach-3 (QR)'!#REF!</definedName>
    <definedName name="BL3CC" localSheetId="12">#REF!</definedName>
    <definedName name="BL3CC" localSheetId="22">'Attach-3 (QR)'!#REF!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8">'[3]Attach-3 (QR)'!#REF!</definedName>
    <definedName name="BL3CCC" localSheetId="10">#REF!</definedName>
    <definedName name="BL3CCC" localSheetId="11">'Attach-3 (QR)'!#REF!</definedName>
    <definedName name="BL3CCC" localSheetId="12">#REF!</definedName>
    <definedName name="BL3CCC" localSheetId="22">'Attach-3 (QR)'!#REF!</definedName>
    <definedName name="BL3CCC">'Attach-3 (QR)'!#REF!</definedName>
    <definedName name="BL4A" localSheetId="15">'[1]Attach-3 (QR)'!#REF!</definedName>
    <definedName name="BL4A" localSheetId="10">#REF!</definedName>
    <definedName name="BL4A" localSheetId="12">#REF!</definedName>
    <definedName name="BL4A">'Attach-3 (QR)'!#REF!</definedName>
    <definedName name="BL4AA" localSheetId="15">'[1]Attach-3 (QR)'!#REF!</definedName>
    <definedName name="BL4AA" localSheetId="26">'Attach-3 (QR)'!#REF!</definedName>
    <definedName name="BL4AA" localSheetId="2">'[2]Attach-3 (QR)'!#REF!</definedName>
    <definedName name="BL4AA" localSheetId="8">'[3]Attach-3 (QR)'!#REF!</definedName>
    <definedName name="BL4AA" localSheetId="10">#REF!</definedName>
    <definedName name="BL4AA" localSheetId="11">'Attach-3 (QR)'!#REF!</definedName>
    <definedName name="BL4AA" localSheetId="12">#REF!</definedName>
    <definedName name="BL4AA" localSheetId="22">'Attach-3 (QR)'!#REF!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8">'[3]Attach-3 (QR)'!#REF!</definedName>
    <definedName name="BL4AAA" localSheetId="10">#REF!</definedName>
    <definedName name="BL4AAA" localSheetId="11">'Attach-3 (QR)'!#REF!</definedName>
    <definedName name="BL4AAA" localSheetId="12">#REF!</definedName>
    <definedName name="BL4AAA" localSheetId="22">'Attach-3 (QR)'!#REF!</definedName>
    <definedName name="BL4AAA">'Attach-3 (QR)'!#REF!</definedName>
    <definedName name="BL4B" localSheetId="15">'[1]Attach-3 (QR)'!#REF!</definedName>
    <definedName name="BL4B" localSheetId="10">#REF!</definedName>
    <definedName name="BL4B" localSheetId="12">#REF!</definedName>
    <definedName name="BL4B">'Attach-3 (QR)'!#REF!</definedName>
    <definedName name="BL4BB" localSheetId="15">'[1]Attach-3 (QR)'!#REF!</definedName>
    <definedName name="BL4BB" localSheetId="26">'Attach-3 (QR)'!#REF!</definedName>
    <definedName name="BL4BB" localSheetId="2">'[2]Attach-3 (QR)'!#REF!</definedName>
    <definedName name="BL4BB" localSheetId="8">'[3]Attach-3 (QR)'!#REF!</definedName>
    <definedName name="BL4BB" localSheetId="10">#REF!</definedName>
    <definedName name="BL4BB" localSheetId="11">'Attach-3 (QR)'!#REF!</definedName>
    <definedName name="BL4BB" localSheetId="12">#REF!</definedName>
    <definedName name="BL4BB" localSheetId="22">'Attach-3 (QR)'!#REF!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8">'[3]Attach-3 (QR)'!#REF!</definedName>
    <definedName name="BL4BBB" localSheetId="10">#REF!</definedName>
    <definedName name="BL4BBB" localSheetId="11">'Attach-3 (QR)'!#REF!</definedName>
    <definedName name="BL4BBB" localSheetId="12">#REF!</definedName>
    <definedName name="BL4BBB" localSheetId="22">'Attach-3 (QR)'!#REF!</definedName>
    <definedName name="BL4BBB">'Attach-3 (QR)'!#REF!</definedName>
    <definedName name="BL4C" localSheetId="15">'[1]Attach-3 (QR)'!#REF!</definedName>
    <definedName name="BL4C" localSheetId="10">#REF!</definedName>
    <definedName name="BL4C" localSheetId="12">#REF!</definedName>
    <definedName name="BL4C">'Attach-3 (QR)'!#REF!</definedName>
    <definedName name="BL4CC" localSheetId="15">'[1]Attach-3 (QR)'!#REF!</definedName>
    <definedName name="BL4CC" localSheetId="26">'Attach-3 (QR)'!#REF!</definedName>
    <definedName name="BL4CC" localSheetId="2">'[2]Attach-3 (QR)'!#REF!</definedName>
    <definedName name="BL4CC" localSheetId="8">'[3]Attach-3 (QR)'!#REF!</definedName>
    <definedName name="BL4CC" localSheetId="10">#REF!</definedName>
    <definedName name="BL4CC" localSheetId="11">'Attach-3 (QR)'!#REF!</definedName>
    <definedName name="BL4CC" localSheetId="12">#REF!</definedName>
    <definedName name="BL4CC" localSheetId="22">'Attach-3 (QR)'!#REF!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8">'[3]Attach-3 (QR)'!#REF!</definedName>
    <definedName name="BL4CCC" localSheetId="10">#REF!</definedName>
    <definedName name="BL4CCC" localSheetId="11">'Attach-3 (QR)'!#REF!</definedName>
    <definedName name="BL4CCC" localSheetId="12">#REF!</definedName>
    <definedName name="BL4CCC" localSheetId="22">'Attach-3 (QR)'!#REF!</definedName>
    <definedName name="BL4CCC">'Attach-3 (QR)'!#REF!</definedName>
    <definedName name="BL5A" localSheetId="15">'[1]Attach-3 (QR)'!#REF!</definedName>
    <definedName name="BL5A" localSheetId="10">#REF!</definedName>
    <definedName name="BL5A" localSheetId="12">#REF!</definedName>
    <definedName name="BL5A">'Attach-3 (QR)'!#REF!</definedName>
    <definedName name="BL5AA" localSheetId="15">'[1]Attach-3 (QR)'!#REF!</definedName>
    <definedName name="BL5AA" localSheetId="26">'Attach-3 (QR)'!#REF!</definedName>
    <definedName name="BL5AA" localSheetId="2">'[2]Attach-3 (QR)'!#REF!</definedName>
    <definedName name="BL5AA" localSheetId="8">'[3]Attach-3 (QR)'!#REF!</definedName>
    <definedName name="BL5AA" localSheetId="10">#REF!</definedName>
    <definedName name="BL5AA" localSheetId="11">'Attach-3 (QR)'!#REF!</definedName>
    <definedName name="BL5AA" localSheetId="12">#REF!</definedName>
    <definedName name="BL5AA" localSheetId="22">'Attach-3 (QR)'!#REF!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8">'[3]Attach-3 (QR)'!#REF!</definedName>
    <definedName name="BL5AAA" localSheetId="10">#REF!</definedName>
    <definedName name="BL5AAA" localSheetId="11">'Attach-3 (QR)'!#REF!</definedName>
    <definedName name="BL5AAA" localSheetId="12">#REF!</definedName>
    <definedName name="BL5AAA" localSheetId="22">'Attach-3 (QR)'!#REF!</definedName>
    <definedName name="BL5AAA">'Attach-3 (QR)'!#REF!</definedName>
    <definedName name="BL5B" localSheetId="15">'[1]Attach-3 (QR)'!#REF!</definedName>
    <definedName name="BL5B" localSheetId="10">#REF!</definedName>
    <definedName name="BL5B" localSheetId="12">#REF!</definedName>
    <definedName name="BL5B">'Attach-3 (QR)'!#REF!</definedName>
    <definedName name="BL5BB" localSheetId="15">'[1]Attach-3 (QR)'!#REF!</definedName>
    <definedName name="BL5BB" localSheetId="26">'Attach-3 (QR)'!#REF!</definedName>
    <definedName name="BL5BB" localSheetId="2">'[2]Attach-3 (QR)'!#REF!</definedName>
    <definedName name="BL5BB" localSheetId="8">'[3]Attach-3 (QR)'!#REF!</definedName>
    <definedName name="BL5BB" localSheetId="10">#REF!</definedName>
    <definedName name="BL5BB" localSheetId="11">'Attach-3 (QR)'!#REF!</definedName>
    <definedName name="BL5BB" localSheetId="12">#REF!</definedName>
    <definedName name="BL5BB" localSheetId="22">'Attach-3 (QR)'!#REF!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8">'[3]Attach-3 (QR)'!#REF!</definedName>
    <definedName name="BL5BBB" localSheetId="10">#REF!</definedName>
    <definedName name="BL5BBB" localSheetId="11">'Attach-3 (QR)'!#REF!</definedName>
    <definedName name="BL5BBB" localSheetId="12">#REF!</definedName>
    <definedName name="BL5BBB" localSheetId="22">'Attach-3 (QR)'!#REF!</definedName>
    <definedName name="BL5BBB">'Attach-3 (QR)'!#REF!</definedName>
    <definedName name="BL5C" localSheetId="15">'[1]Attach-3 (QR)'!#REF!</definedName>
    <definedName name="BL5C" localSheetId="10">#REF!</definedName>
    <definedName name="BL5C" localSheetId="12">#REF!</definedName>
    <definedName name="BL5C">'Attach-3 (QR)'!#REF!</definedName>
    <definedName name="BL5CC" localSheetId="15">'[1]Attach-3 (QR)'!#REF!</definedName>
    <definedName name="BL5CC" localSheetId="26">'Attach-3 (QR)'!#REF!</definedName>
    <definedName name="BL5CC" localSheetId="2">'[2]Attach-3 (QR)'!#REF!</definedName>
    <definedName name="BL5CC" localSheetId="8">'[3]Attach-3 (QR)'!#REF!</definedName>
    <definedName name="BL5CC" localSheetId="10">#REF!</definedName>
    <definedName name="BL5CC" localSheetId="11">'Attach-3 (QR)'!#REF!</definedName>
    <definedName name="BL5CC" localSheetId="12">#REF!</definedName>
    <definedName name="BL5CC" localSheetId="22">'Attach-3 (QR)'!#REF!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8">'[3]Attach-3 (QR)'!#REF!</definedName>
    <definedName name="BL5CCC" localSheetId="10">#REF!</definedName>
    <definedName name="BL5CCC" localSheetId="11">'Attach-3 (QR)'!#REF!</definedName>
    <definedName name="BL5CCC" localSheetId="12">#REF!</definedName>
    <definedName name="BL5CCC" localSheetId="22">'Attach-3 (QR)'!#REF!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6">'[4]Attach QR'!#REF!</definedName>
    <definedName name="CAPA1" localSheetId="8">'[3]Attach-3 (QR)'!#REF!</definedName>
    <definedName name="CAPA1" localSheetId="10">#REF!</definedName>
    <definedName name="CAPA1" localSheetId="11">'Attach-3 (QR)'!#REF!</definedName>
    <definedName name="CAPA1" localSheetId="12">#REF!</definedName>
    <definedName name="CAPA1" localSheetId="22">'Attach-3 (QR)'!#REF!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6">'[4]Attach QR'!#REF!</definedName>
    <definedName name="CAPA11" localSheetId="8">'[3]Attach-3 (QR)'!#REF!</definedName>
    <definedName name="CAPA11" localSheetId="10">#REF!</definedName>
    <definedName name="CAPA11" localSheetId="11">'Attach-3 (QR)'!#REF!</definedName>
    <definedName name="CAPA11" localSheetId="12">#REF!</definedName>
    <definedName name="CAPA11" localSheetId="22">'Attach-3 (QR)'!#REF!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6">'[4]Attach QR'!#REF!</definedName>
    <definedName name="CAPA111" localSheetId="8">'[3]Attach-3 (QR)'!#REF!</definedName>
    <definedName name="CAPA111" localSheetId="10">#REF!</definedName>
    <definedName name="CAPA111" localSheetId="11">'Attach-3 (QR)'!#REF!</definedName>
    <definedName name="CAPA111" localSheetId="12">#REF!</definedName>
    <definedName name="CAPA111" localSheetId="22">'Attach-3 (QR)'!#REF!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6">'[4]Attach QR'!#REF!</definedName>
    <definedName name="CAPA2" localSheetId="8">'[3]Attach-3 (QR)'!#REF!</definedName>
    <definedName name="CAPA2" localSheetId="10">#REF!</definedName>
    <definedName name="CAPA2" localSheetId="11">'Attach-3 (QR)'!#REF!</definedName>
    <definedName name="CAPA2" localSheetId="12">#REF!</definedName>
    <definedName name="CAPA2" localSheetId="22">'Attach-3 (QR)'!#REF!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6">'[4]Attach QR'!#REF!</definedName>
    <definedName name="CAPA22" localSheetId="8">'[3]Attach-3 (QR)'!#REF!</definedName>
    <definedName name="CAPA22" localSheetId="10">#REF!</definedName>
    <definedName name="CAPA22" localSheetId="11">'Attach-3 (QR)'!#REF!</definedName>
    <definedName name="CAPA22" localSheetId="12">#REF!</definedName>
    <definedName name="CAPA22" localSheetId="22">'Attach-3 (QR)'!#REF!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6">'[4]Attach QR'!#REF!</definedName>
    <definedName name="CAPA222" localSheetId="8">'[3]Attach-3 (QR)'!#REF!</definedName>
    <definedName name="CAPA222" localSheetId="10">#REF!</definedName>
    <definedName name="CAPA222" localSheetId="11">'Attach-3 (QR)'!#REF!</definedName>
    <definedName name="CAPA222" localSheetId="12">#REF!</definedName>
    <definedName name="CAPA222" localSheetId="22">'Attach-3 (QR)'!#REF!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6">'[4]Attach QR'!#REF!</definedName>
    <definedName name="CAPA3" localSheetId="8">'[3]Attach-3 (QR)'!#REF!</definedName>
    <definedName name="CAPA3" localSheetId="10">#REF!</definedName>
    <definedName name="CAPA3" localSheetId="11">'Attach-3 (QR)'!#REF!</definedName>
    <definedName name="CAPA3" localSheetId="12">#REF!</definedName>
    <definedName name="CAPA3" localSheetId="22">'Attach-3 (QR)'!#REF!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6">'[4]Attach QR'!#REF!</definedName>
    <definedName name="CAPA33" localSheetId="8">'[3]Attach-3 (QR)'!#REF!</definedName>
    <definedName name="CAPA33" localSheetId="10">#REF!</definedName>
    <definedName name="CAPA33" localSheetId="11">'Attach-3 (QR)'!#REF!</definedName>
    <definedName name="CAPA33" localSheetId="12">#REF!</definedName>
    <definedName name="CAPA33" localSheetId="22">'Attach-3 (QR)'!#REF!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6">'[4]Attach QR'!#REF!</definedName>
    <definedName name="CAPA333" localSheetId="8">'[3]Attach-3 (QR)'!#REF!</definedName>
    <definedName name="CAPA333" localSheetId="10">#REF!</definedName>
    <definedName name="CAPA333" localSheetId="11">'Attach-3 (QR)'!#REF!</definedName>
    <definedName name="CAPA333" localSheetId="12">#REF!</definedName>
    <definedName name="CAPA333" localSheetId="22">'Attach-3 (QR)'!#REF!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6">'[4]Attach QR'!#REF!</definedName>
    <definedName name="CAPA4" localSheetId="8">'[3]Attach-3 (QR)'!#REF!</definedName>
    <definedName name="CAPA4" localSheetId="10">#REF!</definedName>
    <definedName name="CAPA4" localSheetId="11">'Attach-3 (QR)'!#REF!</definedName>
    <definedName name="CAPA4" localSheetId="12">#REF!</definedName>
    <definedName name="CAPA4" localSheetId="22">'Attach-3 (QR)'!#REF!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6">'[4]Attach QR'!#REF!</definedName>
    <definedName name="CAPA44" localSheetId="8">'[3]Attach-3 (QR)'!#REF!</definedName>
    <definedName name="CAPA44" localSheetId="10">#REF!</definedName>
    <definedName name="CAPA44" localSheetId="11">'Attach-3 (QR)'!#REF!</definedName>
    <definedName name="CAPA44" localSheetId="12">#REF!</definedName>
    <definedName name="CAPA44" localSheetId="22">'Attach-3 (QR)'!#REF!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6">'[4]Attach QR'!#REF!</definedName>
    <definedName name="CAPA444" localSheetId="8">'[3]Attach-3 (QR)'!#REF!</definedName>
    <definedName name="CAPA444" localSheetId="10">#REF!</definedName>
    <definedName name="CAPA444" localSheetId="11">'Attach-3 (QR)'!#REF!</definedName>
    <definedName name="CAPA444" localSheetId="12">#REF!</definedName>
    <definedName name="CAPA444" localSheetId="22">'Attach-3 (QR)'!#REF!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6">'[4]Attach QR'!#REF!</definedName>
    <definedName name="CAPA7" localSheetId="8">'[3]Attach-3 (QR)'!#REF!</definedName>
    <definedName name="CAPA7" localSheetId="10">#REF!</definedName>
    <definedName name="CAPA7" localSheetId="11">'Attach-3 (QR)'!#REF!</definedName>
    <definedName name="CAPA7" localSheetId="12">#REF!</definedName>
    <definedName name="CAPA7" localSheetId="22">'Attach-3 (QR)'!#REF!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6">'[4]Attach QR'!#REF!</definedName>
    <definedName name="CAPA77" localSheetId="8">'[3]Attach-3 (QR)'!#REF!</definedName>
    <definedName name="CAPA77" localSheetId="10">#REF!</definedName>
    <definedName name="CAPA77" localSheetId="11">'Attach-3 (QR)'!#REF!</definedName>
    <definedName name="CAPA77" localSheetId="12">#REF!</definedName>
    <definedName name="CAPA77" localSheetId="22">'Attach-3 (QR)'!#REF!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6">'[4]Attach QR'!#REF!</definedName>
    <definedName name="CAPA777" localSheetId="8">'[3]Attach-3 (QR)'!#REF!</definedName>
    <definedName name="CAPA777" localSheetId="10">#REF!</definedName>
    <definedName name="CAPA777" localSheetId="11">'Attach-3 (QR)'!#REF!</definedName>
    <definedName name="CAPA777" localSheetId="12">#REF!</definedName>
    <definedName name="CAPA777" localSheetId="22">'Attach-3 (QR)'!#REF!</definedName>
    <definedName name="CAPA777">'Attach-3 (QR)'!#REF!</definedName>
    <definedName name="COO" localSheetId="15">'[5]Sch-1a'!#REF!</definedName>
    <definedName name="COO" localSheetId="26">'[5]Sch-1a'!#REF!</definedName>
    <definedName name="COO" localSheetId="8">'[5]Sch-1a'!#REF!</definedName>
    <definedName name="COO" localSheetId="10">'[6]Sch-1a'!#REF!</definedName>
    <definedName name="COO" localSheetId="11">'[5]Sch-1a'!#REF!</definedName>
    <definedName name="COO" localSheetId="12">'[6]Sch-1a'!#REF!</definedName>
    <definedName name="COO" localSheetId="22">'[5]Sch-1a'!#REF!</definedName>
    <definedName name="COO" localSheetId="27">'[5]Sch-1a'!#REF!</definedName>
    <definedName name="COO" localSheetId="1">'[5]Sch-1a'!#REF!</definedName>
    <definedName name="COO">'[5]Sch-1a'!#REF!</definedName>
    <definedName name="date" localSheetId="15">#REF!</definedName>
    <definedName name="date" localSheetId="26">#REF!</definedName>
    <definedName name="date" localSheetId="8">#REF!</definedName>
    <definedName name="date" localSheetId="10">#REF!</definedName>
    <definedName name="date" localSheetId="11">#REF!</definedName>
    <definedName name="date" localSheetId="22">#REF!</definedName>
    <definedName name="date">#REF!</definedName>
    <definedName name="iii" localSheetId="15">#REF!</definedName>
    <definedName name="iii" localSheetId="26">#REF!</definedName>
    <definedName name="iii" localSheetId="2">#REF!</definedName>
    <definedName name="iii" localSheetId="8">#REF!</definedName>
    <definedName name="iii" localSheetId="11">#REF!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6">'[4]Attach QR'!#REF!</definedName>
    <definedName name="MANU1" localSheetId="8">'[3]Attach-3 (QR)'!#REF!</definedName>
    <definedName name="MANU1" localSheetId="10">#REF!</definedName>
    <definedName name="MANU1" localSheetId="11">'Attach-3 (QR)'!#REF!</definedName>
    <definedName name="MANU1" localSheetId="12">#REF!</definedName>
    <definedName name="MANU1" localSheetId="22">'Attach-3 (QR)'!#REF!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6">'[4]Attach QR'!#REF!</definedName>
    <definedName name="MANU11" localSheetId="8">'[3]Attach-3 (QR)'!#REF!</definedName>
    <definedName name="MANU11" localSheetId="10">#REF!</definedName>
    <definedName name="MANU11" localSheetId="11">'Attach-3 (QR)'!#REF!</definedName>
    <definedName name="MANU11" localSheetId="12">#REF!</definedName>
    <definedName name="MANU11" localSheetId="22">'Attach-3 (QR)'!#REF!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6">'[4]Attach QR'!#REF!</definedName>
    <definedName name="MANU111" localSheetId="8">'[3]Attach-3 (QR)'!#REF!</definedName>
    <definedName name="MANU111" localSheetId="10">#REF!</definedName>
    <definedName name="MANU111" localSheetId="11">'Attach-3 (QR)'!#REF!</definedName>
    <definedName name="MANU111" localSheetId="12">#REF!</definedName>
    <definedName name="MANU111" localSheetId="22">'Attach-3 (QR)'!#REF!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6">'[4]Attach QR'!#REF!</definedName>
    <definedName name="MANU2" localSheetId="8">'[3]Attach-3 (QR)'!#REF!</definedName>
    <definedName name="MANU2" localSheetId="10">#REF!</definedName>
    <definedName name="MANU2" localSheetId="11">'Attach-3 (QR)'!#REF!</definedName>
    <definedName name="MANU2" localSheetId="12">#REF!</definedName>
    <definedName name="MANU2" localSheetId="22">'Attach-3 (QR)'!#REF!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6">'[4]Attach QR'!#REF!</definedName>
    <definedName name="MANU22" localSheetId="8">'[3]Attach-3 (QR)'!#REF!</definedName>
    <definedName name="MANU22" localSheetId="10">#REF!</definedName>
    <definedName name="MANU22" localSheetId="11">'Attach-3 (QR)'!#REF!</definedName>
    <definedName name="MANU22" localSheetId="12">#REF!</definedName>
    <definedName name="MANU22" localSheetId="22">'Attach-3 (QR)'!#REF!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6">'[4]Attach QR'!#REF!</definedName>
    <definedName name="MANU222" localSheetId="8">'[3]Attach-3 (QR)'!#REF!</definedName>
    <definedName name="MANU222" localSheetId="10">#REF!</definedName>
    <definedName name="MANU222" localSheetId="11">'Attach-3 (QR)'!#REF!</definedName>
    <definedName name="MANU222" localSheetId="12">#REF!</definedName>
    <definedName name="MANU222" localSheetId="22">'Attach-3 (QR)'!#REF!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6">'[4]Attach QR'!#REF!</definedName>
    <definedName name="MANU3" localSheetId="8">'[3]Attach-3 (QR)'!#REF!</definedName>
    <definedName name="MANU3" localSheetId="10">#REF!</definedName>
    <definedName name="MANU3" localSheetId="11">'Attach-3 (QR)'!#REF!</definedName>
    <definedName name="MANU3" localSheetId="12">#REF!</definedName>
    <definedName name="MANU3" localSheetId="22">'Attach-3 (QR)'!#REF!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6">'[4]Attach QR'!#REF!</definedName>
    <definedName name="MANU33" localSheetId="8">'[3]Attach-3 (QR)'!#REF!</definedName>
    <definedName name="MANU33" localSheetId="10">#REF!</definedName>
    <definedName name="MANU33" localSheetId="11">'Attach-3 (QR)'!#REF!</definedName>
    <definedName name="MANU33" localSheetId="12">#REF!</definedName>
    <definedName name="MANU33" localSheetId="22">'Attach-3 (QR)'!#REF!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6">'[4]Attach QR'!#REF!</definedName>
    <definedName name="MANU333" localSheetId="8">'[3]Attach-3 (QR)'!#REF!</definedName>
    <definedName name="MANU333" localSheetId="10">#REF!</definedName>
    <definedName name="MANU333" localSheetId="11">'Attach-3 (QR)'!#REF!</definedName>
    <definedName name="MANU333" localSheetId="12">#REF!</definedName>
    <definedName name="MANU333" localSheetId="22">'Attach-3 (QR)'!#REF!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6">'[4]Attach QR'!#REF!</definedName>
    <definedName name="MANU4" localSheetId="8">'[3]Attach-3 (QR)'!#REF!</definedName>
    <definedName name="MANU4" localSheetId="10">#REF!</definedName>
    <definedName name="MANU4" localSheetId="11">'Attach-3 (QR)'!#REF!</definedName>
    <definedName name="MANU4" localSheetId="12">#REF!</definedName>
    <definedName name="MANU4" localSheetId="22">'Attach-3 (QR)'!#REF!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6">'[4]Attach QR'!#REF!</definedName>
    <definedName name="MANU44" localSheetId="8">'[3]Attach-3 (QR)'!#REF!</definedName>
    <definedName name="MANU44" localSheetId="10">#REF!</definedName>
    <definedName name="MANU44" localSheetId="11">'Attach-3 (QR)'!#REF!</definedName>
    <definedName name="MANU44" localSheetId="12">#REF!</definedName>
    <definedName name="MANU44" localSheetId="22">'Attach-3 (QR)'!#REF!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6">'[4]Attach QR'!#REF!</definedName>
    <definedName name="MANU444" localSheetId="8">'[3]Attach-3 (QR)'!#REF!</definedName>
    <definedName name="MANU444" localSheetId="10">#REF!</definedName>
    <definedName name="MANU444" localSheetId="11">'Attach-3 (QR)'!#REF!</definedName>
    <definedName name="MANU444" localSheetId="12">#REF!</definedName>
    <definedName name="MANU444" localSheetId="22">'Attach-3 (QR)'!#REF!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6">'[4]Attach QR'!#REF!</definedName>
    <definedName name="MANU5" localSheetId="8">'[3]Attach-3 (QR)'!#REF!</definedName>
    <definedName name="MANU5" localSheetId="10">#REF!</definedName>
    <definedName name="MANU5" localSheetId="11">'Attach-3 (QR)'!#REF!</definedName>
    <definedName name="MANU5" localSheetId="12">#REF!</definedName>
    <definedName name="MANU5" localSheetId="22">'Attach-3 (QR)'!#REF!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6">'[4]Attach QR'!#REF!</definedName>
    <definedName name="MANU55" localSheetId="8">'[3]Attach-3 (QR)'!#REF!</definedName>
    <definedName name="MANU55" localSheetId="10">#REF!</definedName>
    <definedName name="MANU55" localSheetId="11">'Attach-3 (QR)'!#REF!</definedName>
    <definedName name="MANU55" localSheetId="12">#REF!</definedName>
    <definedName name="MANU55" localSheetId="22">'Attach-3 (QR)'!#REF!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6">'[4]Attach QR'!#REF!</definedName>
    <definedName name="MANU555" localSheetId="8">'[3]Attach-3 (QR)'!#REF!</definedName>
    <definedName name="MANU555" localSheetId="10">#REF!</definedName>
    <definedName name="MANU555" localSheetId="11">'Attach-3 (QR)'!#REF!</definedName>
    <definedName name="MANU555" localSheetId="12">#REF!</definedName>
    <definedName name="MANU555" localSheetId="22">'Attach-3 (QR)'!#REF!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8">'[3]Attach-3 (QR)'!#REF!</definedName>
    <definedName name="PATH1" localSheetId="10">#REF!</definedName>
    <definedName name="PATH1" localSheetId="11">'Attach-3 (QR)'!#REF!</definedName>
    <definedName name="PATH1" localSheetId="12">#REF!</definedName>
    <definedName name="PATH1" localSheetId="22">'Attach-3 (QR)'!#REF!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8">'[3]Attach-3 (QR)'!#REF!</definedName>
    <definedName name="PATH11" localSheetId="10">#REF!</definedName>
    <definedName name="PATH11" localSheetId="11">'Attach-3 (QR)'!#REF!</definedName>
    <definedName name="PATH11" localSheetId="12">#REF!</definedName>
    <definedName name="PATH11" localSheetId="22">'Attach-3 (QR)'!#REF!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8">'[3]Attach-3 (QR)'!#REF!</definedName>
    <definedName name="PATH111" localSheetId="10">#REF!</definedName>
    <definedName name="PATH111" localSheetId="11">'Attach-3 (QR)'!#REF!</definedName>
    <definedName name="PATH111" localSheetId="12">#REF!</definedName>
    <definedName name="PATH111" localSheetId="22">'Attach-3 (QR)'!#REF!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8">'[3]Attach-3 (QR)'!#REF!</definedName>
    <definedName name="PATH2" localSheetId="10">#REF!</definedName>
    <definedName name="PATH2" localSheetId="11">'Attach-3 (QR)'!#REF!</definedName>
    <definedName name="PATH2" localSheetId="12">#REF!</definedName>
    <definedName name="PATH2" localSheetId="22">'Attach-3 (QR)'!#REF!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8">'[3]Attach-3 (QR)'!#REF!</definedName>
    <definedName name="PATH22" localSheetId="10">#REF!</definedName>
    <definedName name="PATH22" localSheetId="11">'Attach-3 (QR)'!#REF!</definedName>
    <definedName name="PATH22" localSheetId="12">#REF!</definedName>
    <definedName name="PATH22" localSheetId="22">'Attach-3 (QR)'!#REF!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8">'[3]Attach-3 (QR)'!#REF!</definedName>
    <definedName name="PATH222" localSheetId="10">#REF!</definedName>
    <definedName name="PATH222" localSheetId="11">'Attach-3 (QR)'!#REF!</definedName>
    <definedName name="PATH222" localSheetId="12">#REF!</definedName>
    <definedName name="PATH222" localSheetId="22">'Attach-3 (QR)'!#REF!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8">'[3]Attach-3 (QR)'!#REF!</definedName>
    <definedName name="PATH3" localSheetId="10">#REF!</definedName>
    <definedName name="PATH3" localSheetId="11">'Attach-3 (QR)'!#REF!</definedName>
    <definedName name="PATH3" localSheetId="12">#REF!</definedName>
    <definedName name="PATH3" localSheetId="22">'Attach-3 (QR)'!#REF!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8">'[3]Attach-3 (QR)'!#REF!</definedName>
    <definedName name="PATH33" localSheetId="10">#REF!</definedName>
    <definedName name="PATH33" localSheetId="11">'Attach-3 (QR)'!#REF!</definedName>
    <definedName name="PATH33" localSheetId="12">#REF!</definedName>
    <definedName name="PATH33" localSheetId="22">'Attach-3 (QR)'!#REF!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8">'[3]Attach-3 (QR)'!#REF!</definedName>
    <definedName name="PATH333" localSheetId="10">#REF!</definedName>
    <definedName name="PATH333" localSheetId="11">'Attach-3 (QR)'!#REF!</definedName>
    <definedName name="PATH333" localSheetId="12">#REF!</definedName>
    <definedName name="PATH333" localSheetId="22">'Attach-3 (QR)'!#REF!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8">'[3]Attach-3 (QR)'!#REF!</definedName>
    <definedName name="PATH4" localSheetId="10">#REF!</definedName>
    <definedName name="PATH4" localSheetId="11">'Attach-3 (QR)'!#REF!</definedName>
    <definedName name="PATH4" localSheetId="12">#REF!</definedName>
    <definedName name="PATH4" localSheetId="22">'Attach-3 (QR)'!#REF!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8">'[3]Attach-3 (QR)'!#REF!</definedName>
    <definedName name="PATH44" localSheetId="10">#REF!</definedName>
    <definedName name="PATH44" localSheetId="11">'Attach-3 (QR)'!#REF!</definedName>
    <definedName name="PATH44" localSheetId="12">#REF!</definedName>
    <definedName name="PATH44" localSheetId="22">'Attach-3 (QR)'!#REF!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8">'[3]Attach-3 (QR)'!#REF!</definedName>
    <definedName name="PATH444" localSheetId="10">#REF!</definedName>
    <definedName name="PATH444" localSheetId="11">'Attach-3 (QR)'!#REF!</definedName>
    <definedName name="PATH444" localSheetId="12">#REF!</definedName>
    <definedName name="PATH444" localSheetId="22">'Attach-3 (QR)'!#REF!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8">'[3]Attach-3 (QR)'!#REF!</definedName>
    <definedName name="PATH5" localSheetId="10">#REF!</definedName>
    <definedName name="PATH5" localSheetId="11">'Attach-3 (QR)'!#REF!</definedName>
    <definedName name="PATH5" localSheetId="12">#REF!</definedName>
    <definedName name="PATH5" localSheetId="22">'Attach-3 (QR)'!#REF!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8">'[3]Attach-3 (QR)'!#REF!</definedName>
    <definedName name="PATH55" localSheetId="10">#REF!</definedName>
    <definedName name="PATH55" localSheetId="11">'Attach-3 (QR)'!#REF!</definedName>
    <definedName name="PATH55" localSheetId="12">#REF!</definedName>
    <definedName name="PATH55" localSheetId="22">'Attach-3 (QR)'!#REF!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8">'[3]Attach-3 (QR)'!#REF!</definedName>
    <definedName name="PATH555" localSheetId="10">#REF!</definedName>
    <definedName name="PATH555" localSheetId="11">'Attach-3 (QR)'!#REF!</definedName>
    <definedName name="PATH555" localSheetId="12">#REF!</definedName>
    <definedName name="PATH555" localSheetId="22">'Attach-3 (QR)'!#REF!</definedName>
    <definedName name="PATH555">'Attach-3 (QR)'!#REF!</definedName>
    <definedName name="PATHAR1" localSheetId="15">'[1]Attach-3 (QR)'!#REF!</definedName>
    <definedName name="PATHAR1" localSheetId="10">#REF!</definedName>
    <definedName name="PATHAR1" localSheetId="12">#REF!</definedName>
    <definedName name="PATHAR1">'Attach-3 (QR)'!#REF!</definedName>
    <definedName name="PATHAR2" localSheetId="15">'[1]Attach-3 (QR)'!#REF!</definedName>
    <definedName name="PATHAR2" localSheetId="10">#REF!</definedName>
    <definedName name="PATHAR2" localSheetId="12">#REF!</definedName>
    <definedName name="PATHAR2">'Attach-3 (QR)'!#REF!</definedName>
    <definedName name="PATHAR3" localSheetId="15">'[1]Attach-3 (QR)'!#REF!</definedName>
    <definedName name="PATHAR3" localSheetId="6">'[4]Attach QR'!$AO$425</definedName>
    <definedName name="PATHAR3" localSheetId="10">#REF!</definedName>
    <definedName name="PATHAR3" localSheetId="12">#REF!</definedName>
    <definedName name="PATHAR3">'Attach-3 (QR)'!#REF!</definedName>
    <definedName name="PATHJV1" localSheetId="15">'[1]Attach-3 (QR)'!#REF!</definedName>
    <definedName name="PATHJV1" localSheetId="26">'Attach-3 (QR)'!#REF!</definedName>
    <definedName name="PATHJV1" localSheetId="2">'[2]Attach-3 (QR)'!#REF!</definedName>
    <definedName name="PATHJV1" localSheetId="8">'[3]Attach-3 (QR)'!#REF!</definedName>
    <definedName name="PATHJV1" localSheetId="10">#REF!</definedName>
    <definedName name="PATHJV1" localSheetId="11">'Attach-3 (QR)'!#REF!</definedName>
    <definedName name="PATHJV1" localSheetId="12">#REF!</definedName>
    <definedName name="PATHJV1" localSheetId="22">'Attach-3 (QR)'!#REF!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8">'[3]Attach-3 (QR)'!#REF!</definedName>
    <definedName name="PATHJV11" localSheetId="10">#REF!</definedName>
    <definedName name="PATHJV11" localSheetId="11">'Attach-3 (QR)'!#REF!</definedName>
    <definedName name="PATHJV11" localSheetId="12">#REF!</definedName>
    <definedName name="PATHJV11" localSheetId="22">'Attach-3 (QR)'!#REF!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8">'[3]Attach-3 (QR)'!#REF!</definedName>
    <definedName name="PATHJV111" localSheetId="10">#REF!</definedName>
    <definedName name="PATHJV111" localSheetId="11">'Attach-3 (QR)'!#REF!</definedName>
    <definedName name="PATHJV111" localSheetId="12">#REF!</definedName>
    <definedName name="PATHJV111" localSheetId="22">'Attach-3 (QR)'!#REF!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8">'[3]Attach-3 (QR)'!#REF!</definedName>
    <definedName name="PATHJV2" localSheetId="10">#REF!</definedName>
    <definedName name="PATHJV2" localSheetId="11">'Attach-3 (QR)'!#REF!</definedName>
    <definedName name="PATHJV2" localSheetId="12">#REF!</definedName>
    <definedName name="PATHJV2" localSheetId="22">'Attach-3 (QR)'!#REF!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8">'[3]Attach-3 (QR)'!#REF!</definedName>
    <definedName name="PATHJV22" localSheetId="10">#REF!</definedName>
    <definedName name="PATHJV22" localSheetId="11">'Attach-3 (QR)'!#REF!</definedName>
    <definedName name="PATHJV22" localSheetId="12">#REF!</definedName>
    <definedName name="PATHJV22" localSheetId="22">'Attach-3 (QR)'!#REF!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8">'[3]Attach-3 (QR)'!#REF!</definedName>
    <definedName name="PATHJV222" localSheetId="10">#REF!</definedName>
    <definedName name="PATHJV222" localSheetId="11">'Attach-3 (QR)'!#REF!</definedName>
    <definedName name="PATHJV222" localSheetId="12">#REF!</definedName>
    <definedName name="PATHJV222" localSheetId="22">'Attach-3 (QR)'!#REF!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8">'[3]Attach-3 (QR)'!#REF!</definedName>
    <definedName name="PATHJV3" localSheetId="10">#REF!</definedName>
    <definedName name="PATHJV3" localSheetId="11">'Attach-3 (QR)'!#REF!</definedName>
    <definedName name="PATHJV3" localSheetId="12">#REF!</definedName>
    <definedName name="PATHJV3" localSheetId="22">'Attach-3 (QR)'!#REF!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8">'[3]Attach-3 (QR)'!#REF!</definedName>
    <definedName name="PATHJV33" localSheetId="10">#REF!</definedName>
    <definedName name="PATHJV33" localSheetId="11">'Attach-3 (QR)'!#REF!</definedName>
    <definedName name="PATHJV33" localSheetId="12">#REF!</definedName>
    <definedName name="PATHJV33" localSheetId="22">'Attach-3 (QR)'!#REF!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8">'[3]Attach-3 (QR)'!#REF!</definedName>
    <definedName name="PATHJV333" localSheetId="10">#REF!</definedName>
    <definedName name="PATHJV333" localSheetId="11">'Attach-3 (QR)'!#REF!</definedName>
    <definedName name="PATHJV333" localSheetId="12">#REF!</definedName>
    <definedName name="PATHJV333" localSheetId="22">'Attach-3 (QR)'!#REF!</definedName>
    <definedName name="PATHJV333">'Attach-3 (QR)'!#REF!</definedName>
    <definedName name="PATHJVPR1" localSheetId="15">'[1]Attach-3 (QR)'!#REF!</definedName>
    <definedName name="PATHJVPR1" localSheetId="10">#REF!</definedName>
    <definedName name="PATHJVPR1" localSheetId="12">#REF!</definedName>
    <definedName name="PATHJVPR1">'Attach-3 (QR)'!#REF!</definedName>
    <definedName name="PATHJVPR11" localSheetId="15">'[1]Attach-3 (QR)'!#REF!</definedName>
    <definedName name="PATHJVPR11" localSheetId="26">'Attach-3 (QR)'!#REF!</definedName>
    <definedName name="PATHJVPR11" localSheetId="2">'[2]Attach-3 (QR)'!#REF!</definedName>
    <definedName name="PATHJVPR11" localSheetId="8">'[3]Attach-3 (QR)'!#REF!</definedName>
    <definedName name="PATHJVPR11" localSheetId="10">#REF!</definedName>
    <definedName name="PATHJVPR11" localSheetId="11">'Attach-3 (QR)'!#REF!</definedName>
    <definedName name="PATHJVPR11" localSheetId="12">#REF!</definedName>
    <definedName name="PATHJVPR11" localSheetId="22">'Attach-3 (QR)'!#REF!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8">'[3]Attach-3 (QR)'!#REF!</definedName>
    <definedName name="PATHJVPR111" localSheetId="10">#REF!</definedName>
    <definedName name="PATHJVPR111" localSheetId="11">'Attach-3 (QR)'!#REF!</definedName>
    <definedName name="PATHJVPR111" localSheetId="12">#REF!</definedName>
    <definedName name="PATHJVPR111" localSheetId="22">'Attach-3 (QR)'!#REF!</definedName>
    <definedName name="PATHJVPR111">'Attach-3 (QR)'!#REF!</definedName>
    <definedName name="PATHJVPR2" localSheetId="15">'[1]Attach-3 (QR)'!#REF!</definedName>
    <definedName name="PATHJVPR2" localSheetId="10">#REF!</definedName>
    <definedName name="PATHJVPR2" localSheetId="12">#REF!</definedName>
    <definedName name="PATHJVPR2">'Attach-3 (QR)'!#REF!</definedName>
    <definedName name="PATHJVPR22" localSheetId="15">'[1]Attach-3 (QR)'!#REF!</definedName>
    <definedName name="PATHJVPR22" localSheetId="26">'Attach-3 (QR)'!#REF!</definedName>
    <definedName name="PATHJVPR22" localSheetId="2">'[2]Attach-3 (QR)'!#REF!</definedName>
    <definedName name="PATHJVPR22" localSheetId="8">'[3]Attach-3 (QR)'!#REF!</definedName>
    <definedName name="PATHJVPR22" localSheetId="10">#REF!</definedName>
    <definedName name="PATHJVPR22" localSheetId="11">'Attach-3 (QR)'!#REF!</definedName>
    <definedName name="PATHJVPR22" localSheetId="12">#REF!</definedName>
    <definedName name="PATHJVPR22" localSheetId="22">'Attach-3 (QR)'!#REF!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8">'[3]Attach-3 (QR)'!#REF!</definedName>
    <definedName name="PATHJVPR222" localSheetId="10">#REF!</definedName>
    <definedName name="PATHJVPR222" localSheetId="11">'Attach-3 (QR)'!#REF!</definedName>
    <definedName name="PATHJVPR222" localSheetId="12">#REF!</definedName>
    <definedName name="PATHJVPR222" localSheetId="22">'Attach-3 (QR)'!#REF!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6">'[4]Attach QR'!#REF!</definedName>
    <definedName name="PATHLA1" localSheetId="8">'[3]Attach-3 (QR)'!#REF!</definedName>
    <definedName name="PATHLA1" localSheetId="10">#REF!</definedName>
    <definedName name="PATHLA1" localSheetId="11">'Attach-3 (QR)'!#REF!</definedName>
    <definedName name="PATHLA1" localSheetId="12">#REF!</definedName>
    <definedName name="PATHLA1" localSheetId="22">'Attach-3 (QR)'!#REF!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6">'[4]Attach QR'!#REF!</definedName>
    <definedName name="PATHLA2" localSheetId="8">'[3]Attach-3 (QR)'!#REF!</definedName>
    <definedName name="PATHLA2" localSheetId="10">#REF!</definedName>
    <definedName name="PATHLA2" localSheetId="11">'Attach-3 (QR)'!#REF!</definedName>
    <definedName name="PATHLA2" localSheetId="12">#REF!</definedName>
    <definedName name="PATHLA2" localSheetId="22">'Attach-3 (QR)'!#REF!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6">'[4]Attach QR'!#REF!</definedName>
    <definedName name="PATHLA3" localSheetId="8">'[3]Attach-3 (QR)'!#REF!</definedName>
    <definedName name="PATHLA3" localSheetId="10">#REF!</definedName>
    <definedName name="PATHLA3" localSheetId="11">'Attach-3 (QR)'!#REF!</definedName>
    <definedName name="PATHLA3" localSheetId="12">#REF!</definedName>
    <definedName name="PATHLA3" localSheetId="22">'Attach-3 (QR)'!#REF!</definedName>
    <definedName name="PATHLA3">'Attach-3 (QR)'!#REF!</definedName>
    <definedName name="PATHLP1" localSheetId="15">'[1]Attach-3 (QR)'!#REF!</definedName>
    <definedName name="PATHLP1" localSheetId="10">#REF!</definedName>
    <definedName name="PATHLP1" localSheetId="12">#REF!</definedName>
    <definedName name="PATHLP1">'Attach-3 (QR)'!#REF!</definedName>
    <definedName name="PATHLP2" localSheetId="15">'[1]Attach-3 (QR)'!#REF!</definedName>
    <definedName name="PATHLP2" localSheetId="26">'Attach-3 (QR)'!#REF!</definedName>
    <definedName name="PATHLP2" localSheetId="2">'[2]Attach-3 (QR)'!#REF!</definedName>
    <definedName name="PATHLP2" localSheetId="8">'[3]Attach-3 (QR)'!#REF!</definedName>
    <definedName name="PATHLP2" localSheetId="10">#REF!</definedName>
    <definedName name="PATHLP2" localSheetId="11">'Attach-3 (QR)'!#REF!</definedName>
    <definedName name="PATHLP2" localSheetId="12">#REF!</definedName>
    <definedName name="PATHLP2" localSheetId="22">'Attach-3 (QR)'!#REF!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8">'[3]Attach-3 (QR)'!#REF!</definedName>
    <definedName name="PATHLP3" localSheetId="10">#REF!</definedName>
    <definedName name="PATHLP3" localSheetId="11">'Attach-3 (QR)'!#REF!</definedName>
    <definedName name="PATHLP3" localSheetId="12">#REF!</definedName>
    <definedName name="PATHLP3" localSheetId="22">'Attach-3 (QR)'!#REF!</definedName>
    <definedName name="PATHLP3">'Attach-3 (QR)'!#REF!</definedName>
    <definedName name="PATHPR1" localSheetId="15">'[1]Attach-3 (QR)'!#REF!</definedName>
    <definedName name="PATHPR1" localSheetId="10">#REF!</definedName>
    <definedName name="PATHPR1" localSheetId="12">#REF!</definedName>
    <definedName name="PATHPR1">'Attach-3 (QR)'!#REF!</definedName>
    <definedName name="PATHPR2" localSheetId="15">'[1]Attach-3 (QR)'!#REF!</definedName>
    <definedName name="PATHPR2" localSheetId="26">'Attach-3 (QR)'!#REF!</definedName>
    <definedName name="PATHPR2" localSheetId="2">'[2]Attach-3 (QR)'!#REF!</definedName>
    <definedName name="PATHPR2" localSheetId="8">'[3]Attach-3 (QR)'!#REF!</definedName>
    <definedName name="PATHPR2" localSheetId="10">#REF!</definedName>
    <definedName name="PATHPR2" localSheetId="11">'Attach-3 (QR)'!#REF!</definedName>
    <definedName name="PATHPR2" localSheetId="12">#REF!</definedName>
    <definedName name="PATHPR2" localSheetId="22">'Attach-3 (QR)'!#REF!</definedName>
    <definedName name="PATHPR2">'Attach-3 (QR)'!#REF!</definedName>
    <definedName name="_xlnm.Print_Area" localSheetId="13">'Attach 10'!$A$1:$F$20</definedName>
    <definedName name="_xlnm.Print_Area" localSheetId="14">'Attach 11'!$A$1:$E$33</definedName>
    <definedName name="_xlnm.Print_Area" localSheetId="15">'Attach 12'!$A$1:$E$21</definedName>
    <definedName name="_xlnm.Print_Area" localSheetId="16">'Attach 13'!$A$1:$E$19</definedName>
    <definedName name="_xlnm.Print_Area" localSheetId="17">'Attach 14'!$A$1:$E$25</definedName>
    <definedName name="_xlnm.Print_Area" localSheetId="18">'Attach 14 IP'!$A$8:$I$220</definedName>
    <definedName name="_xlnm.Print_Area" localSheetId="19">'Attach 15'!$A$1:$E$88</definedName>
    <definedName name="_xlnm.Print_Area" localSheetId="20">'Attach 16'!$A$1:$L$94</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4 (B)'!$A$1:$E$26</definedName>
    <definedName name="_xlnm.Print_Area" localSheetId="7">'Attach 5'!$A$1:$E$27</definedName>
    <definedName name="_xlnm.Print_Area" localSheetId="8">'Attach 5A'!$A$1:$F$27</definedName>
    <definedName name="_xlnm.Print_Area" localSheetId="9">'Attach 6'!$A$1:$E$51</definedName>
    <definedName name="_xlnm.Print_Area" localSheetId="10">'Attach 7'!$A$1:$E$19</definedName>
    <definedName name="_xlnm.Print_Area" localSheetId="11">'Attach 7a'!$A$1:$F$46</definedName>
    <definedName name="_xlnm.Print_Area" localSheetId="12">'Attach 9'!$A$1:$E$46</definedName>
    <definedName name="_xlnm.Print_Area" localSheetId="22">'Attach. 18'!$A$8:$I$151</definedName>
    <definedName name="_xlnm.Print_Area" localSheetId="3">'Attach-3 (QR)'!$A$1:$I$21</definedName>
    <definedName name="_xlnm.Print_Area" localSheetId="27">'Bid Form 1st Env.'!$A$23:$AP$145</definedName>
    <definedName name="_xlnm.Print_Area" localSheetId="0">Cover!$A$1:$F$19</definedName>
    <definedName name="_xlnm.Print_Area" localSheetId="1">'Name of Bidder'!$B$1:$C$33</definedName>
    <definedName name="_xlnm.Print_Titles" localSheetId="11">'Attach 7a'!$18:$18</definedName>
    <definedName name="_xlnm.Print_Titles" localSheetId="12">'Attach 9'!$18:$18</definedName>
    <definedName name="printedname" localSheetId="15">#REF!</definedName>
    <definedName name="printedname" localSheetId="26">#REF!</definedName>
    <definedName name="printedname" localSheetId="8">#REF!</definedName>
    <definedName name="printedname" localSheetId="10">#REF!</definedName>
    <definedName name="printedname" localSheetId="11">#REF!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8">#REF!</definedName>
    <definedName name="_xlnm.Recorder" localSheetId="11">#REF!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'[7]Attach-3 (QR)'!#REF!</definedName>
    <definedName name="TEST" localSheetId="15">#REF!</definedName>
    <definedName name="TEST" localSheetId="26">#REF!</definedName>
    <definedName name="TEST" localSheetId="8">#REF!</definedName>
    <definedName name="TEST" localSheetId="11">#REF!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8">#REF!</definedName>
    <definedName name="ttt" localSheetId="11">#REF!</definedName>
    <definedName name="ttt" localSheetId="22">#REF!</definedName>
    <definedName name="ttt">#REF!</definedName>
    <definedName name="typeofbidder" localSheetId="15">#REF!</definedName>
    <definedName name="typeofbidder" localSheetId="26">#REF!</definedName>
    <definedName name="typeofbidder" localSheetId="8">#REF!</definedName>
    <definedName name="typeofbidder" localSheetId="11">#REF!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8">#REF!</definedName>
    <definedName name="uuu" localSheetId="11">#REF!</definedName>
    <definedName name="uuu" localSheetId="22">#REF!</definedName>
    <definedName name="uuu">#REF!</definedName>
    <definedName name="yyy" localSheetId="15">#REF!</definedName>
    <definedName name="yyy" localSheetId="26">#REF!</definedName>
    <definedName name="yyy" localSheetId="2">#REF!</definedName>
    <definedName name="yyy" localSheetId="8">#REF!</definedName>
    <definedName name="yyy" localSheetId="11">#REF!</definedName>
    <definedName name="yyy" localSheetId="22">#REF!</definedName>
    <definedName name="yyy">#REF!</definedName>
    <definedName name="Z_05855B4F_D61E_4C97_B759_B2F96767F6F8_.wvu.PrintArea" localSheetId="10" hidden="1">'Attach 7'!$A$1:$E$19</definedName>
    <definedName name="Z_0B94E550_FB49_4D0D_BCDB_8811C4A584DD_.wvu.PrintArea" localSheetId="6" hidden="1">'Attach 4 (B)'!$A$1:$E$26</definedName>
    <definedName name="Z_101E340E_5624_46EF_AADB_2F62C21B5295_.wvu.PrintArea" localSheetId="6" hidden="1">'Attach 4 (B)'!$A$1:$E$26</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11" hidden="1">'Attach 7a'!$L:$L</definedName>
    <definedName name="Z_10C5F276_B641_4058_B015_CD9DBF21498B_.wvu.Cols" localSheetId="22" hidden="1">'Attach. 18'!$K:$Q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10'!$A$1:$F$20</definedName>
    <definedName name="Z_10C5F276_B641_4058_B015_CD9DBF21498B_.wvu.PrintArea" localSheetId="14" hidden="1">'Attach 11'!$A$1:$E$33</definedName>
    <definedName name="Z_10C5F276_B641_4058_B015_CD9DBF21498B_.wvu.PrintArea" localSheetId="15" hidden="1">'Attach 12'!$A$1:$E$15</definedName>
    <definedName name="Z_10C5F276_B641_4058_B015_CD9DBF21498B_.wvu.PrintArea" localSheetId="16" hidden="1">'Attach 13'!$A$1:$E$19</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16'!$A$1:$L$94</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7" hidden="1">'Attach 5'!$A$1:$E$65</definedName>
    <definedName name="Z_10C5F276_B641_4058_B015_CD9DBF21498B_.wvu.PrintArea" localSheetId="8" hidden="1">'Attach 5A'!$A$1:$F$65</definedName>
    <definedName name="Z_10C5F276_B641_4058_B015_CD9DBF21498B_.wvu.PrintArea" localSheetId="9" hidden="1">'Attach 6'!$A$1:$E$51</definedName>
    <definedName name="Z_10C5F276_B641_4058_B015_CD9DBF21498B_.wvu.PrintArea" localSheetId="11" hidden="1">'Attach 7a'!$A$1:$F$46</definedName>
    <definedName name="Z_10C5F276_B641_4058_B015_CD9DBF21498B_.wvu.PrintArea" localSheetId="22" hidden="1">'Attach. 18'!$A$8:$I$151</definedName>
    <definedName name="Z_10C5F276_B641_4058_B015_CD9DBF21498B_.wvu.PrintArea" localSheetId="3" hidden="1">'Attach-3 (QR)'!$A$1:$I$21</definedName>
    <definedName name="Z_10C5F276_B641_4058_B015_CD9DBF21498B_.wvu.PrintArea" localSheetId="27" hidden="1">'Bid Form 1st Env.'!$A$24:$F$150</definedName>
    <definedName name="Z_10C5F276_B641_4058_B015_CD9DBF21498B_.wvu.PrintArea" localSheetId="0" hidden="1">Cover!$A$1:$F$19</definedName>
    <definedName name="Z_10C5F276_B641_4058_B015_CD9DBF21498B_.wvu.PrintArea" localSheetId="1" hidden="1">'Name of Bidder'!$B$1:$C$33</definedName>
    <definedName name="Z_10C5F276_B641_4058_B015_CD9DBF21498B_.wvu.PrintTitles" localSheetId="11" hidden="1">'Attach 7a'!$18:$18</definedName>
    <definedName name="Z_10C5F276_B641_4058_B015_CD9DBF21498B_.wvu.Rows" localSheetId="13" hidden="1">'Attach 10'!$15:$17</definedName>
    <definedName name="Z_10C5F276_B641_4058_B015_CD9DBF21498B_.wvu.Rows" localSheetId="15" hidden="1">'Attach 12'!#REF!,'Attach 12'!#REF!,'Attach 12'!#REF!,'Attach 12'!#REF!,'Attach 12'!#REF!,'Attach 12'!#REF!,'Attach 12'!#REF!,'Attach 12'!#REF!,'Attach 12'!#REF!,'Attach 12'!#REF!,'Attach 12'!$18:$105</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7" hidden="1">'Attach 5'!#REF!</definedName>
    <definedName name="Z_10C5F276_B641_4058_B015_CD9DBF21498B_.wvu.Rows" localSheetId="8" hidden="1">'Attach 5A'!#REF!</definedName>
    <definedName name="Z_10C5F276_B641_4058_B015_CD9DBF21498B_.wvu.Rows" localSheetId="11" hidden="1">'Attach 7a'!$19:$20</definedName>
    <definedName name="Z_10C5F276_B641_4058_B015_CD9DBF21498B_.wvu.Rows" localSheetId="22"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7" hidden="1">'Bid Form 1st Env.'!$96:$96,'Bid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074202_7653_40A0_B9BF_16D1589728A2_.wvu.PrintArea" localSheetId="6" hidden="1">'Attach 4 (B)'!$A$1:$E$26</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2" hidden="1">'Attach. 18'!$K:$P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10'!$A$1:$E$20</definedName>
    <definedName name="Z_1586E746_E770_4DE8_8EE8_42BC4CF5206B_.wvu.PrintArea" localSheetId="14" hidden="1">'Attach 11'!$A$1:$E$33</definedName>
    <definedName name="Z_1586E746_E770_4DE8_8EE8_42BC4CF5206B_.wvu.PrintArea" localSheetId="16" hidden="1">'Attach 13'!$A$1:$E$21</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16'!$A$1:$L$96</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7" hidden="1">'Attach 5'!$A$1:$E$65</definedName>
    <definedName name="Z_1586E746_E770_4DE8_8EE8_42BC4CF5206B_.wvu.PrintArea" localSheetId="8" hidden="1">'Attach 5A'!$A$1:$E$65</definedName>
    <definedName name="Z_1586E746_E770_4DE8_8EE8_42BC4CF5206B_.wvu.PrintArea" localSheetId="9" hidden="1">'Attach 6'!$A$1:$E$51</definedName>
    <definedName name="Z_1586E746_E770_4DE8_8EE8_42BC4CF5206B_.wvu.PrintArea" localSheetId="11" hidden="1">'Attach 7a'!$A$1:$F$46</definedName>
    <definedName name="Z_1586E746_E770_4DE8_8EE8_42BC4CF5206B_.wvu.PrintArea" localSheetId="12" hidden="1">'Attach 9'!$A$1:$E$46</definedName>
    <definedName name="Z_1586E746_E770_4DE8_8EE8_42BC4CF5206B_.wvu.PrintArea" localSheetId="22" hidden="1">'Attach. 18'!$A$8:$I$151</definedName>
    <definedName name="Z_1586E746_E770_4DE8_8EE8_42BC4CF5206B_.wvu.PrintArea" localSheetId="3" hidden="1">'Attach-3 (QR)'!$A$1:$I$21</definedName>
    <definedName name="Z_1586E746_E770_4DE8_8EE8_42BC4CF5206B_.wvu.PrintArea" localSheetId="27" hidden="1">'Bid Form 1st Env.'!$A$24:$F$150</definedName>
    <definedName name="Z_1586E746_E770_4DE8_8EE8_42BC4CF5206B_.wvu.PrintArea" localSheetId="0" hidden="1">Cover!$A$1:$F$19</definedName>
    <definedName name="Z_1586E746_E770_4DE8_8EE8_42BC4CF5206B_.wvu.PrintArea" localSheetId="1" hidden="1">'Name of Bidder'!$B$1:$C$33</definedName>
    <definedName name="Z_1586E746_E770_4DE8_8EE8_42BC4CF5206B_.wvu.PrintTitles" localSheetId="11" hidden="1">'Attach 7a'!$18:$18</definedName>
    <definedName name="Z_1586E746_E770_4DE8_8EE8_42BC4CF5206B_.wvu.PrintTitles" localSheetId="12"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7" hidden="1">'Attach 5'!#REF!</definedName>
    <definedName name="Z_1586E746_E770_4DE8_8EE8_42BC4CF5206B_.wvu.Rows" localSheetId="8" hidden="1">'Attach 5A'!#REF!</definedName>
    <definedName name="Z_1586E746_E770_4DE8_8EE8_42BC4CF5206B_.wvu.Rows" localSheetId="22" hidden="1">'Attach. 18'!$43:$45</definedName>
    <definedName name="Z_1586E746_E770_4DE8_8EE8_42BC4CF5206B_.wvu.Rows" localSheetId="27" hidden="1">'Bid Form 1st Env.'!$96:$96</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5"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3" hidden="1">'Attach 10'!$A$1:$E$26</definedName>
    <definedName name="Z_1C70608C_646A_4043_A222_6253B5006A93_.wvu.PrintArea" localSheetId="14" hidden="1">'Attach 11'!$A$1:$E$33</definedName>
    <definedName name="Z_1C70608C_646A_4043_A222_6253B5006A93_.wvu.PrintArea" localSheetId="15" hidden="1">'Attach 12'!$B$1:$F$15</definedName>
    <definedName name="Z_1C70608C_646A_4043_A222_6253B5006A93_.wvu.PrintArea" localSheetId="16" hidden="1">'Attach 13'!$A$1:$E$23</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16'!$A$1:$L$96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7" hidden="1">'Attach 5'!$A$1:$E$65</definedName>
    <definedName name="Z_1C70608C_646A_4043_A222_6253B5006A93_.wvu.PrintArea" localSheetId="8" hidden="1">'Attach 5A'!$A$1:$E$65</definedName>
    <definedName name="Z_1C70608C_646A_4043_A222_6253B5006A93_.wvu.PrintArea" localSheetId="9" hidden="1">'Attach 6'!$A$1:$E$51</definedName>
    <definedName name="Z_1C70608C_646A_4043_A222_6253B5006A93_.wvu.PrintArea" localSheetId="11" hidden="1">'Attach 7a'!$A$1:$F$46</definedName>
    <definedName name="Z_1C70608C_646A_4043_A222_6253B5006A93_.wvu.PrintArea" localSheetId="12" hidden="1">'Attach 9'!$A$1:$E$46</definedName>
    <definedName name="Z_1C70608C_646A_4043_A222_6253B5006A93_.wvu.PrintArea" localSheetId="22" hidden="1">'Attach. 18'!$A$8:$I$164</definedName>
    <definedName name="Z_1C70608C_646A_4043_A222_6253B5006A93_.wvu.PrintTitles" localSheetId="15" hidden="1">'Attach 12'!#REF!</definedName>
    <definedName name="Z_1C70608C_646A_4043_A222_6253B5006A93_.wvu.PrintTitles" localSheetId="11" hidden="1">'Attach 7a'!$18:$18</definedName>
    <definedName name="Z_1C70608C_646A_4043_A222_6253B5006A93_.wvu.PrintTitles" localSheetId="12"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7" hidden="1">'Attach 5'!#REF!</definedName>
    <definedName name="Z_1C70608C_646A_4043_A222_6253B5006A93_.wvu.Rows" localSheetId="8" hidden="1">'Attach 5A'!#REF!</definedName>
    <definedName name="Z_1C70608C_646A_4043_A222_6253B5006A93_.wvu.Rows" localSheetId="22" hidden="1">'Attach. 18'!$43:$45</definedName>
    <definedName name="Z_1FD9ACA5_802E_4240_ABEA_3FAA854014ED_.wvu.Cols" localSheetId="3" hidden="1">'Attach-3 (QR)'!$J:$L</definedName>
    <definedName name="Z_1FD9ACA5_802E_4240_ABEA_3FAA854014ED_.wvu.PrintArea" localSheetId="3" hidden="1">'Attach-3 (QR)'!$A$1:$I$21</definedName>
    <definedName name="Z_1FD9ACA5_802E_4240_ABEA_3FAA854014ED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7a'!#REF!,'Attach 7a'!$J:$M</definedName>
    <definedName name="Z_20A53A97_D2BD_4E7F_8ABC_E5DF94CF88E8_.wvu.Cols" localSheetId="12" hidden="1">'Attach 9'!$E:$E,'Attach 9'!$J:$M</definedName>
    <definedName name="Z_20A53A97_D2BD_4E7F_8ABC_E5DF94CF88E8_.wvu.Cols" localSheetId="22" hidden="1">'Attach. 18'!$K:$P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10'!$A$1:$E$20</definedName>
    <definedName name="Z_20A53A97_D2BD_4E7F_8ABC_E5DF94CF88E8_.wvu.PrintArea" localSheetId="14" hidden="1">'Attach 11'!$A$1:$E$33</definedName>
    <definedName name="Z_20A53A97_D2BD_4E7F_8ABC_E5DF94CF88E8_.wvu.PrintArea" localSheetId="16" hidden="1">'Attach 13'!$A$1:$E$21</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16'!$A$1:$L$96</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7" hidden="1">'Attach 5'!$A$1:$E$65</definedName>
    <definedName name="Z_20A53A97_D2BD_4E7F_8ABC_E5DF94CF88E8_.wvu.PrintArea" localSheetId="8" hidden="1">'Attach 5A'!$A$1:$E$65</definedName>
    <definedName name="Z_20A53A97_D2BD_4E7F_8ABC_E5DF94CF88E8_.wvu.PrintArea" localSheetId="9" hidden="1">'Attach 6'!$A$1:$E$51</definedName>
    <definedName name="Z_20A53A97_D2BD_4E7F_8ABC_E5DF94CF88E8_.wvu.PrintArea" localSheetId="11" hidden="1">'Attach 7a'!$A$1:$F$46</definedName>
    <definedName name="Z_20A53A97_D2BD_4E7F_8ABC_E5DF94CF88E8_.wvu.PrintArea" localSheetId="12" hidden="1">'Attach 9'!$A$1:$E$46</definedName>
    <definedName name="Z_20A53A97_D2BD_4E7F_8ABC_E5DF94CF88E8_.wvu.PrintArea" localSheetId="22" hidden="1">'Attach. 18'!$A$8:$I$151</definedName>
    <definedName name="Z_20A53A97_D2BD_4E7F_8ABC_E5DF94CF88E8_.wvu.PrintArea" localSheetId="3" hidden="1">'Attach-3 (QR)'!$A$1:$I$21</definedName>
    <definedName name="Z_20A53A97_D2BD_4E7F_8ABC_E5DF94CF88E8_.wvu.PrintArea" localSheetId="27" hidden="1">'Bid Form 1st Env.'!$A$24:$F$150</definedName>
    <definedName name="Z_20A53A97_D2BD_4E7F_8ABC_E5DF94CF88E8_.wvu.PrintArea" localSheetId="0" hidden="1">Cover!$A$1:$F$19</definedName>
    <definedName name="Z_20A53A97_D2BD_4E7F_8ABC_E5DF94CF88E8_.wvu.PrintArea" localSheetId="1" hidden="1">'Name of Bidder'!$B$1:$C$33</definedName>
    <definedName name="Z_20A53A97_D2BD_4E7F_8ABC_E5DF94CF88E8_.wvu.PrintTitles" localSheetId="11" hidden="1">'Attach 7a'!$18:$18</definedName>
    <definedName name="Z_20A53A97_D2BD_4E7F_8ABC_E5DF94CF88E8_.wvu.PrintTitles" localSheetId="12"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7" hidden="1">'Attach 5'!#REF!</definedName>
    <definedName name="Z_20A53A97_D2BD_4E7F_8ABC_E5DF94CF88E8_.wvu.Rows" localSheetId="8" hidden="1">'Attach 5A'!#REF!</definedName>
    <definedName name="Z_20A53A97_D2BD_4E7F_8ABC_E5DF94CF88E8_.wvu.Rows" localSheetId="11" hidden="1">'Attach 7a'!$19:$19</definedName>
    <definedName name="Z_20A53A97_D2BD_4E7F_8ABC_E5DF94CF88E8_.wvu.Rows" localSheetId="12" hidden="1">'Attach 9'!$19:$19</definedName>
    <definedName name="Z_20A53A97_D2BD_4E7F_8ABC_E5DF94CF88E8_.wvu.Rows" localSheetId="22"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7" hidden="1">'Bid Form 1st Env.'!$96:$96</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3" hidden="1">'Attach 10'!$A$1:$E$26</definedName>
    <definedName name="Z_237D8718_39ED_4FFE_B3B2_D1192F8D2E87_.wvu.PrintArea" localSheetId="14" hidden="1">'Attach 11'!$A$1:$E$33</definedName>
    <definedName name="Z_237D8718_39ED_4FFE_B3B2_D1192F8D2E87_.wvu.PrintArea" localSheetId="15" hidden="1">'Attach 12'!$B$1:$F$15</definedName>
    <definedName name="Z_237D8718_39ED_4FFE_B3B2_D1192F8D2E87_.wvu.PrintArea" localSheetId="16" hidden="1">'Attach 13'!$A$1:$E$23</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16'!$A$1:$L$96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7" hidden="1">'Attach 5'!$A$1:$E$65</definedName>
    <definedName name="Z_237D8718_39ED_4FFE_B3B2_D1192F8D2E87_.wvu.PrintArea" localSheetId="8" hidden="1">'Attach 5A'!$A$1:$E$65</definedName>
    <definedName name="Z_237D8718_39ED_4FFE_B3B2_D1192F8D2E87_.wvu.PrintArea" localSheetId="9" hidden="1">'Attach 6'!$A$1:$E$51</definedName>
    <definedName name="Z_237D8718_39ED_4FFE_B3B2_D1192F8D2E87_.wvu.PrintArea" localSheetId="11" hidden="1">'Attach 7a'!$A$1:$F$46</definedName>
    <definedName name="Z_237D8718_39ED_4FFE_B3B2_D1192F8D2E87_.wvu.PrintArea" localSheetId="12" hidden="1">'Attach 9'!$A$1:$E$46</definedName>
    <definedName name="Z_237D8718_39ED_4FFE_B3B2_D1192F8D2E87_.wvu.PrintArea" localSheetId="22" hidden="1">'Attach. 18'!$A$8:$I$164</definedName>
    <definedName name="Z_237D8718_39ED_4FFE_B3B2_D1192F8D2E87_.wvu.PrintTitles" localSheetId="15" hidden="1">'Attach 12'!#REF!</definedName>
    <definedName name="Z_237D8718_39ED_4FFE_B3B2_D1192F8D2E87_.wvu.PrintTitles" localSheetId="11" hidden="1">'Attach 7a'!$18:$18</definedName>
    <definedName name="Z_237D8718_39ED_4FFE_B3B2_D1192F8D2E87_.wvu.PrintTitles" localSheetId="12" hidden="1">'Attach 9'!$18:$18</definedName>
    <definedName name="Z_237D8718_39ED_4FFE_B3B2_D1192F8D2E87_.wvu.Rows" localSheetId="18" hidden="1">'Attach 14 IP'!#REF!</definedName>
    <definedName name="Z_237D8718_39ED_4FFE_B3B2_D1192F8D2E87_.wvu.Rows" localSheetId="7" hidden="1">'Attach 5'!#REF!</definedName>
    <definedName name="Z_237D8718_39ED_4FFE_B3B2_D1192F8D2E87_.wvu.Rows" localSheetId="8" hidden="1">'Attach 5A'!#REF!</definedName>
    <definedName name="Z_237D8718_39ED_4FFE_B3B2_D1192F8D2E87_.wvu.Rows" localSheetId="22" hidden="1">'Attach. 18'!$43:$45</definedName>
    <definedName name="Z_240327DD_375F_45D4_BA52_89AFD79FE6A1_.wvu.PrintArea" localSheetId="10" hidden="1">'Attach 7'!$A$1:$E$19</definedName>
    <definedName name="Z_244B8F7F_C84C_4134_A8A5_723A75D45FC2_.wvu.PrintArea" localSheetId="6" hidden="1">'Attach 4 (B)'!$A$1:$E$26</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7a'!$G:$L</definedName>
    <definedName name="Z_280EA05C_4582_4B0F_895F_5C9134A73222_.wvu.Cols" localSheetId="12" hidden="1">'Attach 9'!$G:$L</definedName>
    <definedName name="Z_280EA05C_4582_4B0F_895F_5C9134A73222_.wvu.Cols" localSheetId="22" hidden="1">'Attach. 18'!$K:$P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10'!$A$1:$E$20</definedName>
    <definedName name="Z_280EA05C_4582_4B0F_895F_5C9134A73222_.wvu.PrintArea" localSheetId="14" hidden="1">'Attach 11'!$A$1:$E$33</definedName>
    <definedName name="Z_280EA05C_4582_4B0F_895F_5C9134A73222_.wvu.PrintArea" localSheetId="16" hidden="1">'Attach 13'!$A$1:$E$21</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16'!$A$1:$L$96</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7" hidden="1">'Attach 5'!$A$1:$E$65</definedName>
    <definedName name="Z_280EA05C_4582_4B0F_895F_5C9134A73222_.wvu.PrintArea" localSheetId="8" hidden="1">'Attach 5A'!$A$1:$F$65</definedName>
    <definedName name="Z_280EA05C_4582_4B0F_895F_5C9134A73222_.wvu.PrintArea" localSheetId="9" hidden="1">'Attach 6'!$A$1:$E$51</definedName>
    <definedName name="Z_280EA05C_4582_4B0F_895F_5C9134A73222_.wvu.PrintArea" localSheetId="11" hidden="1">'Attach 7a'!$A$1:$F$46</definedName>
    <definedName name="Z_280EA05C_4582_4B0F_895F_5C9134A73222_.wvu.PrintArea" localSheetId="12" hidden="1">'Attach 9'!$A$1:$E$46</definedName>
    <definedName name="Z_280EA05C_4582_4B0F_895F_5C9134A73222_.wvu.PrintArea" localSheetId="22" hidden="1">'Attach. 18'!$A$8:$I$151</definedName>
    <definedName name="Z_280EA05C_4582_4B0F_895F_5C9134A73222_.wvu.PrintArea" localSheetId="3" hidden="1">'Attach-3 (QR)'!$A$1:$I$21</definedName>
    <definedName name="Z_280EA05C_4582_4B0F_895F_5C9134A73222_.wvu.PrintArea" localSheetId="27" hidden="1">'Bid Form 1st Env.'!$A$24:$F$150</definedName>
    <definedName name="Z_280EA05C_4582_4B0F_895F_5C9134A73222_.wvu.PrintArea" localSheetId="0" hidden="1">Cover!$A$1:$F$19</definedName>
    <definedName name="Z_280EA05C_4582_4B0F_895F_5C9134A73222_.wvu.PrintArea" localSheetId="1" hidden="1">'Name of Bidder'!$B$1:$C$33</definedName>
    <definedName name="Z_280EA05C_4582_4B0F_895F_5C9134A73222_.wvu.PrintTitles" localSheetId="11" hidden="1">'Attach 7a'!$18:$18</definedName>
    <definedName name="Z_280EA05C_4582_4B0F_895F_5C9134A73222_.wvu.PrintTitles" localSheetId="12"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7" hidden="1">'Attach 5'!#REF!</definedName>
    <definedName name="Z_280EA05C_4582_4B0F_895F_5C9134A73222_.wvu.Rows" localSheetId="8" hidden="1">'Attach 5A'!#REF!</definedName>
    <definedName name="Z_280EA05C_4582_4B0F_895F_5C9134A73222_.wvu.Rows" localSheetId="11" hidden="1">'Attach 7a'!$19:$19</definedName>
    <definedName name="Z_280EA05C_4582_4B0F_895F_5C9134A73222_.wvu.Rows" localSheetId="12" hidden="1">'Attach 9'!$19:$19</definedName>
    <definedName name="Z_280EA05C_4582_4B0F_895F_5C9134A73222_.wvu.Rows" localSheetId="22"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7" hidden="1">'Bid Form 1st Env.'!$96:$96</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11" hidden="1">'Attach 7a'!$K:$K</definedName>
    <definedName name="Z_308F00E9_5A71_4486_BCFD_DF8513C1906D_.wvu.Cols" localSheetId="22" hidden="1">'Attach. 18'!$K:$P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10'!$A$1:$F$20</definedName>
    <definedName name="Z_308F00E9_5A71_4486_BCFD_DF8513C1906D_.wvu.PrintArea" localSheetId="14" hidden="1">'Attach 11'!$A$1:$E$33</definedName>
    <definedName name="Z_308F00E9_5A71_4486_BCFD_DF8513C1906D_.wvu.PrintArea" localSheetId="15" hidden="1">'Attach 12'!$A$1:$E$15</definedName>
    <definedName name="Z_308F00E9_5A71_4486_BCFD_DF8513C1906D_.wvu.PrintArea" localSheetId="16" hidden="1">'Attach 13'!$A$1:$E$19</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16'!$A$1:$L$94</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7" hidden="1">'Attach 5'!$A$1:$E$65</definedName>
    <definedName name="Z_308F00E9_5A71_4486_BCFD_DF8513C1906D_.wvu.PrintArea" localSheetId="8" hidden="1">'Attach 5A'!$A$1:$F$65</definedName>
    <definedName name="Z_308F00E9_5A71_4486_BCFD_DF8513C1906D_.wvu.PrintArea" localSheetId="9" hidden="1">'Attach 6'!$A$1:$E$51</definedName>
    <definedName name="Z_308F00E9_5A71_4486_BCFD_DF8513C1906D_.wvu.PrintArea" localSheetId="11" hidden="1">'Attach 7a'!$A$1:$F$46</definedName>
    <definedName name="Z_308F00E9_5A71_4486_BCFD_DF8513C1906D_.wvu.PrintArea" localSheetId="22" hidden="1">'Attach. 18'!$A$8:$I$151</definedName>
    <definedName name="Z_308F00E9_5A71_4486_BCFD_DF8513C1906D_.wvu.PrintArea" localSheetId="3" hidden="1">'Attach-3 (QR)'!$A$1:$I$21</definedName>
    <definedName name="Z_308F00E9_5A71_4486_BCFD_DF8513C1906D_.wvu.PrintArea" localSheetId="27" hidden="1">'Bid Form 1st Env.'!$A$24:$F$150</definedName>
    <definedName name="Z_308F00E9_5A71_4486_BCFD_DF8513C1906D_.wvu.PrintArea" localSheetId="0" hidden="1">Cover!$A$1:$F$19</definedName>
    <definedName name="Z_308F00E9_5A71_4486_BCFD_DF8513C1906D_.wvu.PrintArea" localSheetId="1" hidden="1">'Name of Bidder'!$B$1:$C$33</definedName>
    <definedName name="Z_308F00E9_5A71_4486_BCFD_DF8513C1906D_.wvu.PrintTitles" localSheetId="11" hidden="1">'Attach 7a'!$18:$18</definedName>
    <definedName name="Z_308F00E9_5A71_4486_BCFD_DF8513C1906D_.wvu.Rows" localSheetId="13" hidden="1">'Attach 10'!$12:$17</definedName>
    <definedName name="Z_308F00E9_5A71_4486_BCFD_DF8513C1906D_.wvu.Rows" localSheetId="15" hidden="1">'Attach 12'!#REF!,'Attach 12'!#REF!,'Attach 12'!#REF!,'Attach 12'!#REF!,'Attach 12'!#REF!,'Attach 12'!#REF!,'Attach 12'!#REF!,'Attach 12'!#REF!,'Attach 12'!#REF!,'Attach 12'!$18:$105</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7" hidden="1">'Attach 5'!#REF!</definedName>
    <definedName name="Z_308F00E9_5A71_4486_BCFD_DF8513C1906D_.wvu.Rows" localSheetId="8" hidden="1">'Attach 5A'!#REF!</definedName>
    <definedName name="Z_308F00E9_5A71_4486_BCFD_DF8513C1906D_.wvu.Rows" localSheetId="11" hidden="1">'Attach 7a'!$19:$20</definedName>
    <definedName name="Z_308F00E9_5A71_4486_BCFD_DF8513C1906D_.wvu.Rows" localSheetId="22"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7" hidden="1">'Bid Form 1st Env.'!$66:$66,'Bid Form 1st Env.'!$96:$96,'Bid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11" hidden="1">'Attach 7a'!$L:$L</definedName>
    <definedName name="Z_30E57F47_2338_458C_930A_44F048960490_.wvu.Cols" localSheetId="22" hidden="1">'Attach. 18'!$K:$P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10'!$A$1:$F$20</definedName>
    <definedName name="Z_30E57F47_2338_458C_930A_44F048960490_.wvu.PrintArea" localSheetId="14" hidden="1">'Attach 11'!$A$1:$E$33</definedName>
    <definedName name="Z_30E57F47_2338_458C_930A_44F048960490_.wvu.PrintArea" localSheetId="15" hidden="1">'Attach 12'!$A$1:$E$15</definedName>
    <definedName name="Z_30E57F47_2338_458C_930A_44F048960490_.wvu.PrintArea" localSheetId="16" hidden="1">'Attach 13'!$A$1:$E$19</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16'!$A$1:$L$94</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7" hidden="1">'Attach 5'!$A$1:$E$65</definedName>
    <definedName name="Z_30E57F47_2338_458C_930A_44F048960490_.wvu.PrintArea" localSheetId="8" hidden="1">'Attach 5A'!$A$1:$F$65</definedName>
    <definedName name="Z_30E57F47_2338_458C_930A_44F048960490_.wvu.PrintArea" localSheetId="9" hidden="1">'Attach 6'!$A$1:$E$51</definedName>
    <definedName name="Z_30E57F47_2338_458C_930A_44F048960490_.wvu.PrintArea" localSheetId="11" hidden="1">'Attach 7a'!$A$1:$F$46</definedName>
    <definedName name="Z_30E57F47_2338_458C_930A_44F048960490_.wvu.PrintArea" localSheetId="22" hidden="1">'Attach. 18'!$A$8:$I$151</definedName>
    <definedName name="Z_30E57F47_2338_458C_930A_44F048960490_.wvu.PrintArea" localSheetId="3" hidden="1">'Attach-3 (QR)'!$A$1:$I$21</definedName>
    <definedName name="Z_30E57F47_2338_458C_930A_44F048960490_.wvu.PrintArea" localSheetId="27" hidden="1">'Bid Form 1st Env.'!$A$24:$F$150</definedName>
    <definedName name="Z_30E57F47_2338_458C_930A_44F048960490_.wvu.PrintArea" localSheetId="0" hidden="1">Cover!$A$1:$F$19</definedName>
    <definedName name="Z_30E57F47_2338_458C_930A_44F048960490_.wvu.PrintArea" localSheetId="1" hidden="1">'Name of Bidder'!$B$1:$C$33</definedName>
    <definedName name="Z_30E57F47_2338_458C_930A_44F048960490_.wvu.PrintTitles" localSheetId="11" hidden="1">'Attach 7a'!$18:$18</definedName>
    <definedName name="Z_30E57F47_2338_458C_930A_44F048960490_.wvu.Rows" localSheetId="13" hidden="1">'Attach 10'!$17:$17</definedName>
    <definedName name="Z_30E57F47_2338_458C_930A_44F048960490_.wvu.Rows" localSheetId="15" hidden="1">'Attach 12'!#REF!,'Attach 12'!#REF!,'Attach 12'!#REF!,'Attach 12'!#REF!,'Attach 12'!#REF!,'Attach 12'!#REF!,'Attach 12'!#REF!,'Attach 12'!#REF!,'Attach 12'!#REF!,'Attach 12'!#REF!,'Attach 12'!#REF!,'Attach 12'!#REF!,'Attach 12'!#REF!,'Attach 12'!$18:$105</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7" hidden="1">'Attach 5'!#REF!</definedName>
    <definedName name="Z_30E57F47_2338_458C_930A_44F048960490_.wvu.Rows" localSheetId="8" hidden="1">'Attach 5A'!#REF!</definedName>
    <definedName name="Z_30E57F47_2338_458C_930A_44F048960490_.wvu.Rows" localSheetId="11" hidden="1">'Attach 7a'!$19:$20</definedName>
    <definedName name="Z_30E57F47_2338_458C_930A_44F048960490_.wvu.Rows" localSheetId="22" hidden="1">'Attach. 18'!$43:$45</definedName>
    <definedName name="Z_30E57F47_2338_458C_930A_44F048960490_.wvu.Rows" localSheetId="3" hidden="1">'Attach-3 (QR)'!#REF!,'Attach-3 (QR)'!#REF!,'Attach-3 (QR)'!#REF!,'Attach-3 (QR)'!#REF!,'Attach-3 (QR)'!#REF!,'Attach-3 (QR)'!#REF!,'Attach-3 (QR)'!#REF!,'Attach-3 (QR)'!#REF!,'Attach-3 (QR)'!#REF!,'Attach-3 (QR)'!#REF!,'Attach-3 (QR)'!#REF!,'Attach-3 (QR)'!#REF!</definedName>
    <definedName name="Z_30E57F47_2338_458C_930A_44F048960490_.wvu.Rows" localSheetId="27" hidden="1">'Bid Form 1st Env.'!$96:$96,'Bid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12'!$A$1:$E$15</definedName>
    <definedName name="Z_310C668A_8F32_46E5_8798_717B86834286_.wvu.Rows" localSheetId="15" hidden="1">'Attach 12'!#REF!,'Attach 12'!#REF!,'Attach 12'!#REF!,'Attach 12'!#REF!,'Attach 12'!$18:$105</definedName>
    <definedName name="Z_31A1CC6A_1004_4633_8B9A_2D65E7FE8030_.wvu.Cols" localSheetId="14" hidden="1">'Attach 11'!$F:$F</definedName>
    <definedName name="Z_31A1CC6A_1004_4633_8B9A_2D65E7FE8030_.wvu.Cols" localSheetId="18" hidden="1">'Attach 14 IP'!$K:$P</definedName>
    <definedName name="Z_31A1CC6A_1004_4633_8B9A_2D65E7FE8030_.wvu.Cols" localSheetId="19" hidden="1">'Attach 15'!$H:$H,'Attach 15'!$L:$N</definedName>
    <definedName name="Z_31A1CC6A_1004_4633_8B9A_2D65E7FE8030_.wvu.Cols" localSheetId="20" hidden="1">'Attach 16'!$M:$O</definedName>
    <definedName name="Z_31A1CC6A_1004_4633_8B9A_2D65E7FE8030_.wvu.Cols" localSheetId="24" hidden="1">'Attach 18A'!$M:$M</definedName>
    <definedName name="Z_31A1CC6A_1004_4633_8B9A_2D65E7FE8030_.wvu.Cols" localSheetId="4" hidden="1">'Attach 4'!$H:$I</definedName>
    <definedName name="Z_31A1CC6A_1004_4633_8B9A_2D65E7FE8030_.wvu.Cols" localSheetId="5" hidden="1">'Attach 4 (A)'!$F:$F</definedName>
    <definedName name="Z_31A1CC6A_1004_4633_8B9A_2D65E7FE8030_.wvu.Cols" localSheetId="7" hidden="1">'Attach 5'!$F:$F</definedName>
    <definedName name="Z_31A1CC6A_1004_4633_8B9A_2D65E7FE8030_.wvu.Cols" localSheetId="8" hidden="1">'Attach 5A'!$F:$F,'Attach 5A'!$I:$I</definedName>
    <definedName name="Z_31A1CC6A_1004_4633_8B9A_2D65E7FE8030_.wvu.Cols" localSheetId="9" hidden="1">'Attach 6'!$F:$F</definedName>
    <definedName name="Z_31A1CC6A_1004_4633_8B9A_2D65E7FE8030_.wvu.Cols" localSheetId="11" hidden="1">'Attach 7a'!$L:$L</definedName>
    <definedName name="Z_31A1CC6A_1004_4633_8B9A_2D65E7FE8030_.wvu.Cols" localSheetId="12" hidden="1">'Attach 9'!$H:$H</definedName>
    <definedName name="Z_31A1CC6A_1004_4633_8B9A_2D65E7FE8030_.wvu.Cols" localSheetId="22" hidden="1">'Attach. 18'!$K:$Q</definedName>
    <definedName name="Z_31A1CC6A_1004_4633_8B9A_2D65E7FE8030_.wvu.Cols" localSheetId="3" hidden="1">'Attach-3 (QR)'!$N:$N</definedName>
    <definedName name="Z_31A1CC6A_1004_4633_8B9A_2D65E7FE8030_.wvu.Cols" localSheetId="27" hidden="1">'Bid Form 1st Env.'!$G:$AN,'Bid Form 1st Env.'!$AQ:$BM</definedName>
    <definedName name="Z_31A1CC6A_1004_4633_8B9A_2D65E7FE8030_.wvu.Cols" localSheetId="1" hidden="1">'Name of Bidder'!$A:$A,'Name of Bidder'!$D:$L</definedName>
    <definedName name="Z_31A1CC6A_1004_4633_8B9A_2D65E7FE8030_.wvu.Cols" localSheetId="28" hidden="1">'N-W (Cr.)'!$C:$C,'N-W (Cr.)'!$F:$U</definedName>
    <definedName name="Z_31A1CC6A_1004_4633_8B9A_2D65E7FE8030_.wvu.Cols" localSheetId="29" hidden="1">'N-W(cr.)-2'!$C:$C,'N-W(cr.)-2'!$F:$U</definedName>
    <definedName name="Z_31A1CC6A_1004_4633_8B9A_2D65E7FE8030_.wvu.PrintArea" localSheetId="13" hidden="1">'Attach 10'!$A$1:$F$20</definedName>
    <definedName name="Z_31A1CC6A_1004_4633_8B9A_2D65E7FE8030_.wvu.PrintArea" localSheetId="14" hidden="1">'Attach 11'!$A$1:$E$33</definedName>
    <definedName name="Z_31A1CC6A_1004_4633_8B9A_2D65E7FE8030_.wvu.PrintArea" localSheetId="15" hidden="1">'Attach 12'!$A$1:$E$21</definedName>
    <definedName name="Z_31A1CC6A_1004_4633_8B9A_2D65E7FE8030_.wvu.PrintArea" localSheetId="16" hidden="1">'Attach 13'!$A$1:$E$19</definedName>
    <definedName name="Z_31A1CC6A_1004_4633_8B9A_2D65E7FE8030_.wvu.PrintArea" localSheetId="17" hidden="1">'Attach 14'!$A$1:$E$25</definedName>
    <definedName name="Z_31A1CC6A_1004_4633_8B9A_2D65E7FE8030_.wvu.PrintArea" localSheetId="18" hidden="1">'Attach 14 IP'!$A$8:$I$220</definedName>
    <definedName name="Z_31A1CC6A_1004_4633_8B9A_2D65E7FE8030_.wvu.PrintArea" localSheetId="19" hidden="1">'Attach 15'!$A$1:$E$88</definedName>
    <definedName name="Z_31A1CC6A_1004_4633_8B9A_2D65E7FE8030_.wvu.PrintArea" localSheetId="20" hidden="1">'Attach 16'!$A$1:$L$94</definedName>
    <definedName name="Z_31A1CC6A_1004_4633_8B9A_2D65E7FE8030_.wvu.PrintArea" localSheetId="21" hidden="1">'Attach 17'!$A$1:$J$24</definedName>
    <definedName name="Z_31A1CC6A_1004_4633_8B9A_2D65E7FE8030_.wvu.PrintArea" localSheetId="24" hidden="1">'Attach 18A'!$A$1:$K$27</definedName>
    <definedName name="Z_31A1CC6A_1004_4633_8B9A_2D65E7FE8030_.wvu.PrintArea" localSheetId="23" hidden="1">'Attach 19'!$A$1:$J$27</definedName>
    <definedName name="Z_31A1CC6A_1004_4633_8B9A_2D65E7FE8030_.wvu.PrintArea" localSheetId="25" hidden="1">'Attach 23-A'!$A$1:$J$23</definedName>
    <definedName name="Z_31A1CC6A_1004_4633_8B9A_2D65E7FE8030_.wvu.PrintArea" localSheetId="26" hidden="1">'Attach 23-B'!$A$1:$J$28</definedName>
    <definedName name="Z_31A1CC6A_1004_4633_8B9A_2D65E7FE8030_.wvu.PrintArea" localSheetId="2" hidden="1">'Attach 3(JV)'!$A$1:$E$25</definedName>
    <definedName name="Z_31A1CC6A_1004_4633_8B9A_2D65E7FE8030_.wvu.PrintArea" localSheetId="4" hidden="1">'Attach 4'!$A$1:$I$22</definedName>
    <definedName name="Z_31A1CC6A_1004_4633_8B9A_2D65E7FE8030_.wvu.PrintArea" localSheetId="5" hidden="1">'Attach 4 (A)'!$A$1:$E$59</definedName>
    <definedName name="Z_31A1CC6A_1004_4633_8B9A_2D65E7FE8030_.wvu.PrintArea" localSheetId="6" hidden="1">'Attach 4 (B)'!$A$1:$E$26</definedName>
    <definedName name="Z_31A1CC6A_1004_4633_8B9A_2D65E7FE8030_.wvu.PrintArea" localSheetId="7" hidden="1">'Attach 5'!$A$1:$E$27</definedName>
    <definedName name="Z_31A1CC6A_1004_4633_8B9A_2D65E7FE8030_.wvu.PrintArea" localSheetId="8" hidden="1">'Attach 5A'!$A$1:$F$27</definedName>
    <definedName name="Z_31A1CC6A_1004_4633_8B9A_2D65E7FE8030_.wvu.PrintArea" localSheetId="9" hidden="1">'Attach 6'!$A$1:$E$51</definedName>
    <definedName name="Z_31A1CC6A_1004_4633_8B9A_2D65E7FE8030_.wvu.PrintArea" localSheetId="10" hidden="1">'Attach 7'!$A$1:$E$19</definedName>
    <definedName name="Z_31A1CC6A_1004_4633_8B9A_2D65E7FE8030_.wvu.PrintArea" localSheetId="11" hidden="1">'Attach 7a'!$A$1:$F$46</definedName>
    <definedName name="Z_31A1CC6A_1004_4633_8B9A_2D65E7FE8030_.wvu.PrintArea" localSheetId="12" hidden="1">'Attach 9'!$A$1:$E$46</definedName>
    <definedName name="Z_31A1CC6A_1004_4633_8B9A_2D65E7FE8030_.wvu.PrintArea" localSheetId="22" hidden="1">'Attach. 18'!$A$8:$I$151</definedName>
    <definedName name="Z_31A1CC6A_1004_4633_8B9A_2D65E7FE8030_.wvu.PrintArea" localSheetId="3" hidden="1">'Attach-3 (QR)'!$A$1:$I$21</definedName>
    <definedName name="Z_31A1CC6A_1004_4633_8B9A_2D65E7FE8030_.wvu.PrintArea" localSheetId="27" hidden="1">'Bid Form 1st Env.'!$A$23:$AP$145</definedName>
    <definedName name="Z_31A1CC6A_1004_4633_8B9A_2D65E7FE8030_.wvu.PrintArea" localSheetId="0" hidden="1">Cover!$A$1:$F$19</definedName>
    <definedName name="Z_31A1CC6A_1004_4633_8B9A_2D65E7FE8030_.wvu.PrintArea" localSheetId="1" hidden="1">'Name of Bidder'!$B$1:$C$33</definedName>
    <definedName name="Z_31A1CC6A_1004_4633_8B9A_2D65E7FE8030_.wvu.PrintTitles" localSheetId="11" hidden="1">'Attach 7a'!$18:$18</definedName>
    <definedName name="Z_31A1CC6A_1004_4633_8B9A_2D65E7FE8030_.wvu.PrintTitles" localSheetId="12" hidden="1">'Attach 9'!$18:$18</definedName>
    <definedName name="Z_31A1CC6A_1004_4633_8B9A_2D65E7FE8030_.wvu.Rows" localSheetId="15" hidden="1">'Attach 12'!$4:$4</definedName>
    <definedName name="Z_31A1CC6A_1004_4633_8B9A_2D65E7FE8030_.wvu.Rows" localSheetId="24" hidden="1">'Attach 18A'!$29:$29</definedName>
    <definedName name="Z_31A1CC6A_1004_4633_8B9A_2D65E7FE8030_.wvu.Rows" localSheetId="4" hidden="1">'Attach 4'!$26:$26</definedName>
    <definedName name="Z_31A1CC6A_1004_4633_8B9A_2D65E7FE8030_.wvu.Rows" localSheetId="11" hidden="1">'Attach 7a'!$17:$39</definedName>
    <definedName name="Z_31A1CC6A_1004_4633_8B9A_2D65E7FE8030_.wvu.Rows" localSheetId="22" hidden="1">'Attach. 18'!$43:$45</definedName>
    <definedName name="Z_31A1CC6A_1004_4633_8B9A_2D65E7FE8030_.wvu.Rows" localSheetId="27" hidden="1">'Bid Form 1st Env.'!$88:$89,'Bid Form 1st Env.'!$94:$94,'Bid Form 1st Env.'!$96:$96,'Bid Form 1st Env.'!$114:$114,'Bid Form 1st Env.'!$146:$146</definedName>
    <definedName name="Z_31A1CC6A_1004_4633_8B9A_2D65E7FE8030_.wvu.Rows" localSheetId="28" hidden="1">'N-W (Cr.)'!$1:$119</definedName>
    <definedName name="Z_31A1CC6A_1004_4633_8B9A_2D65E7FE8030_.wvu.Rows" localSheetId="29" hidden="1">'N-W(cr.)-2'!$1:$119</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11" hidden="1">'Attach 7a'!$I:$L</definedName>
    <definedName name="Z_3365131F_6BE7_432A_859B_F41B794BB9E6_.wvu.Cols" localSheetId="22" hidden="1">'Attach. 18'!$K:$P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10'!$A$1:$F$20</definedName>
    <definedName name="Z_3365131F_6BE7_432A_859B_F41B794BB9E6_.wvu.PrintArea" localSheetId="14" hidden="1">'Attach 11'!$A$1:$E$33</definedName>
    <definedName name="Z_3365131F_6BE7_432A_859B_F41B794BB9E6_.wvu.PrintArea" localSheetId="15" hidden="1">'Attach 12'!$A$1:$E$15</definedName>
    <definedName name="Z_3365131F_6BE7_432A_859B_F41B794BB9E6_.wvu.PrintArea" localSheetId="16" hidden="1">'Attach 13'!$A$1:$E$19</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16'!$A$1:$L$94</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7" hidden="1">'Attach 5'!$A$1:$E$65</definedName>
    <definedName name="Z_3365131F_6BE7_432A_859B_F41B794BB9E6_.wvu.PrintArea" localSheetId="8" hidden="1">'Attach 5A'!$A$1:$F$65</definedName>
    <definedName name="Z_3365131F_6BE7_432A_859B_F41B794BB9E6_.wvu.PrintArea" localSheetId="9" hidden="1">'Attach 6'!$A$1:$E$51</definedName>
    <definedName name="Z_3365131F_6BE7_432A_859B_F41B794BB9E6_.wvu.PrintArea" localSheetId="11" hidden="1">'Attach 7a'!$A$1:$F$46</definedName>
    <definedName name="Z_3365131F_6BE7_432A_859B_F41B794BB9E6_.wvu.PrintArea" localSheetId="22" hidden="1">'Attach. 18'!$A$8:$I$151</definedName>
    <definedName name="Z_3365131F_6BE7_432A_859B_F41B794BB9E6_.wvu.PrintArea" localSheetId="3" hidden="1">'Attach-3 (QR)'!$A$1:$I$21</definedName>
    <definedName name="Z_3365131F_6BE7_432A_859B_F41B794BB9E6_.wvu.PrintArea" localSheetId="27" hidden="1">'Bid Form 1st Env.'!$A$24:$F$150</definedName>
    <definedName name="Z_3365131F_6BE7_432A_859B_F41B794BB9E6_.wvu.PrintArea" localSheetId="0" hidden="1">Cover!$A$1:$F$19</definedName>
    <definedName name="Z_3365131F_6BE7_432A_859B_F41B794BB9E6_.wvu.PrintArea" localSheetId="1" hidden="1">'Name of Bidder'!$B$1:$C$33</definedName>
    <definedName name="Z_3365131F_6BE7_432A_859B_F41B794BB9E6_.wvu.PrintTitles" localSheetId="11" hidden="1">'Attach 7a'!$18:$18</definedName>
    <definedName name="Z_3365131F_6BE7_432A_859B_F41B794BB9E6_.wvu.Rows" localSheetId="13" hidden="1">'Attach 10'!$12:$17</definedName>
    <definedName name="Z_3365131F_6BE7_432A_859B_F41B794BB9E6_.wvu.Rows" localSheetId="15" hidden="1">'Attach 12'!#REF!,'Attach 12'!#REF!,'Attach 12'!#REF!,'Attach 12'!#REF!,'Attach 12'!#REF!,'Attach 12'!#REF!,'Attach 12'!#REF!,'Attach 12'!$18:$105</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7" hidden="1">'Attach 5'!#REF!</definedName>
    <definedName name="Z_3365131F_6BE7_432A_859B_F41B794BB9E6_.wvu.Rows" localSheetId="8" hidden="1">'Attach 5A'!#REF!</definedName>
    <definedName name="Z_3365131F_6BE7_432A_859B_F41B794BB9E6_.wvu.Rows" localSheetId="11" hidden="1">'Attach 7a'!$19:$20</definedName>
    <definedName name="Z_3365131F_6BE7_432A_859B_F41B794BB9E6_.wvu.Rows" localSheetId="22"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7" hidden="1">'Bid Form 1st Env.'!$96:$96,'Bid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10" hidden="1">'Attach 7'!$A$1:$E$19</definedName>
    <definedName name="Z_3504F076_B7C4_40B5_A6C9_D4E955A42D5E_.wvu.Cols" localSheetId="14" hidden="1">'Attach 11'!$F:$F</definedName>
    <definedName name="Z_3504F076_B7C4_40B5_A6C9_D4E955A42D5E_.wvu.Cols" localSheetId="15" hidden="1">'Attach 12'!$F:$H</definedName>
    <definedName name="Z_3504F076_B7C4_40B5_A6C9_D4E955A42D5E_.wvu.Cols" localSheetId="18" hidden="1">'Attach 14 IP'!$K:$P</definedName>
    <definedName name="Z_3504F076_B7C4_40B5_A6C9_D4E955A42D5E_.wvu.Cols" localSheetId="19" hidden="1">'Attach 15'!$H:$H,'Attach 15'!$L:$N</definedName>
    <definedName name="Z_3504F076_B7C4_40B5_A6C9_D4E955A42D5E_.wvu.Cols" localSheetId="20" hidden="1">'Attach 16'!$M:$Q</definedName>
    <definedName name="Z_3504F076_B7C4_40B5_A6C9_D4E955A42D5E_.wvu.Cols" localSheetId="24" hidden="1">'Attach 18A'!$M:$M</definedName>
    <definedName name="Z_3504F076_B7C4_40B5_A6C9_D4E955A42D5E_.wvu.Cols" localSheetId="4" hidden="1">'Attach 4'!$H:$I</definedName>
    <definedName name="Z_3504F076_B7C4_40B5_A6C9_D4E955A42D5E_.wvu.Cols" localSheetId="5" hidden="1">'Attach 4 (A)'!$F:$F</definedName>
    <definedName name="Z_3504F076_B7C4_40B5_A6C9_D4E955A42D5E_.wvu.Cols" localSheetId="7" hidden="1">'Attach 5'!$F:$F</definedName>
    <definedName name="Z_3504F076_B7C4_40B5_A6C9_D4E955A42D5E_.wvu.Cols" localSheetId="8" hidden="1">'Attach 5A'!$F:$F,'Attach 5A'!$I:$I</definedName>
    <definedName name="Z_3504F076_B7C4_40B5_A6C9_D4E955A42D5E_.wvu.Cols" localSheetId="9" hidden="1">'Attach 6'!$F:$F</definedName>
    <definedName name="Z_3504F076_B7C4_40B5_A6C9_D4E955A42D5E_.wvu.Cols" localSheetId="11" hidden="1">'Attach 7a'!$L:$L</definedName>
    <definedName name="Z_3504F076_B7C4_40B5_A6C9_D4E955A42D5E_.wvu.Cols" localSheetId="12" hidden="1">'Attach 9'!$H:$H</definedName>
    <definedName name="Z_3504F076_B7C4_40B5_A6C9_D4E955A42D5E_.wvu.Cols" localSheetId="22" hidden="1">'Attach. 18'!$K:$Q</definedName>
    <definedName name="Z_3504F076_B7C4_40B5_A6C9_D4E955A42D5E_.wvu.Cols" localSheetId="3" hidden="1">'Attach-3 (QR)'!$N:$N</definedName>
    <definedName name="Z_3504F076_B7C4_40B5_A6C9_D4E955A42D5E_.wvu.Cols" localSheetId="27" hidden="1">'Bid Form 1st Env.'!$G:$AN,'Bid Form 1st Env.'!$AQ:$BM</definedName>
    <definedName name="Z_3504F076_B7C4_40B5_A6C9_D4E955A42D5E_.wvu.Cols" localSheetId="1" hidden="1">'Name of Bidder'!$A:$A,'Name of Bidder'!$D:$L</definedName>
    <definedName name="Z_3504F076_B7C4_40B5_A6C9_D4E955A42D5E_.wvu.Cols" localSheetId="28" hidden="1">'N-W (Cr.)'!$C:$C,'N-W (Cr.)'!$F:$U</definedName>
    <definedName name="Z_3504F076_B7C4_40B5_A6C9_D4E955A42D5E_.wvu.Cols" localSheetId="29" hidden="1">'N-W(cr.)-2'!$C:$C,'N-W(cr.)-2'!$F:$U</definedName>
    <definedName name="Z_3504F076_B7C4_40B5_A6C9_D4E955A42D5E_.wvu.PrintArea" localSheetId="13" hidden="1">'Attach 10'!$A$1:$F$20</definedName>
    <definedName name="Z_3504F076_B7C4_40B5_A6C9_D4E955A42D5E_.wvu.PrintArea" localSheetId="14" hidden="1">'Attach 11'!$A$1:$E$33</definedName>
    <definedName name="Z_3504F076_B7C4_40B5_A6C9_D4E955A42D5E_.wvu.PrintArea" localSheetId="15" hidden="1">'Attach 12'!$A$1:$E$21</definedName>
    <definedName name="Z_3504F076_B7C4_40B5_A6C9_D4E955A42D5E_.wvu.PrintArea" localSheetId="16" hidden="1">'Attach 13'!$A$1:$E$19</definedName>
    <definedName name="Z_3504F076_B7C4_40B5_A6C9_D4E955A42D5E_.wvu.PrintArea" localSheetId="17" hidden="1">'Attach 14'!$A$1:$E$25</definedName>
    <definedName name="Z_3504F076_B7C4_40B5_A6C9_D4E955A42D5E_.wvu.PrintArea" localSheetId="18" hidden="1">'Attach 14 IP'!$A$8:$I$220</definedName>
    <definedName name="Z_3504F076_B7C4_40B5_A6C9_D4E955A42D5E_.wvu.PrintArea" localSheetId="19" hidden="1">'Attach 15'!$A$1:$E$88</definedName>
    <definedName name="Z_3504F076_B7C4_40B5_A6C9_D4E955A42D5E_.wvu.PrintArea" localSheetId="20" hidden="1">'Attach 16'!$A$1:$L$94</definedName>
    <definedName name="Z_3504F076_B7C4_40B5_A6C9_D4E955A42D5E_.wvu.PrintArea" localSheetId="21" hidden="1">'Attach 17'!$A$1:$J$24</definedName>
    <definedName name="Z_3504F076_B7C4_40B5_A6C9_D4E955A42D5E_.wvu.PrintArea" localSheetId="24" hidden="1">'Attach 18A'!$A$1:$K$27</definedName>
    <definedName name="Z_3504F076_B7C4_40B5_A6C9_D4E955A42D5E_.wvu.PrintArea" localSheetId="23" hidden="1">'Attach 19'!$A$1:$J$27</definedName>
    <definedName name="Z_3504F076_B7C4_40B5_A6C9_D4E955A42D5E_.wvu.PrintArea" localSheetId="25" hidden="1">'Attach 23-A'!$A$1:$J$23</definedName>
    <definedName name="Z_3504F076_B7C4_40B5_A6C9_D4E955A42D5E_.wvu.PrintArea" localSheetId="26" hidden="1">'Attach 23-B'!$A$1:$J$28</definedName>
    <definedName name="Z_3504F076_B7C4_40B5_A6C9_D4E955A42D5E_.wvu.PrintArea" localSheetId="2" hidden="1">'Attach 3(JV)'!$A$1:$E$25</definedName>
    <definedName name="Z_3504F076_B7C4_40B5_A6C9_D4E955A42D5E_.wvu.PrintArea" localSheetId="4" hidden="1">'Attach 4'!$A$1:$I$22</definedName>
    <definedName name="Z_3504F076_B7C4_40B5_A6C9_D4E955A42D5E_.wvu.PrintArea" localSheetId="5" hidden="1">'Attach 4 (A)'!$A$1:$E$59</definedName>
    <definedName name="Z_3504F076_B7C4_40B5_A6C9_D4E955A42D5E_.wvu.PrintArea" localSheetId="6" hidden="1">'Attach 4 (B)'!$A$1:$E$26</definedName>
    <definedName name="Z_3504F076_B7C4_40B5_A6C9_D4E955A42D5E_.wvu.PrintArea" localSheetId="7" hidden="1">'Attach 5'!$A$1:$E$65</definedName>
    <definedName name="Z_3504F076_B7C4_40B5_A6C9_D4E955A42D5E_.wvu.PrintArea" localSheetId="8" hidden="1">'Attach 5A'!$A$1:$F$65</definedName>
    <definedName name="Z_3504F076_B7C4_40B5_A6C9_D4E955A42D5E_.wvu.PrintArea" localSheetId="9" hidden="1">'Attach 6'!$A$1:$E$51</definedName>
    <definedName name="Z_3504F076_B7C4_40B5_A6C9_D4E955A42D5E_.wvu.PrintArea" localSheetId="10" hidden="1">'Attach 7'!$A$1:$E$19</definedName>
    <definedName name="Z_3504F076_B7C4_40B5_A6C9_D4E955A42D5E_.wvu.PrintArea" localSheetId="11" hidden="1">'Attach 7a'!$A$1:$F$46</definedName>
    <definedName name="Z_3504F076_B7C4_40B5_A6C9_D4E955A42D5E_.wvu.PrintArea" localSheetId="12" hidden="1">'Attach 9'!$A$1:$E$46</definedName>
    <definedName name="Z_3504F076_B7C4_40B5_A6C9_D4E955A42D5E_.wvu.PrintArea" localSheetId="22" hidden="1">'Attach. 18'!$A$8:$I$151</definedName>
    <definedName name="Z_3504F076_B7C4_40B5_A6C9_D4E955A42D5E_.wvu.PrintArea" localSheetId="3" hidden="1">'Attach-3 (QR)'!$A$1:$I$21</definedName>
    <definedName name="Z_3504F076_B7C4_40B5_A6C9_D4E955A42D5E_.wvu.PrintArea" localSheetId="27" hidden="1">'Bid Form 1st Env.'!$A$23:$AP$145</definedName>
    <definedName name="Z_3504F076_B7C4_40B5_A6C9_D4E955A42D5E_.wvu.PrintArea" localSheetId="0" hidden="1">Cover!$A$1:$F$19</definedName>
    <definedName name="Z_3504F076_B7C4_40B5_A6C9_D4E955A42D5E_.wvu.PrintArea" localSheetId="1" hidden="1">'Name of Bidder'!$B$1:$C$33</definedName>
    <definedName name="Z_3504F076_B7C4_40B5_A6C9_D4E955A42D5E_.wvu.PrintTitles" localSheetId="11" hidden="1">'Attach 7a'!$18:$18</definedName>
    <definedName name="Z_3504F076_B7C4_40B5_A6C9_D4E955A42D5E_.wvu.PrintTitles" localSheetId="12" hidden="1">'Attach 9'!$18:$18</definedName>
    <definedName name="Z_3504F076_B7C4_40B5_A6C9_D4E955A42D5E_.wvu.Rows" localSheetId="13" hidden="1">'Attach 10'!$18:$18</definedName>
    <definedName name="Z_3504F076_B7C4_40B5_A6C9_D4E955A42D5E_.wvu.Rows" localSheetId="15" hidden="1">'Attach 12'!$4:$4,'Attach 12'!#REF!</definedName>
    <definedName name="Z_3504F076_B7C4_40B5_A6C9_D4E955A42D5E_.wvu.Rows" localSheetId="19" hidden="1">'Attach 15'!$15:$15,'Attach 15'!#REF!</definedName>
    <definedName name="Z_3504F076_B7C4_40B5_A6C9_D4E955A42D5E_.wvu.Rows" localSheetId="20" hidden="1">'Attach 16'!#REF!</definedName>
    <definedName name="Z_3504F076_B7C4_40B5_A6C9_D4E955A42D5E_.wvu.Rows" localSheetId="24" hidden="1">'Attach 18A'!$29:$29</definedName>
    <definedName name="Z_3504F076_B7C4_40B5_A6C9_D4E955A42D5E_.wvu.Rows" localSheetId="2" hidden="1">'Attach 3(JV)'!$16:$20</definedName>
    <definedName name="Z_3504F076_B7C4_40B5_A6C9_D4E955A42D5E_.wvu.Rows" localSheetId="4" hidden="1">'Attach 4'!$26:$26</definedName>
    <definedName name="Z_3504F076_B7C4_40B5_A6C9_D4E955A42D5E_.wvu.Rows" localSheetId="7" hidden="1">'Attach 5'!#REF!</definedName>
    <definedName name="Z_3504F076_B7C4_40B5_A6C9_D4E955A42D5E_.wvu.Rows" localSheetId="8" hidden="1">'Attach 5A'!#REF!</definedName>
    <definedName name="Z_3504F076_B7C4_40B5_A6C9_D4E955A42D5E_.wvu.Rows" localSheetId="11" hidden="1">'Attach 7a'!$17:$39</definedName>
    <definedName name="Z_3504F076_B7C4_40B5_A6C9_D4E955A42D5E_.wvu.Rows" localSheetId="12" hidden="1">'Attach 9'!$19:$20</definedName>
    <definedName name="Z_3504F076_B7C4_40B5_A6C9_D4E955A42D5E_.wvu.Rows" localSheetId="22" hidden="1">'Attach. 18'!$43:$45</definedName>
    <definedName name="Z_3504F076_B7C4_40B5_A6C9_D4E955A42D5E_.wvu.Rows" localSheetId="3" hidden="1">'Attach-3 (QR)'!#REF!,'Attach-3 (QR)'!$17:$17</definedName>
    <definedName name="Z_3504F076_B7C4_40B5_A6C9_D4E955A42D5E_.wvu.Rows" localSheetId="27" hidden="1">'Bid Form 1st Env.'!$21:$22,'Bid Form 1st Env.'!$86:$86,'Bid Form 1st Env.'!$88:$89,'Bid Form 1st Env.'!$94:$94,'Bid Form 1st Env.'!$96:$96,'Bid Form 1st Env.'!$114:$114,'Bid Form 1st Env.'!$146:$146</definedName>
    <definedName name="Z_3504F076_B7C4_40B5_A6C9_D4E955A42D5E_.wvu.Rows" localSheetId="1" hidden="1">'Name of Bidder'!$8:$8,'Name of Bidder'!$18:$26</definedName>
    <definedName name="Z_3504F076_B7C4_40B5_A6C9_D4E955A42D5E_.wvu.Rows" localSheetId="28" hidden="1">'N-W (Cr.)'!$1:$119</definedName>
    <definedName name="Z_3504F076_B7C4_40B5_A6C9_D4E955A42D5E_.wvu.Rows" localSheetId="29" hidden="1">'N-W(cr.)-2'!$1:$119</definedName>
    <definedName name="Z_38BECF6E_1A53_4F98_87B9_44F2C5F77E08_.wvu.PrintArea" localSheetId="10"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11" hidden="1">'Attach 7a'!$L:$L</definedName>
    <definedName name="Z_42E95D05_5FE4_4BDE_99D8_8A5175191762_.wvu.Cols" localSheetId="22" hidden="1">'Attach. 18'!$K:$Q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10'!$A$1:$F$20</definedName>
    <definedName name="Z_42E95D05_5FE4_4BDE_99D8_8A5175191762_.wvu.PrintArea" localSheetId="14" hidden="1">'Attach 11'!$A$1:$E$33</definedName>
    <definedName name="Z_42E95D05_5FE4_4BDE_99D8_8A5175191762_.wvu.PrintArea" localSheetId="15" hidden="1">'Attach 12'!$A$1:$E$15</definedName>
    <definedName name="Z_42E95D05_5FE4_4BDE_99D8_8A5175191762_.wvu.PrintArea" localSheetId="16" hidden="1">'Attach 13'!$A$1:$E$19</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16'!$A$1:$L$94</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7" hidden="1">'Attach 5'!$A$1:$E$65</definedName>
    <definedName name="Z_42E95D05_5FE4_4BDE_99D8_8A5175191762_.wvu.PrintArea" localSheetId="8" hidden="1">'Attach 5A'!$A$1:$F$65</definedName>
    <definedName name="Z_42E95D05_5FE4_4BDE_99D8_8A5175191762_.wvu.PrintArea" localSheetId="9" hidden="1">'Attach 6'!$A$1:$E$51</definedName>
    <definedName name="Z_42E95D05_5FE4_4BDE_99D8_8A5175191762_.wvu.PrintArea" localSheetId="11" hidden="1">'Attach 7a'!$A$1:$F$46</definedName>
    <definedName name="Z_42E95D05_5FE4_4BDE_99D8_8A5175191762_.wvu.PrintArea" localSheetId="22" hidden="1">'Attach. 18'!$A$8:$I$151</definedName>
    <definedName name="Z_42E95D05_5FE4_4BDE_99D8_8A5175191762_.wvu.PrintArea" localSheetId="3" hidden="1">'Attach-3 (QR)'!$A$1:$I$21</definedName>
    <definedName name="Z_42E95D05_5FE4_4BDE_99D8_8A5175191762_.wvu.PrintArea" localSheetId="27" hidden="1">'Bid Form 1st Env.'!$A$1:$F$150</definedName>
    <definedName name="Z_42E95D05_5FE4_4BDE_99D8_8A5175191762_.wvu.PrintArea" localSheetId="0" hidden="1">Cover!$A$1:$F$19</definedName>
    <definedName name="Z_42E95D05_5FE4_4BDE_99D8_8A5175191762_.wvu.PrintArea" localSheetId="1" hidden="1">'Name of Bidder'!$B$1:$C$33</definedName>
    <definedName name="Z_42E95D05_5FE4_4BDE_99D8_8A5175191762_.wvu.PrintTitles" localSheetId="11" hidden="1">'Attach 7a'!$18:$18</definedName>
    <definedName name="Z_42E95D05_5FE4_4BDE_99D8_8A5175191762_.wvu.Rows" localSheetId="13" hidden="1">'Attach 10'!$15:$17,'Attach 10'!$18:$18</definedName>
    <definedName name="Z_42E95D05_5FE4_4BDE_99D8_8A5175191762_.wvu.Rows" localSheetId="15" hidden="1">'Attach 12'!#REF!,'Attach 12'!#REF!,'Attach 12'!#REF!,'Attach 12'!$18:$105</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7" hidden="1">'Attach 5'!#REF!</definedName>
    <definedName name="Z_42E95D05_5FE4_4BDE_99D8_8A5175191762_.wvu.Rows" localSheetId="8" hidden="1">'Attach 5A'!#REF!</definedName>
    <definedName name="Z_42E95D05_5FE4_4BDE_99D8_8A5175191762_.wvu.Rows" localSheetId="11" hidden="1">'Attach 7a'!$17:$39</definedName>
    <definedName name="Z_42E95D05_5FE4_4BDE_99D8_8A5175191762_.wvu.Rows" localSheetId="22"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7" hidden="1">'Bid Form 1st Env.'!$96:$96,'Bid Form 1st Env.'!#REF!,'Bid Form 1st Env.'!$146:$146</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6" hidden="1">'Attach 4 (B)'!$A$1:$E$26</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3" hidden="1">'Attach-3 (QR)'!$J:$L</definedName>
    <definedName name="Z_494F6778_23FE_4AAC_B37D_6C7543FC13B9_.wvu.PrintArea" localSheetId="6" hidden="1">'Attach 4 (B)'!$A$1:$E$26</definedName>
    <definedName name="Z_494F6778_23FE_4AAC_B37D_6C7543FC13B9_.wvu.PrintArea" localSheetId="10" hidden="1">'Attach 7'!$A$1:$E$19</definedName>
    <definedName name="Z_494F6778_23FE_4AAC_B37D_6C7543FC13B9_.wvu.PrintArea" localSheetId="3" hidden="1">'Attach-3 (QR)'!$A$1:$I$21</definedName>
    <definedName name="Z_494F6778_23FE_4AAC_B37D_6C7543FC13B9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09201B0_5BEA_48DD_9443_5CCBB0886CC0_.wvu.Cols" localSheetId="14" hidden="1">'Attach 11'!$F:$F</definedName>
    <definedName name="Z_509201B0_5BEA_48DD_9443_5CCBB0886CC0_.wvu.Cols" localSheetId="15" hidden="1">'Attach 12'!$F:$H</definedName>
    <definedName name="Z_509201B0_5BEA_48DD_9443_5CCBB0886CC0_.wvu.Cols" localSheetId="18" hidden="1">'Attach 14 IP'!$K:$P</definedName>
    <definedName name="Z_509201B0_5BEA_48DD_9443_5CCBB0886CC0_.wvu.Cols" localSheetId="19" hidden="1">'Attach 15'!$H:$H,'Attach 15'!$L:$N</definedName>
    <definedName name="Z_509201B0_5BEA_48DD_9443_5CCBB0886CC0_.wvu.Cols" localSheetId="20" hidden="1">'Attach 16'!$M:$Q</definedName>
    <definedName name="Z_509201B0_5BEA_48DD_9443_5CCBB0886CC0_.wvu.Cols" localSheetId="24" hidden="1">'Attach 18A'!$M:$M</definedName>
    <definedName name="Z_509201B0_5BEA_48DD_9443_5CCBB0886CC0_.wvu.Cols" localSheetId="4" hidden="1">'Attach 4'!$H:$I</definedName>
    <definedName name="Z_509201B0_5BEA_48DD_9443_5CCBB0886CC0_.wvu.Cols" localSheetId="5" hidden="1">'Attach 4 (A)'!$F:$F</definedName>
    <definedName name="Z_509201B0_5BEA_48DD_9443_5CCBB0886CC0_.wvu.Cols" localSheetId="7" hidden="1">'Attach 5'!$F:$F</definedName>
    <definedName name="Z_509201B0_5BEA_48DD_9443_5CCBB0886CC0_.wvu.Cols" localSheetId="8" hidden="1">'Attach 5A'!$F:$F,'Attach 5A'!$I:$I</definedName>
    <definedName name="Z_509201B0_5BEA_48DD_9443_5CCBB0886CC0_.wvu.Cols" localSheetId="9" hidden="1">'Attach 6'!$F:$F</definedName>
    <definedName name="Z_509201B0_5BEA_48DD_9443_5CCBB0886CC0_.wvu.Cols" localSheetId="11" hidden="1">'Attach 7a'!$L:$L</definedName>
    <definedName name="Z_509201B0_5BEA_48DD_9443_5CCBB0886CC0_.wvu.Cols" localSheetId="12" hidden="1">'Attach 9'!$H:$H</definedName>
    <definedName name="Z_509201B0_5BEA_48DD_9443_5CCBB0886CC0_.wvu.Cols" localSheetId="22" hidden="1">'Attach. 18'!$K:$Q</definedName>
    <definedName name="Z_509201B0_5BEA_48DD_9443_5CCBB0886CC0_.wvu.Cols" localSheetId="3" hidden="1">'Attach-3 (QR)'!$N:$N</definedName>
    <definedName name="Z_509201B0_5BEA_48DD_9443_5CCBB0886CC0_.wvu.Cols" localSheetId="27" hidden="1">'Bid Form 1st Env.'!$G:$AN,'Bid Form 1st Env.'!$AR:$AW</definedName>
    <definedName name="Z_509201B0_5BEA_48DD_9443_5CCBB0886CC0_.wvu.Cols" localSheetId="1" hidden="1">'Name of Bidder'!$A:$A,'Name of Bidder'!$D:$K</definedName>
    <definedName name="Z_509201B0_5BEA_48DD_9443_5CCBB0886CC0_.wvu.Cols" localSheetId="28" hidden="1">'N-W (Cr.)'!$C:$C,'N-W (Cr.)'!$F:$U</definedName>
    <definedName name="Z_509201B0_5BEA_48DD_9443_5CCBB0886CC0_.wvu.Cols" localSheetId="29" hidden="1">'N-W(cr.)-2'!$C:$C,'N-W(cr.)-2'!$F:$U</definedName>
    <definedName name="Z_509201B0_5BEA_48DD_9443_5CCBB0886CC0_.wvu.PrintArea" localSheetId="13" hidden="1">'Attach 10'!$A$1:$F$20</definedName>
    <definedName name="Z_509201B0_5BEA_48DD_9443_5CCBB0886CC0_.wvu.PrintArea" localSheetId="14" hidden="1">'Attach 11'!$A$1:$E$33</definedName>
    <definedName name="Z_509201B0_5BEA_48DD_9443_5CCBB0886CC0_.wvu.PrintArea" localSheetId="15" hidden="1">'Attach 12'!$A$1:$E$21</definedName>
    <definedName name="Z_509201B0_5BEA_48DD_9443_5CCBB0886CC0_.wvu.PrintArea" localSheetId="16" hidden="1">'Attach 13'!$A$1:$E$19</definedName>
    <definedName name="Z_509201B0_5BEA_48DD_9443_5CCBB0886CC0_.wvu.PrintArea" localSheetId="17" hidden="1">'Attach 14'!$A$1:$E$25</definedName>
    <definedName name="Z_509201B0_5BEA_48DD_9443_5CCBB0886CC0_.wvu.PrintArea" localSheetId="18" hidden="1">'Attach 14 IP'!$A$8:$I$220</definedName>
    <definedName name="Z_509201B0_5BEA_48DD_9443_5CCBB0886CC0_.wvu.PrintArea" localSheetId="19" hidden="1">'Attach 15'!$A$1:$E$88</definedName>
    <definedName name="Z_509201B0_5BEA_48DD_9443_5CCBB0886CC0_.wvu.PrintArea" localSheetId="20" hidden="1">'Attach 16'!$A$1:$L$94</definedName>
    <definedName name="Z_509201B0_5BEA_48DD_9443_5CCBB0886CC0_.wvu.PrintArea" localSheetId="21" hidden="1">'Attach 17'!$A$1:$J$24</definedName>
    <definedName name="Z_509201B0_5BEA_48DD_9443_5CCBB0886CC0_.wvu.PrintArea" localSheetId="24" hidden="1">'Attach 18A'!$A$1:$K$27</definedName>
    <definedName name="Z_509201B0_5BEA_48DD_9443_5CCBB0886CC0_.wvu.PrintArea" localSheetId="23" hidden="1">'Attach 19'!$A$1:$J$27</definedName>
    <definedName name="Z_509201B0_5BEA_48DD_9443_5CCBB0886CC0_.wvu.PrintArea" localSheetId="25" hidden="1">'Attach 23-A'!$A$1:$J$23</definedName>
    <definedName name="Z_509201B0_5BEA_48DD_9443_5CCBB0886CC0_.wvu.PrintArea" localSheetId="26" hidden="1">'Attach 23-B'!$A$1:$J$28</definedName>
    <definedName name="Z_509201B0_5BEA_48DD_9443_5CCBB0886CC0_.wvu.PrintArea" localSheetId="2" hidden="1">'Attach 3(JV)'!$A$1:$E$25</definedName>
    <definedName name="Z_509201B0_5BEA_48DD_9443_5CCBB0886CC0_.wvu.PrintArea" localSheetId="4" hidden="1">'Attach 4'!$A$1:$I$22</definedName>
    <definedName name="Z_509201B0_5BEA_48DD_9443_5CCBB0886CC0_.wvu.PrintArea" localSheetId="5" hidden="1">'Attach 4 (A)'!$A$1:$E$59</definedName>
    <definedName name="Z_509201B0_5BEA_48DD_9443_5CCBB0886CC0_.wvu.PrintArea" localSheetId="6" hidden="1">'Attach 4 (B)'!$A$1:$E$26</definedName>
    <definedName name="Z_509201B0_5BEA_48DD_9443_5CCBB0886CC0_.wvu.PrintArea" localSheetId="7" hidden="1">'Attach 5'!$A$1:$E$65</definedName>
    <definedName name="Z_509201B0_5BEA_48DD_9443_5CCBB0886CC0_.wvu.PrintArea" localSheetId="8" hidden="1">'Attach 5A'!$A$1:$F$65</definedName>
    <definedName name="Z_509201B0_5BEA_48DD_9443_5CCBB0886CC0_.wvu.PrintArea" localSheetId="9" hidden="1">'Attach 6'!$A$1:$E$51</definedName>
    <definedName name="Z_509201B0_5BEA_48DD_9443_5CCBB0886CC0_.wvu.PrintArea" localSheetId="10" hidden="1">'Attach 7'!$A$1:$E$19</definedName>
    <definedName name="Z_509201B0_5BEA_48DD_9443_5CCBB0886CC0_.wvu.PrintArea" localSheetId="11" hidden="1">'Attach 7a'!$A$1:$F$46</definedName>
    <definedName name="Z_509201B0_5BEA_48DD_9443_5CCBB0886CC0_.wvu.PrintArea" localSheetId="12" hidden="1">'Attach 9'!$A$1:$E$46</definedName>
    <definedName name="Z_509201B0_5BEA_48DD_9443_5CCBB0886CC0_.wvu.PrintArea" localSheetId="22" hidden="1">'Attach. 18'!$A$8:$I$151</definedName>
    <definedName name="Z_509201B0_5BEA_48DD_9443_5CCBB0886CC0_.wvu.PrintArea" localSheetId="3" hidden="1">'Attach-3 (QR)'!$A$1:$I$21</definedName>
    <definedName name="Z_509201B0_5BEA_48DD_9443_5CCBB0886CC0_.wvu.PrintArea" localSheetId="27" hidden="1">'Bid Form 1st Env.'!$A$23:$AP$145</definedName>
    <definedName name="Z_509201B0_5BEA_48DD_9443_5CCBB0886CC0_.wvu.PrintArea" localSheetId="0" hidden="1">Cover!$A$1:$F$19</definedName>
    <definedName name="Z_509201B0_5BEA_48DD_9443_5CCBB0886CC0_.wvu.PrintArea" localSheetId="1" hidden="1">'Name of Bidder'!$B$1:$C$33</definedName>
    <definedName name="Z_509201B0_5BEA_48DD_9443_5CCBB0886CC0_.wvu.PrintTitles" localSheetId="11" hidden="1">'Attach 7a'!$18:$18</definedName>
    <definedName name="Z_509201B0_5BEA_48DD_9443_5CCBB0886CC0_.wvu.PrintTitles" localSheetId="12" hidden="1">'Attach 9'!$18:$18</definedName>
    <definedName name="Z_509201B0_5BEA_48DD_9443_5CCBB0886CC0_.wvu.Rows" localSheetId="13" hidden="1">'Attach 10'!$15:$17,'Attach 10'!$18:$18</definedName>
    <definedName name="Z_509201B0_5BEA_48DD_9443_5CCBB0886CC0_.wvu.Rows" localSheetId="15" hidden="1">'Attach 12'!$4:$4,'Attach 12'!#REF!</definedName>
    <definedName name="Z_509201B0_5BEA_48DD_9443_5CCBB0886CC0_.wvu.Rows" localSheetId="19" hidden="1">'Attach 15'!$15:$15</definedName>
    <definedName name="Z_509201B0_5BEA_48DD_9443_5CCBB0886CC0_.wvu.Rows" localSheetId="20" hidden="1">'Attach 16'!#REF!</definedName>
    <definedName name="Z_509201B0_5BEA_48DD_9443_5CCBB0886CC0_.wvu.Rows" localSheetId="24" hidden="1">'Attach 18A'!$29:$29</definedName>
    <definedName name="Z_509201B0_5BEA_48DD_9443_5CCBB0886CC0_.wvu.Rows" localSheetId="2" hidden="1">'Attach 3(JV)'!$16:$20</definedName>
    <definedName name="Z_509201B0_5BEA_48DD_9443_5CCBB0886CC0_.wvu.Rows" localSheetId="4" hidden="1">'Attach 4'!$26:$26</definedName>
    <definedName name="Z_509201B0_5BEA_48DD_9443_5CCBB0886CC0_.wvu.Rows" localSheetId="7" hidden="1">'Attach 5'!#REF!</definedName>
    <definedName name="Z_509201B0_5BEA_48DD_9443_5CCBB0886CC0_.wvu.Rows" localSheetId="8" hidden="1">'Attach 5A'!#REF!</definedName>
    <definedName name="Z_509201B0_5BEA_48DD_9443_5CCBB0886CC0_.wvu.Rows" localSheetId="11" hidden="1">'Attach 7a'!$17:$39</definedName>
    <definedName name="Z_509201B0_5BEA_48DD_9443_5CCBB0886CC0_.wvu.Rows" localSheetId="12" hidden="1">'Attach 9'!$19:$20</definedName>
    <definedName name="Z_509201B0_5BEA_48DD_9443_5CCBB0886CC0_.wvu.Rows" localSheetId="22" hidden="1">'Attach. 18'!$43:$45</definedName>
    <definedName name="Z_509201B0_5BEA_48DD_9443_5CCBB0886CC0_.wvu.Rows" localSheetId="3" hidden="1">'Attach-3 (QR)'!#REF!,'Attach-3 (QR)'!$17:$17</definedName>
    <definedName name="Z_509201B0_5BEA_48DD_9443_5CCBB0886CC0_.wvu.Rows" localSheetId="27" hidden="1">'Bid Form 1st Env.'!$21:$22,'Bid Form 1st Env.'!$86:$86,'Bid Form 1st Env.'!$88:$89,'Bid Form 1st Env.'!$94:$94,'Bid Form 1st Env.'!$96:$96,'Bid Form 1st Env.'!$114:$114,'Bid Form 1st Env.'!$146:$146</definedName>
    <definedName name="Z_509201B0_5BEA_48DD_9443_5CCBB0886CC0_.wvu.Rows" localSheetId="0" hidden="1">Cover!$9:$9</definedName>
    <definedName name="Z_509201B0_5BEA_48DD_9443_5CCBB0886CC0_.wvu.Rows" localSheetId="1" hidden="1">'Name of Bidder'!$8:$8,'Name of Bidder'!$18:$26</definedName>
    <definedName name="Z_509201B0_5BEA_48DD_9443_5CCBB0886CC0_.wvu.Rows" localSheetId="28" hidden="1">'N-W (Cr.)'!$1:$119</definedName>
    <definedName name="Z_509201B0_5BEA_48DD_9443_5CCBB0886CC0_.wvu.Rows" localSheetId="29" hidden="1">'N-W(cr.)-2'!$1:$119</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2" hidden="1">'Attach. 18'!$K:$P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10'!$A$1:$F$20</definedName>
    <definedName name="Z_564AA8DD_E850_4E6F_BA1D_8F79D1361145_.wvu.PrintArea" localSheetId="14" hidden="1">'Attach 11'!$A$1:$E$33</definedName>
    <definedName name="Z_564AA8DD_E850_4E6F_BA1D_8F79D1361145_.wvu.PrintArea" localSheetId="15" hidden="1">'Attach 12'!$A$1:$E$15</definedName>
    <definedName name="Z_564AA8DD_E850_4E6F_BA1D_8F79D1361145_.wvu.PrintArea" localSheetId="16" hidden="1">'Attach 13'!$A$1:$E$19</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16'!$A$1:$L$94</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7" hidden="1">'Attach 5'!$A$1:$E$65</definedName>
    <definedName name="Z_564AA8DD_E850_4E6F_BA1D_8F79D1361145_.wvu.PrintArea" localSheetId="8" hidden="1">'Attach 5A'!$A$1:$F$65</definedName>
    <definedName name="Z_564AA8DD_E850_4E6F_BA1D_8F79D1361145_.wvu.PrintArea" localSheetId="9" hidden="1">'Attach 6'!$A$1:$E$51</definedName>
    <definedName name="Z_564AA8DD_E850_4E6F_BA1D_8F79D1361145_.wvu.PrintArea" localSheetId="11" hidden="1">'Attach 7a'!$A$1:$F$46</definedName>
    <definedName name="Z_564AA8DD_E850_4E6F_BA1D_8F79D1361145_.wvu.PrintArea" localSheetId="22" hidden="1">'Attach. 18'!$A$8:$I$151</definedName>
    <definedName name="Z_564AA8DD_E850_4E6F_BA1D_8F79D1361145_.wvu.PrintArea" localSheetId="3" hidden="1">'Attach-3 (QR)'!$A$1:$I$21</definedName>
    <definedName name="Z_564AA8DD_E850_4E6F_BA1D_8F79D1361145_.wvu.PrintArea" localSheetId="27" hidden="1">'Bid Form 1st Env.'!$A$24:$F$150</definedName>
    <definedName name="Z_564AA8DD_E850_4E6F_BA1D_8F79D1361145_.wvu.PrintArea" localSheetId="0" hidden="1">Cover!$A$1:$F$19</definedName>
    <definedName name="Z_564AA8DD_E850_4E6F_BA1D_8F79D1361145_.wvu.PrintArea" localSheetId="1" hidden="1">'Name of Bidder'!$B$1:$C$33</definedName>
    <definedName name="Z_564AA8DD_E850_4E6F_BA1D_8F79D1361145_.wvu.PrintTitles" localSheetId="11" hidden="1">'Attach 7a'!$18:$18</definedName>
    <definedName name="Z_564AA8DD_E850_4E6F_BA1D_8F79D1361145_.wvu.Rows" localSheetId="15" hidden="1">'Attach 12'!#REF!,'Attach 12'!#REF!,'Attach 12'!#REF!,'Attach 12'!#REF!,'Attach 12'!#REF!,'Attach 12'!#REF!,'Attach 12'!#REF!,'Attach 12'!$18:$105</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7" hidden="1">'Attach 5'!#REF!</definedName>
    <definedName name="Z_564AA8DD_E850_4E6F_BA1D_8F79D1361145_.wvu.Rows" localSheetId="8" hidden="1">'Attach 5A'!#REF!</definedName>
    <definedName name="Z_564AA8DD_E850_4E6F_BA1D_8F79D1361145_.wvu.Rows" localSheetId="11" hidden="1">'Attach 7a'!$19:$20</definedName>
    <definedName name="Z_564AA8DD_E850_4E6F_BA1D_8F79D1361145_.wvu.Rows" localSheetId="22"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7" hidden="1">'Bid Form 1st Env.'!$96:$96,'Bid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6629477_6238_463C_9383_84860D419B33_.wvu.PrintArea" localSheetId="6" hidden="1">'Attach 4 (B)'!$A$1:$E$26</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2" hidden="1">'Attach. 18'!$K:$P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10'!$A$1:$E$20</definedName>
    <definedName name="Z_57EC2AB3_459C_475C_AFE6_EBB6882FA67E_.wvu.PrintArea" localSheetId="14" hidden="1">'Attach 11'!$A$1:$E$33</definedName>
    <definedName name="Z_57EC2AB3_459C_475C_AFE6_EBB6882FA67E_.wvu.PrintArea" localSheetId="15" hidden="1">'Attach 12'!$A$1:$F$15</definedName>
    <definedName name="Z_57EC2AB3_459C_475C_AFE6_EBB6882FA67E_.wvu.PrintArea" localSheetId="16" hidden="1">'Attach 13'!$A$1:$E$21</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16'!$A$1:$L$96</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7" hidden="1">'Attach 5'!$A$1:$E$65</definedName>
    <definedName name="Z_57EC2AB3_459C_475C_AFE6_EBB6882FA67E_.wvu.PrintArea" localSheetId="8" hidden="1">'Attach 5A'!$A$1:$E$65</definedName>
    <definedName name="Z_57EC2AB3_459C_475C_AFE6_EBB6882FA67E_.wvu.PrintArea" localSheetId="9" hidden="1">'Attach 6'!$A$1:$E$51</definedName>
    <definedName name="Z_57EC2AB3_459C_475C_AFE6_EBB6882FA67E_.wvu.PrintArea" localSheetId="11" hidden="1">'Attach 7a'!$A$1:$F$46</definedName>
    <definedName name="Z_57EC2AB3_459C_475C_AFE6_EBB6882FA67E_.wvu.PrintArea" localSheetId="12" hidden="1">'Attach 9'!$A$1:$E$46</definedName>
    <definedName name="Z_57EC2AB3_459C_475C_AFE6_EBB6882FA67E_.wvu.PrintArea" localSheetId="22" hidden="1">'Attach. 18'!$A$8:$I$151</definedName>
    <definedName name="Z_57EC2AB3_459C_475C_AFE6_EBB6882FA67E_.wvu.PrintArea" localSheetId="3" hidden="1">'Attach-3 (QR)'!$A$1:$I$21</definedName>
    <definedName name="Z_57EC2AB3_459C_475C_AFE6_EBB6882FA67E_.wvu.PrintArea" localSheetId="27" hidden="1">'Bid Form 1st Env.'!$A$24:$F$150</definedName>
    <definedName name="Z_57EC2AB3_459C_475C_AFE6_EBB6882FA67E_.wvu.PrintArea" localSheetId="0" hidden="1">Cover!$A$1:$F$19</definedName>
    <definedName name="Z_57EC2AB3_459C_475C_AFE6_EBB6882FA67E_.wvu.PrintArea" localSheetId="1" hidden="1">'Name of Bidder'!$B$1:$C$33</definedName>
    <definedName name="Z_57EC2AB3_459C_475C_AFE6_EBB6882FA67E_.wvu.PrintTitles" localSheetId="11" hidden="1">'Attach 7a'!$18:$18</definedName>
    <definedName name="Z_57EC2AB3_459C_475C_AFE6_EBB6882FA67E_.wvu.PrintTitles" localSheetId="12" hidden="1">'Attach 9'!$18:$18</definedName>
    <definedName name="Z_57EC2AB3_459C_475C_AFE6_EBB6882FA67E_.wvu.Rows" localSheetId="15" hidden="1">'Attach 12'!$4:$4,'Attach 12'!#REF!,'Attach 12'!$18:$105</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7" hidden="1">'Attach 5'!#REF!</definedName>
    <definedName name="Z_57EC2AB3_459C_475C_AFE6_EBB6882FA67E_.wvu.Rows" localSheetId="8" hidden="1">'Attach 5A'!#REF!</definedName>
    <definedName name="Z_57EC2AB3_459C_475C_AFE6_EBB6882FA67E_.wvu.Rows" localSheetId="22" hidden="1">'Attach. 18'!$43:$45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7a'!$K:$K</definedName>
    <definedName name="Z_582CF44B_0703_4CA2_AB84_00685031CD39_.wvu.Cols" localSheetId="12" hidden="1">'Attach 9'!$H:$H</definedName>
    <definedName name="Z_582CF44B_0703_4CA2_AB84_00685031CD39_.wvu.Cols" localSheetId="22" hidden="1">'Attach. 18'!$K:$P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10'!$A$1:$F$20</definedName>
    <definedName name="Z_582CF44B_0703_4CA2_AB84_00685031CD39_.wvu.PrintArea" localSheetId="14" hidden="1">'Attach 11'!$A$1:$E$33</definedName>
    <definedName name="Z_582CF44B_0703_4CA2_AB84_00685031CD39_.wvu.PrintArea" localSheetId="15" hidden="1">'Attach 12'!$A$1:$E$15</definedName>
    <definedName name="Z_582CF44B_0703_4CA2_AB84_00685031CD39_.wvu.PrintArea" localSheetId="16" hidden="1">'Attach 13'!$A$1:$E$19</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16'!$A$1:$L$94</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7" hidden="1">'Attach 5'!$A$1:$E$65</definedName>
    <definedName name="Z_582CF44B_0703_4CA2_AB84_00685031CD39_.wvu.PrintArea" localSheetId="8" hidden="1">'Attach 5A'!$A$1:$F$65</definedName>
    <definedName name="Z_582CF44B_0703_4CA2_AB84_00685031CD39_.wvu.PrintArea" localSheetId="9" hidden="1">'Attach 6'!$A$1:$E$51</definedName>
    <definedName name="Z_582CF44B_0703_4CA2_AB84_00685031CD39_.wvu.PrintArea" localSheetId="11" hidden="1">'Attach 7a'!$A$1:$F$46</definedName>
    <definedName name="Z_582CF44B_0703_4CA2_AB84_00685031CD39_.wvu.PrintArea" localSheetId="12" hidden="1">'Attach 9'!$A$1:$E$46</definedName>
    <definedName name="Z_582CF44B_0703_4CA2_AB84_00685031CD39_.wvu.PrintArea" localSheetId="22" hidden="1">'Attach. 18'!$A$8:$I$151</definedName>
    <definedName name="Z_582CF44B_0703_4CA2_AB84_00685031CD39_.wvu.PrintArea" localSheetId="3" hidden="1">'Attach-3 (QR)'!$A$1:$I$21</definedName>
    <definedName name="Z_582CF44B_0703_4CA2_AB84_00685031CD39_.wvu.PrintArea" localSheetId="27" hidden="1">'Bid Form 1st Env.'!$A$24:$F$150</definedName>
    <definedName name="Z_582CF44B_0703_4CA2_AB84_00685031CD39_.wvu.PrintArea" localSheetId="0" hidden="1">Cover!$A$1:$F$19</definedName>
    <definedName name="Z_582CF44B_0703_4CA2_AB84_00685031CD39_.wvu.PrintArea" localSheetId="1" hidden="1">'Name of Bidder'!$B$1:$C$33</definedName>
    <definedName name="Z_582CF44B_0703_4CA2_AB84_00685031CD39_.wvu.PrintTitles" localSheetId="11" hidden="1">'Attach 7a'!$18:$18</definedName>
    <definedName name="Z_582CF44B_0703_4CA2_AB84_00685031CD39_.wvu.PrintTitles" localSheetId="12" hidden="1">'Attach 9'!$18:$18</definedName>
    <definedName name="Z_582CF44B_0703_4CA2_AB84_00685031CD39_.wvu.Rows" localSheetId="13" hidden="1">'Attach 10'!$12:$17</definedName>
    <definedName name="Z_582CF44B_0703_4CA2_AB84_00685031CD39_.wvu.Rows" localSheetId="15" hidden="1">'Attach 12'!#REF!,'Attach 12'!#REF!,'Attach 12'!#REF!,'Attach 12'!#REF!,'Attach 12'!#REF!,'Attach 12'!#REF!,'Attach 12'!#REF!,'Attach 12'!#REF!,'Attach 12'!#REF!,'Attach 12'!#REF!,'Attach 12'!$18:$105</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7" hidden="1">'Attach 5'!#REF!</definedName>
    <definedName name="Z_582CF44B_0703_4CA2_AB84_00685031CD39_.wvu.Rows" localSheetId="8" hidden="1">'Attach 5A'!#REF!</definedName>
    <definedName name="Z_582CF44B_0703_4CA2_AB84_00685031CD39_.wvu.Rows" localSheetId="11" hidden="1">'Attach 7a'!$19:$20</definedName>
    <definedName name="Z_582CF44B_0703_4CA2_AB84_00685031CD39_.wvu.Rows" localSheetId="12" hidden="1">'Attach 9'!$19:$20</definedName>
    <definedName name="Z_582CF44B_0703_4CA2_AB84_00685031CD39_.wvu.Rows" localSheetId="22"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7" hidden="1">'Bid Form 1st Env.'!$66:$66,'Bid Form 1st Env.'!$96:$96,'Bid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2" hidden="1">'Attach 9'!$G:$J</definedName>
    <definedName name="Z_58548A11_3821_468D_9270_46EEC92D9081_.wvu.PrintArea" localSheetId="12" hidden="1">'Attach 9'!$A$1:$E$46</definedName>
    <definedName name="Z_58548A11_3821_468D_9270_46EEC92D9081_.wvu.PrintTitles" localSheetId="12"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7a'!$L:$L</definedName>
    <definedName name="Z_6AB2DF82_E90A_4CF8_B22E_5D001DAE6667_.wvu.Cols" localSheetId="12" hidden="1">'Attach 9'!$H:$H</definedName>
    <definedName name="Z_6AB2DF82_E90A_4CF8_B22E_5D001DAE6667_.wvu.Cols" localSheetId="22" hidden="1">'Attach. 18'!$K:$Q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10'!$A$1:$F$20</definedName>
    <definedName name="Z_6AB2DF82_E90A_4CF8_B22E_5D001DAE6667_.wvu.PrintArea" localSheetId="14" hidden="1">'Attach 11'!$A$1:$E$33</definedName>
    <definedName name="Z_6AB2DF82_E90A_4CF8_B22E_5D001DAE6667_.wvu.PrintArea" localSheetId="15" hidden="1">'Attach 12'!$A$1:$E$21</definedName>
    <definedName name="Z_6AB2DF82_E90A_4CF8_B22E_5D001DAE6667_.wvu.PrintArea" localSheetId="16" hidden="1">'Attach 13'!$A$1:$E$19</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15'!$A$1:$E$88</definedName>
    <definedName name="Z_6AB2DF82_E90A_4CF8_B22E_5D001DAE6667_.wvu.PrintArea" localSheetId="20" hidden="1">'Attach 16'!$A$1:$L$94</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7" hidden="1">'Attach 5'!$A$1:$E$65</definedName>
    <definedName name="Z_6AB2DF82_E90A_4CF8_B22E_5D001DAE6667_.wvu.PrintArea" localSheetId="8" hidden="1">'Attach 5A'!$A$1:$F$65</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7a'!$A$1:$F$46</definedName>
    <definedName name="Z_6AB2DF82_E90A_4CF8_B22E_5D001DAE6667_.wvu.PrintArea" localSheetId="12" hidden="1">'Attach 9'!$A$1:$E$46</definedName>
    <definedName name="Z_6AB2DF82_E90A_4CF8_B22E_5D001DAE6667_.wvu.PrintArea" localSheetId="22" hidden="1">'Attach. 18'!$A$8:$I$151</definedName>
    <definedName name="Z_6AB2DF82_E90A_4CF8_B22E_5D001DAE6667_.wvu.PrintArea" localSheetId="3" hidden="1">'Attach-3 (QR)'!$A$1:$I$21</definedName>
    <definedName name="Z_6AB2DF82_E90A_4CF8_B22E_5D001DAE6667_.wvu.PrintArea" localSheetId="27" hidden="1">'Bid Form 1st Env.'!$A$23:$AN$150</definedName>
    <definedName name="Z_6AB2DF82_E90A_4CF8_B22E_5D001DAE6667_.wvu.PrintArea" localSheetId="0" hidden="1">Cover!$A$1:$F$19</definedName>
    <definedName name="Z_6AB2DF82_E90A_4CF8_B22E_5D001DAE6667_.wvu.PrintArea" localSheetId="1" hidden="1">'Name of Bidder'!$B$1:$C$33</definedName>
    <definedName name="Z_6AB2DF82_E90A_4CF8_B22E_5D001DAE6667_.wvu.PrintTitles" localSheetId="11" hidden="1">'Attach 7a'!$18:$18</definedName>
    <definedName name="Z_6AB2DF82_E90A_4CF8_B22E_5D001DAE6667_.wvu.PrintTitles" localSheetId="12" hidden="1">'Attach 9'!$18:$18</definedName>
    <definedName name="Z_6AB2DF82_E90A_4CF8_B22E_5D001DAE6667_.wvu.Rows" localSheetId="13" hidden="1">'Attach 10'!$15:$17,'Attach 10'!$18:$18</definedName>
    <definedName name="Z_6AB2DF82_E90A_4CF8_B22E_5D001DAE6667_.wvu.Rows" localSheetId="15" hidden="1">'Attach 12'!$4:$4,'Attach 12'!#REF!,'Attach 12'!#REF!,'Attach 12'!#REF!</definedName>
    <definedName name="Z_6AB2DF82_E90A_4CF8_B22E_5D001DAE6667_.wvu.Rows" localSheetId="19" hidden="1">'Attach 15'!$15:$15</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7" hidden="1">'Attach 5'!#REF!</definedName>
    <definedName name="Z_6AB2DF82_E90A_4CF8_B22E_5D001DAE6667_.wvu.Rows" localSheetId="8" hidden="1">'Attach 5A'!#REF!</definedName>
    <definedName name="Z_6AB2DF82_E90A_4CF8_B22E_5D001DAE6667_.wvu.Rows" localSheetId="11" hidden="1">'Attach 7a'!$17:$39</definedName>
    <definedName name="Z_6AB2DF82_E90A_4CF8_B22E_5D001DAE6667_.wvu.Rows" localSheetId="22" hidden="1">'Attach. 18'!$43:$45</definedName>
    <definedName name="Z_6AB2DF82_E90A_4CF8_B22E_5D001DAE6667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6AB2DF82_E90A_4CF8_B22E_5D001DAE6667_.wvu.Rows" localSheetId="27" hidden="1">'Bid Form 1st Env.'!$21:$22,'Bid Form 1st Env.'!$86:$86,'Bid Form 1st Env.'!$88:$89,'Bid Form 1st Env.'!$94:$94,'Bid Form 1st Env.'!$96:$96,'Bid Form 1st Env.'!$114:$114,'Bid Form 1st Env.'!$146:$146</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2" hidden="1">'Attach. 18'!$K:$P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10'!$A$1:$E$20</definedName>
    <definedName name="Z_6B2C1320_5106_401D_86E8_03FFC7419150_.wvu.PrintArea" localSheetId="14" hidden="1">'Attach 11'!$A$1:$E$33</definedName>
    <definedName name="Z_6B2C1320_5106_401D_86E8_03FFC7419150_.wvu.PrintArea" localSheetId="15" hidden="1">'Attach 12'!$A$1:$E$15</definedName>
    <definedName name="Z_6B2C1320_5106_401D_86E8_03FFC7419150_.wvu.PrintArea" localSheetId="16" hidden="1">'Attach 13'!$A$1:$E$21</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16'!$A$1:$L$96</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7" hidden="1">'Attach 5'!$A$1:$E$65</definedName>
    <definedName name="Z_6B2C1320_5106_401D_86E8_03FFC7419150_.wvu.PrintArea" localSheetId="8" hidden="1">'Attach 5A'!$A$1:$E$65</definedName>
    <definedName name="Z_6B2C1320_5106_401D_86E8_03FFC7419150_.wvu.PrintArea" localSheetId="9" hidden="1">'Attach 6'!$A$1:$E$51</definedName>
    <definedName name="Z_6B2C1320_5106_401D_86E8_03FFC7419150_.wvu.PrintArea" localSheetId="11" hidden="1">'Attach 7a'!$A$1:$F$46</definedName>
    <definedName name="Z_6B2C1320_5106_401D_86E8_03FFC7419150_.wvu.PrintArea" localSheetId="12" hidden="1">'Attach 9'!$A$1:$E$46</definedName>
    <definedName name="Z_6B2C1320_5106_401D_86E8_03FFC7419150_.wvu.PrintArea" localSheetId="22" hidden="1">'Attach. 18'!$A$8:$I$151</definedName>
    <definedName name="Z_6B2C1320_5106_401D_86E8_03FFC7419150_.wvu.PrintArea" localSheetId="3" hidden="1">'Attach-3 (QR)'!$A$1:$I$21</definedName>
    <definedName name="Z_6B2C1320_5106_401D_86E8_03FFC7419150_.wvu.PrintArea" localSheetId="27" hidden="1">'Bid Form 1st Env.'!$A$24:$F$150</definedName>
    <definedName name="Z_6B2C1320_5106_401D_86E8_03FFC7419150_.wvu.PrintArea" localSheetId="0" hidden="1">Cover!$A$1:$F$19</definedName>
    <definedName name="Z_6B2C1320_5106_401D_86E8_03FFC7419150_.wvu.PrintArea" localSheetId="1" hidden="1">'Name of Bidder'!$B$1:$C$33</definedName>
    <definedName name="Z_6B2C1320_5106_401D_86E8_03FFC7419150_.wvu.PrintTitles" localSheetId="11" hidden="1">'Attach 7a'!$18:$18</definedName>
    <definedName name="Z_6B2C1320_5106_401D_86E8_03FFC7419150_.wvu.PrintTitles" localSheetId="12" hidden="1">'Attach 9'!$18:$18</definedName>
    <definedName name="Z_6B2C1320_5106_401D_86E8_03FFC7419150_.wvu.Rows" localSheetId="15" hidden="1">'Attach 12'!#REF!,'Attach 12'!#REF!,'Attach 12'!#REF!,'Attach 12'!#REF!,'Attach 12'!$18:$105</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7" hidden="1">'Attach 5'!#REF!</definedName>
    <definedName name="Z_6B2C1320_5106_401D_86E8_03FFC7419150_.wvu.Rows" localSheetId="8" hidden="1">'Attach 5A'!#REF!</definedName>
    <definedName name="Z_6B2C1320_5106_401D_86E8_03FFC7419150_.wvu.Rows" localSheetId="22"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2" hidden="1">'Attach. 18'!$K:$P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10'!$A$1:$F$20</definedName>
    <definedName name="Z_6FD3A41D_DEEE_48F5_96DB_6021F0BEBAF6_.wvu.PrintArea" localSheetId="14" hidden="1">'Attach 11'!$A$1:$E$33</definedName>
    <definedName name="Z_6FD3A41D_DEEE_48F5_96DB_6021F0BEBAF6_.wvu.PrintArea" localSheetId="15" hidden="1">'Attach 12'!$A$1:$E$15</definedName>
    <definedName name="Z_6FD3A41D_DEEE_48F5_96DB_6021F0BEBAF6_.wvu.PrintArea" localSheetId="16" hidden="1">'Attach 13'!$A$1:$E$19</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16'!$A$1:$L$94</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7" hidden="1">'Attach 5'!$A$1:$E$65</definedName>
    <definedName name="Z_6FD3A41D_DEEE_48F5_96DB_6021F0BEBAF6_.wvu.PrintArea" localSheetId="8" hidden="1">'Attach 5A'!$A$1:$F$65</definedName>
    <definedName name="Z_6FD3A41D_DEEE_48F5_96DB_6021F0BEBAF6_.wvu.PrintArea" localSheetId="9" hidden="1">'Attach 6'!$A$1:$E$51</definedName>
    <definedName name="Z_6FD3A41D_DEEE_48F5_96DB_6021F0BEBAF6_.wvu.PrintArea" localSheetId="11" hidden="1">'Attach 7a'!$A$1:$F$46</definedName>
    <definedName name="Z_6FD3A41D_DEEE_48F5_96DB_6021F0BEBAF6_.wvu.PrintArea" localSheetId="22" hidden="1">'Attach. 18'!$A$8:$I$151</definedName>
    <definedName name="Z_6FD3A41D_DEEE_48F5_96DB_6021F0BEBAF6_.wvu.PrintArea" localSheetId="3" hidden="1">'Attach-3 (QR)'!$A$1:$I$21</definedName>
    <definedName name="Z_6FD3A41D_DEEE_48F5_96DB_6021F0BEBAF6_.wvu.PrintArea" localSheetId="27" hidden="1">'Bid Form 1st Env.'!$A$24:$F$150</definedName>
    <definedName name="Z_6FD3A41D_DEEE_48F5_96DB_6021F0BEBAF6_.wvu.PrintArea" localSheetId="0" hidden="1">Cover!$A$1:$F$19</definedName>
    <definedName name="Z_6FD3A41D_DEEE_48F5_96DB_6021F0BEBAF6_.wvu.PrintArea" localSheetId="1" hidden="1">'Name of Bidder'!$B$1:$C$33</definedName>
    <definedName name="Z_6FD3A41D_DEEE_48F5_96DB_6021F0BEBAF6_.wvu.PrintTitles" localSheetId="11" hidden="1">'Attach 7a'!$18:$18</definedName>
    <definedName name="Z_6FD3A41D_DEEE_48F5_96DB_6021F0BEBAF6_.wvu.Rows" localSheetId="15" hidden="1">'Attach 12'!#REF!,'Attach 12'!#REF!,'Attach 12'!#REF!,'Attach 12'!#REF!,'Attach 12'!#REF!,'Attach 12'!#REF!,'Attach 12'!#REF!,'Attach 12'!$18:$105</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7" hidden="1">'Attach 5'!#REF!</definedName>
    <definedName name="Z_6FD3A41D_DEEE_48F5_96DB_6021F0BEBAF6_.wvu.Rows" localSheetId="8" hidden="1">'Attach 5A'!#REF!</definedName>
    <definedName name="Z_6FD3A41D_DEEE_48F5_96DB_6021F0BEBAF6_.wvu.Rows" localSheetId="11" hidden="1">'Attach 7a'!$19:$20</definedName>
    <definedName name="Z_6FD3A41D_DEEE_48F5_96DB_6021F0BEBAF6_.wvu.Rows" localSheetId="22"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7" hidden="1">'Bid Form 1st Env.'!$96:$96,'Bid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11" hidden="1">'Attach 7a'!$K:$K</definedName>
    <definedName name="Z_728AEB16_F9CD_4198_B4E9_2E28A5E42262_.wvu.Cols" localSheetId="22" hidden="1">'Attach. 18'!$K:$P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10'!$A$1:$F$20</definedName>
    <definedName name="Z_728AEB16_F9CD_4198_B4E9_2E28A5E42262_.wvu.PrintArea" localSheetId="14" hidden="1">'Attach 11'!$A$1:$E$33</definedName>
    <definedName name="Z_728AEB16_F9CD_4198_B4E9_2E28A5E42262_.wvu.PrintArea" localSheetId="15" hidden="1">'Attach 12'!$A$1:$E$15</definedName>
    <definedName name="Z_728AEB16_F9CD_4198_B4E9_2E28A5E42262_.wvu.PrintArea" localSheetId="16" hidden="1">'Attach 13'!$A$1:$E$19</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16'!$A$1:$L$94</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7" hidden="1">'Attach 5'!$A$1:$E$65</definedName>
    <definedName name="Z_728AEB16_F9CD_4198_B4E9_2E28A5E42262_.wvu.PrintArea" localSheetId="8" hidden="1">'Attach 5A'!$A$1:$F$65</definedName>
    <definedName name="Z_728AEB16_F9CD_4198_B4E9_2E28A5E42262_.wvu.PrintArea" localSheetId="9" hidden="1">'Attach 6'!$A$1:$E$51</definedName>
    <definedName name="Z_728AEB16_F9CD_4198_B4E9_2E28A5E42262_.wvu.PrintArea" localSheetId="11" hidden="1">'Attach 7a'!$A$1:$F$46</definedName>
    <definedName name="Z_728AEB16_F9CD_4198_B4E9_2E28A5E42262_.wvu.PrintArea" localSheetId="22" hidden="1">'Attach. 18'!$A$8:$I$151</definedName>
    <definedName name="Z_728AEB16_F9CD_4198_B4E9_2E28A5E42262_.wvu.PrintArea" localSheetId="3" hidden="1">'Attach-3 (QR)'!$A$1:$I$21</definedName>
    <definedName name="Z_728AEB16_F9CD_4198_B4E9_2E28A5E42262_.wvu.PrintArea" localSheetId="27" hidden="1">'Bid Form 1st Env.'!$A$24:$F$150</definedName>
    <definedName name="Z_728AEB16_F9CD_4198_B4E9_2E28A5E42262_.wvu.PrintArea" localSheetId="0" hidden="1">Cover!$A$1:$F$19</definedName>
    <definedName name="Z_728AEB16_F9CD_4198_B4E9_2E28A5E42262_.wvu.PrintArea" localSheetId="1" hidden="1">'Name of Bidder'!$B$1:$C$33</definedName>
    <definedName name="Z_728AEB16_F9CD_4198_B4E9_2E28A5E42262_.wvu.PrintTitles" localSheetId="11" hidden="1">'Attach 7a'!$18:$18</definedName>
    <definedName name="Z_728AEB16_F9CD_4198_B4E9_2E28A5E42262_.wvu.Rows" localSheetId="13" hidden="1">'Attach 10'!$16:$17</definedName>
    <definedName name="Z_728AEB16_F9CD_4198_B4E9_2E28A5E42262_.wvu.Rows" localSheetId="15" hidden="1">'Attach 12'!#REF!,'Attach 12'!#REF!,'Attach 12'!#REF!,'Attach 12'!#REF!,'Attach 12'!#REF!,'Attach 12'!#REF!,'Attach 12'!#REF!,'Attach 12'!$18:$105</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7" hidden="1">'Attach 5'!#REF!</definedName>
    <definedName name="Z_728AEB16_F9CD_4198_B4E9_2E28A5E42262_.wvu.Rows" localSheetId="8" hidden="1">'Attach 5A'!#REF!</definedName>
    <definedName name="Z_728AEB16_F9CD_4198_B4E9_2E28A5E42262_.wvu.Rows" localSheetId="11" hidden="1">'Attach 7a'!$19:$20</definedName>
    <definedName name="Z_728AEB16_F9CD_4198_B4E9_2E28A5E42262_.wvu.Rows" localSheetId="22"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7" hidden="1">'Bid Form 1st Env.'!$96:$96,'Bid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A122CCC_B984_47E9_88CF_89418CB24A21_.wvu.PrintArea" localSheetId="6" hidden="1">'Attach 4 (B)'!$A$1:$E$26</definedName>
    <definedName name="Z_7A9EA6D6_4DDF_43D9_92E6_C6AFAD14E266_.wvu.PrintArea" localSheetId="10" hidden="1">'Attach 7'!$A$1:$E$19</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11" hidden="1">'Attach 7a'!$J:$L</definedName>
    <definedName name="Z_7DC13EB1_5F25_4667_BD87_340DAD4F0E72_.wvu.Cols" localSheetId="22" hidden="1">'Attach. 18'!$K:$P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10'!$A$1:$F$20</definedName>
    <definedName name="Z_7DC13EB1_5F25_4667_BD87_340DAD4F0E72_.wvu.PrintArea" localSheetId="14" hidden="1">'Attach 11'!$A$1:$E$33</definedName>
    <definedName name="Z_7DC13EB1_5F25_4667_BD87_340DAD4F0E72_.wvu.PrintArea" localSheetId="15" hidden="1">'Attach 12'!$A$1:$E$15</definedName>
    <definedName name="Z_7DC13EB1_5F25_4667_BD87_340DAD4F0E72_.wvu.PrintArea" localSheetId="16" hidden="1">'Attach 13'!$A$1:$E$19</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16'!$A$1:$L$94</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7" hidden="1">'Attach 5'!$A$1:$E$65</definedName>
    <definedName name="Z_7DC13EB1_5F25_4667_BD87_340DAD4F0E72_.wvu.PrintArea" localSheetId="8" hidden="1">'Attach 5A'!$A$1:$F$65</definedName>
    <definedName name="Z_7DC13EB1_5F25_4667_BD87_340DAD4F0E72_.wvu.PrintArea" localSheetId="9" hidden="1">'Attach 6'!$A$1:$E$51</definedName>
    <definedName name="Z_7DC13EB1_5F25_4667_BD87_340DAD4F0E72_.wvu.PrintArea" localSheetId="11" hidden="1">'Attach 7a'!$A$1:$F$46</definedName>
    <definedName name="Z_7DC13EB1_5F25_4667_BD87_340DAD4F0E72_.wvu.PrintArea" localSheetId="22" hidden="1">'Attach. 18'!$A$8:$I$151</definedName>
    <definedName name="Z_7DC13EB1_5F25_4667_BD87_340DAD4F0E72_.wvu.PrintArea" localSheetId="3" hidden="1">'Attach-3 (QR)'!$A$1:$I$21</definedName>
    <definedName name="Z_7DC13EB1_5F25_4667_BD87_340DAD4F0E72_.wvu.PrintArea" localSheetId="27" hidden="1">'Bid Form 1st Env.'!$A$24:$F$150</definedName>
    <definedName name="Z_7DC13EB1_5F25_4667_BD87_340DAD4F0E72_.wvu.PrintArea" localSheetId="0" hidden="1">Cover!$A$1:$F$19</definedName>
    <definedName name="Z_7DC13EB1_5F25_4667_BD87_340DAD4F0E72_.wvu.PrintArea" localSheetId="1" hidden="1">'Name of Bidder'!$B$1:$C$33</definedName>
    <definedName name="Z_7DC13EB1_5F25_4667_BD87_340DAD4F0E72_.wvu.PrintTitles" localSheetId="11" hidden="1">'Attach 7a'!$18:$18</definedName>
    <definedName name="Z_7DC13EB1_5F25_4667_BD87_340DAD4F0E72_.wvu.Rows" localSheetId="13" hidden="1">'Attach 10'!$12:$17</definedName>
    <definedName name="Z_7DC13EB1_5F25_4667_BD87_340DAD4F0E72_.wvu.Rows" localSheetId="15" hidden="1">'Attach 12'!#REF!,'Attach 12'!#REF!,'Attach 12'!#REF!,'Attach 12'!#REF!,'Attach 12'!#REF!,'Attach 12'!#REF!,'Attach 12'!#REF!,'Attach 12'!#REF!,'Attach 12'!#REF!,'Attach 12'!#REF!,'Attach 12'!$18:$105</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7" hidden="1">'Attach 5'!#REF!</definedName>
    <definedName name="Z_7DC13EB1_5F25_4667_BD87_340DAD4F0E72_.wvu.Rows" localSheetId="8" hidden="1">'Attach 5A'!#REF!</definedName>
    <definedName name="Z_7DC13EB1_5F25_4667_BD87_340DAD4F0E72_.wvu.Rows" localSheetId="11" hidden="1">'Attach 7a'!$19:$20</definedName>
    <definedName name="Z_7DC13EB1_5F25_4667_BD87_340DAD4F0E72_.wvu.Rows" localSheetId="22"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7" hidden="1">'Bid Form 1st Env.'!$96:$96,'Bid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2" hidden="1">'Attach. 18'!$K:$P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10'!$A$1:$E$20</definedName>
    <definedName name="Z_7FED4A88_DA6B_4AEC_96D2_BAE29634CEBD_.wvu.PrintArea" localSheetId="14" hidden="1">'Attach 11'!$A$1:$E$33</definedName>
    <definedName name="Z_7FED4A88_DA6B_4AEC_96D2_BAE29634CEBD_.wvu.PrintArea" localSheetId="16" hidden="1">'Attach 13'!$A$1:$E$21</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16'!$A$1:$L$96</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7" hidden="1">'Attach 5'!$A$1:$E$65</definedName>
    <definedName name="Z_7FED4A88_DA6B_4AEC_96D2_BAE29634CEBD_.wvu.PrintArea" localSheetId="8" hidden="1">'Attach 5A'!$A$1:$E$65</definedName>
    <definedName name="Z_7FED4A88_DA6B_4AEC_96D2_BAE29634CEBD_.wvu.PrintArea" localSheetId="9" hidden="1">'Attach 6'!$A$1:$E$51</definedName>
    <definedName name="Z_7FED4A88_DA6B_4AEC_96D2_BAE29634CEBD_.wvu.PrintArea" localSheetId="11" hidden="1">'Attach 7a'!$A$1:$F$46</definedName>
    <definedName name="Z_7FED4A88_DA6B_4AEC_96D2_BAE29634CEBD_.wvu.PrintArea" localSheetId="12" hidden="1">'Attach 9'!$A$1:$E$46</definedName>
    <definedName name="Z_7FED4A88_DA6B_4AEC_96D2_BAE29634CEBD_.wvu.PrintArea" localSheetId="22" hidden="1">'Attach. 18'!$A$8:$I$151</definedName>
    <definedName name="Z_7FED4A88_DA6B_4AEC_96D2_BAE29634CEBD_.wvu.PrintArea" localSheetId="3" hidden="1">'Attach-3 (QR)'!$A$1:$I$21</definedName>
    <definedName name="Z_7FED4A88_DA6B_4AEC_96D2_BAE29634CEBD_.wvu.PrintArea" localSheetId="27" hidden="1">'Bid Form 1st Env.'!$A$24:$F$150</definedName>
    <definedName name="Z_7FED4A88_DA6B_4AEC_96D2_BAE29634CEBD_.wvu.PrintArea" localSheetId="0" hidden="1">Cover!$A$1:$F$19</definedName>
    <definedName name="Z_7FED4A88_DA6B_4AEC_96D2_BAE29634CEBD_.wvu.PrintArea" localSheetId="1" hidden="1">'Name of Bidder'!$B$1:$C$33</definedName>
    <definedName name="Z_7FED4A88_DA6B_4AEC_96D2_BAE29634CEBD_.wvu.PrintTitles" localSheetId="11" hidden="1">'Attach 7a'!$18:$18</definedName>
    <definedName name="Z_7FED4A88_DA6B_4AEC_96D2_BAE29634CEBD_.wvu.PrintTitles" localSheetId="12"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7" hidden="1">'Attach 5'!#REF!</definedName>
    <definedName name="Z_7FED4A88_DA6B_4AEC_96D2_BAE29634CEBD_.wvu.Rows" localSheetId="8" hidden="1">'Attach 5A'!#REF!</definedName>
    <definedName name="Z_7FED4A88_DA6B_4AEC_96D2_BAE29634CEBD_.wvu.Rows" localSheetId="22" hidden="1">'Attach. 18'!$43:$45</definedName>
    <definedName name="Z_7FED4A88_DA6B_4AEC_96D2_BAE29634CEBD_.wvu.Rows" localSheetId="27" hidden="1">'Bid Form 1st Env.'!$96:$96</definedName>
    <definedName name="Z_7FED4A88_DA6B_4AEC_96D2_BAE29634CEBD_.wvu.Rows" localSheetId="1" hidden="1">'Name of Bidder'!$27:$27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7" hidden="1">'Bid Form 1st Env.'!$A$24:$F$142</definedName>
    <definedName name="Z_8843B236_6E9A_4D4E_9E7D_63D18D08F6AC_.wvu.Rows" localSheetId="27" hidden="1">'Bid Form 1st Env.'!$50:$50</definedName>
    <definedName name="Z_89D1B684_1876_468F_8D99_45DA6BBF39C7_.wvu.PrintArea" localSheetId="6" hidden="1">'Attach 4 (B)'!$A$1:$E$26</definedName>
    <definedName name="Z_8AD988CA_2305_4AC3_A1DB_9EB936635BA5_.wvu.PrintArea" localSheetId="6" hidden="1">'Attach 4 (B)'!$A$1:$E$26</definedName>
    <definedName name="Z_8E3ED18F_7B8F_4A1C_969D_A70DC3B696C3_.wvu.PrintArea" localSheetId="10" hidden="1">'Attach 7'!$A$1:$E$19</definedName>
    <definedName name="Z_8E7B022F_1113_4BA2_B2BA_8EDBE02A2557_.wvu.PrintArea" localSheetId="13" hidden="1">'Attach 10'!$A$1:$E$26</definedName>
    <definedName name="Z_8E7B022F_1113_4BA2_B2BA_8EDBE02A2557_.wvu.PrintArea" localSheetId="14" hidden="1">'Attach 11'!$A$1:$E$33</definedName>
    <definedName name="Z_8E7B022F_1113_4BA2_B2BA_8EDBE02A2557_.wvu.PrintArea" localSheetId="15" hidden="1">'Attach 12'!$B$1:$F$15</definedName>
    <definedName name="Z_8E7B022F_1113_4BA2_B2BA_8EDBE02A2557_.wvu.PrintArea" localSheetId="16" hidden="1">'Attach 13'!$A$1:$E$23</definedName>
    <definedName name="Z_8E7B022F_1113_4BA2_B2BA_8EDBE02A2557_.wvu.PrintArea" localSheetId="17" hidden="1">'Attach 14'!$A$1:$E$29</definedName>
    <definedName name="Z_8E7B022F_1113_4BA2_B2BA_8EDBE02A2557_.wvu.PrintArea" localSheetId="20" hidden="1">'Attach 16'!$A$1:$L$96</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4 (B)'!$A$1:$E$26</definedName>
    <definedName name="Z_8E7B022F_1113_4BA2_B2BA_8EDBE02A2557_.wvu.PrintArea" localSheetId="7" hidden="1">'Attach 5'!$A$1:$E$65</definedName>
    <definedName name="Z_8E7B022F_1113_4BA2_B2BA_8EDBE02A2557_.wvu.PrintArea" localSheetId="8" hidden="1">'Attach 5A'!$A$1:$E$65</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7a'!$A$1:$F$54</definedName>
    <definedName name="Z_8E7B022F_1113_4BA2_B2BA_8EDBE02A2557_.wvu.PrintArea" localSheetId="12" hidden="1">'Attach 9'!$A$1:$E$54</definedName>
    <definedName name="Z_8E7B022F_1113_4BA2_B2BA_8EDBE02A2557_.wvu.PrintTitles" localSheetId="15" hidden="1">'Attach 12'!#REF!</definedName>
    <definedName name="Z_8E7B022F_1113_4BA2_B2BA_8EDBE02A2557_.wvu.PrintTitles" localSheetId="11" hidden="1">'Attach 7a'!$18:$18</definedName>
    <definedName name="Z_8E7B022F_1113_4BA2_B2BA_8EDBE02A2557_.wvu.PrintTitles" localSheetId="12" hidden="1">'Attach 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Env.'!$A$24:$F$142</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11" hidden="1">'Attach 7a'!$L:$L</definedName>
    <definedName name="Z_906C1F80_87B7_4777_98E9_010D55358499_.wvu.Cols" localSheetId="22" hidden="1">'Attach. 18'!$K:$Q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10'!$A$1:$F$20</definedName>
    <definedName name="Z_906C1F80_87B7_4777_98E9_010D55358499_.wvu.PrintArea" localSheetId="14" hidden="1">'Attach 11'!$A$1:$E$33</definedName>
    <definedName name="Z_906C1F80_87B7_4777_98E9_010D55358499_.wvu.PrintArea" localSheetId="15" hidden="1">'Attach 12'!$A$1:$E$15</definedName>
    <definedName name="Z_906C1F80_87B7_4777_98E9_010D55358499_.wvu.PrintArea" localSheetId="16" hidden="1">'Attach 13'!$A$1:$E$19</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16'!$A$1:$L$94</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7" hidden="1">'Attach 5'!$A$1:$E$65</definedName>
    <definedName name="Z_906C1F80_87B7_4777_98E9_010D55358499_.wvu.PrintArea" localSheetId="8" hidden="1">'Attach 5A'!$A$1:$F$65</definedName>
    <definedName name="Z_906C1F80_87B7_4777_98E9_010D55358499_.wvu.PrintArea" localSheetId="9" hidden="1">'Attach 6'!$A$1:$E$51</definedName>
    <definedName name="Z_906C1F80_87B7_4777_98E9_010D55358499_.wvu.PrintArea" localSheetId="11" hidden="1">'Attach 7a'!$A$1:$F$46</definedName>
    <definedName name="Z_906C1F80_87B7_4777_98E9_010D55358499_.wvu.PrintArea" localSheetId="22" hidden="1">'Attach. 18'!$A$8:$I$151</definedName>
    <definedName name="Z_906C1F80_87B7_4777_98E9_010D55358499_.wvu.PrintArea" localSheetId="3" hidden="1">'Attach-3 (QR)'!$A$1:$I$21</definedName>
    <definedName name="Z_906C1F80_87B7_4777_98E9_010D55358499_.wvu.PrintArea" localSheetId="27" hidden="1">'Bid Form 1st Env.'!$A$1:$F$150</definedName>
    <definedName name="Z_906C1F80_87B7_4777_98E9_010D55358499_.wvu.PrintArea" localSheetId="0" hidden="1">Cover!$A$1:$F$19</definedName>
    <definedName name="Z_906C1F80_87B7_4777_98E9_010D55358499_.wvu.PrintArea" localSheetId="1" hidden="1">'Name of Bidder'!$B$1:$C$33</definedName>
    <definedName name="Z_906C1F80_87B7_4777_98E9_010D55358499_.wvu.PrintTitles" localSheetId="11" hidden="1">'Attach 7a'!$18:$18</definedName>
    <definedName name="Z_906C1F80_87B7_4777_98E9_010D55358499_.wvu.Rows" localSheetId="13" hidden="1">'Attach 10'!$15:$17,'Attach 10'!$18:$18</definedName>
    <definedName name="Z_906C1F80_87B7_4777_98E9_010D55358499_.wvu.Rows" localSheetId="15" hidden="1">'Attach 12'!#REF!,'Attach 12'!#REF!,'Attach 12'!#REF!,'Attach 12'!$18:$105</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7" hidden="1">'Attach 5'!#REF!</definedName>
    <definedName name="Z_906C1F80_87B7_4777_98E9_010D55358499_.wvu.Rows" localSheetId="8" hidden="1">'Attach 5A'!#REF!</definedName>
    <definedName name="Z_906C1F80_87B7_4777_98E9_010D55358499_.wvu.Rows" localSheetId="11" hidden="1">'Attach 7a'!$17:$39</definedName>
    <definedName name="Z_906C1F80_87B7_4777_98E9_010D55358499_.wvu.Rows" localSheetId="22"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7" hidden="1">'Bid Form 1st Env.'!$96:$96,'Bid Form 1st Env.'!#REF!,'Bid Form 1st Env.'!$146:$146</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2" hidden="1">'Attach 9'!$G:$J</definedName>
    <definedName name="Z_91706BD1_28BE_44F8_85DA_72FECB2F5A18_.wvu.PrintArea" localSheetId="12" hidden="1">'Attach 9'!$A$1:$E$46</definedName>
    <definedName name="Z_91706BD1_28BE_44F8_85DA_72FECB2F5A18_.wvu.PrintTitles" localSheetId="12"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7a'!$L:$L</definedName>
    <definedName name="Z_938A4A51_D362_4606_B51E_5F7EE488A1EA_.wvu.Cols" localSheetId="12" hidden="1">'Attach 9'!$H:$H</definedName>
    <definedName name="Z_938A4A51_D362_4606_B51E_5F7EE488A1EA_.wvu.Cols" localSheetId="22" hidden="1">'Attach. 18'!$K:$Q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10'!$A$1:$F$20</definedName>
    <definedName name="Z_938A4A51_D362_4606_B51E_5F7EE488A1EA_.wvu.PrintArea" localSheetId="14" hidden="1">'Attach 11'!$A$1:$E$33</definedName>
    <definedName name="Z_938A4A51_D362_4606_B51E_5F7EE488A1EA_.wvu.PrintArea" localSheetId="15" hidden="1">'Attach 12'!$A$1:$E$21</definedName>
    <definedName name="Z_938A4A51_D362_4606_B51E_5F7EE488A1EA_.wvu.PrintArea" localSheetId="16" hidden="1">'Attach 13'!$A$1:$E$19</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15'!$A$1:$E$88</definedName>
    <definedName name="Z_938A4A51_D362_4606_B51E_5F7EE488A1EA_.wvu.PrintArea" localSheetId="20" hidden="1">'Attach 16'!$A$1:$L$94</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7" hidden="1">'Attach 5'!$A$1:$E$65</definedName>
    <definedName name="Z_938A4A51_D362_4606_B51E_5F7EE488A1EA_.wvu.PrintArea" localSheetId="8" hidden="1">'Attach 5A'!$A$1:$F$65</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7a'!$A$1:$F$46</definedName>
    <definedName name="Z_938A4A51_D362_4606_B51E_5F7EE488A1EA_.wvu.PrintArea" localSheetId="12" hidden="1">'Attach 9'!$A$1:$E$46</definedName>
    <definedName name="Z_938A4A51_D362_4606_B51E_5F7EE488A1EA_.wvu.PrintArea" localSheetId="22" hidden="1">'Attach. 18'!$A$8:$I$151</definedName>
    <definedName name="Z_938A4A51_D362_4606_B51E_5F7EE488A1EA_.wvu.PrintArea" localSheetId="3" hidden="1">'Attach-3 (QR)'!$A$1:$I$21</definedName>
    <definedName name="Z_938A4A51_D362_4606_B51E_5F7EE488A1EA_.wvu.PrintArea" localSheetId="27" hidden="1">'Bid Form 1st Env.'!$A$23:$AL$145</definedName>
    <definedName name="Z_938A4A51_D362_4606_B51E_5F7EE488A1EA_.wvu.PrintArea" localSheetId="0" hidden="1">Cover!$A$1:$F$19</definedName>
    <definedName name="Z_938A4A51_D362_4606_B51E_5F7EE488A1EA_.wvu.PrintArea" localSheetId="1" hidden="1">'Name of Bidder'!$B$1:$C$33</definedName>
    <definedName name="Z_938A4A51_D362_4606_B51E_5F7EE488A1EA_.wvu.PrintTitles" localSheetId="11" hidden="1">'Attach 7a'!$18:$18</definedName>
    <definedName name="Z_938A4A51_D362_4606_B51E_5F7EE488A1EA_.wvu.PrintTitles" localSheetId="12" hidden="1">'Attach 9'!$18:$18</definedName>
    <definedName name="Z_938A4A51_D362_4606_B51E_5F7EE488A1EA_.wvu.Rows" localSheetId="13" hidden="1">'Attach 10'!$15:$17,'Attach 10'!$18:$18</definedName>
    <definedName name="Z_938A4A51_D362_4606_B51E_5F7EE488A1EA_.wvu.Rows" localSheetId="15" hidden="1">'Attach 12'!$4:$4,'Attach 12'!#REF!</definedName>
    <definedName name="Z_938A4A51_D362_4606_B51E_5F7EE488A1EA_.wvu.Rows" localSheetId="19" hidden="1">'Attach 15'!$15:$15</definedName>
    <definedName name="Z_938A4A51_D362_4606_B51E_5F7EE488A1EA_.wvu.Rows" localSheetId="20" hidden="1">'Attach 16'!#REF!</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7" hidden="1">'Attach 5'!#REF!</definedName>
    <definedName name="Z_938A4A51_D362_4606_B51E_5F7EE488A1EA_.wvu.Rows" localSheetId="8" hidden="1">'Attach 5A'!#REF!</definedName>
    <definedName name="Z_938A4A51_D362_4606_B51E_5F7EE488A1EA_.wvu.Rows" localSheetId="11" hidden="1">'Attach 7a'!$17:$39</definedName>
    <definedName name="Z_938A4A51_D362_4606_B51E_5F7EE488A1EA_.wvu.Rows" localSheetId="22" hidden="1">'Attach. 18'!$43:$45</definedName>
    <definedName name="Z_938A4A51_D362_4606_B51E_5F7EE488A1EA_.wvu.Rows" localSheetId="3" hidden="1">'Attach-3 (QR)'!$17:$17</definedName>
    <definedName name="Z_938A4A51_D362_4606_B51E_5F7EE488A1EA_.wvu.Rows" localSheetId="27" hidden="1">'Bid Form 1st Env.'!$21:$22,'Bid Form 1st Env.'!$86:$86,'Bid Form 1st Env.'!$88:$89,'Bid Form 1st Env.'!$94:$94,'Bid Form 1st Env.'!$96:$96,'Bid Form 1st Env.'!$114:$114,'Bid Form 1st Env.'!$146:$146</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565B0E_8A1D_4C38_9278_F5233F8D5014_.wvu.PrintArea" localSheetId="6" hidden="1">'Attach 4 (B)'!$A$1:$E$26</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11" hidden="1">'Attach 7a'!$L:$L</definedName>
    <definedName name="Z_9EDBA9B2_46ED_415A_B10B_329571C4D4AF_.wvu.Cols" localSheetId="22" hidden="1">'Attach. 18'!$K:$Q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10'!$A$1:$F$20</definedName>
    <definedName name="Z_9EDBA9B2_46ED_415A_B10B_329571C4D4AF_.wvu.PrintArea" localSheetId="14" hidden="1">'Attach 11'!$A$1:$E$33</definedName>
    <definedName name="Z_9EDBA9B2_46ED_415A_B10B_329571C4D4AF_.wvu.PrintArea" localSheetId="15" hidden="1">'Attach 12'!$A$1:$E$15</definedName>
    <definedName name="Z_9EDBA9B2_46ED_415A_B10B_329571C4D4AF_.wvu.PrintArea" localSheetId="16" hidden="1">'Attach 13'!$A$1:$E$19</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16'!$A$1:$L$94</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7" hidden="1">'Attach 5'!$A$1:$E$65</definedName>
    <definedName name="Z_9EDBA9B2_46ED_415A_B10B_329571C4D4AF_.wvu.PrintArea" localSheetId="8" hidden="1">'Attach 5A'!$A$1:$F$65</definedName>
    <definedName name="Z_9EDBA9B2_46ED_415A_B10B_329571C4D4AF_.wvu.PrintArea" localSheetId="9" hidden="1">'Attach 6'!$A$1:$E$51</definedName>
    <definedName name="Z_9EDBA9B2_46ED_415A_B10B_329571C4D4AF_.wvu.PrintArea" localSheetId="11" hidden="1">'Attach 7a'!$A$1:$F$46</definedName>
    <definedName name="Z_9EDBA9B2_46ED_415A_B10B_329571C4D4AF_.wvu.PrintArea" localSheetId="22" hidden="1">'Attach. 18'!$A$8:$I$151</definedName>
    <definedName name="Z_9EDBA9B2_46ED_415A_B10B_329571C4D4AF_.wvu.PrintArea" localSheetId="3" hidden="1">'Attach-3 (QR)'!$A$1:$I$21</definedName>
    <definedName name="Z_9EDBA9B2_46ED_415A_B10B_329571C4D4AF_.wvu.PrintArea" localSheetId="27" hidden="1">'Bid Form 1st Env.'!$A$24:$F$150</definedName>
    <definedName name="Z_9EDBA9B2_46ED_415A_B10B_329571C4D4AF_.wvu.PrintArea" localSheetId="0" hidden="1">Cover!$A$1:$F$19</definedName>
    <definedName name="Z_9EDBA9B2_46ED_415A_B10B_329571C4D4AF_.wvu.PrintArea" localSheetId="1" hidden="1">'Name of Bidder'!$B$1:$C$33</definedName>
    <definedName name="Z_9EDBA9B2_46ED_415A_B10B_329571C4D4AF_.wvu.PrintTitles" localSheetId="11" hidden="1">'Attach 7a'!$18:$18</definedName>
    <definedName name="Z_9EDBA9B2_46ED_415A_B10B_329571C4D4AF_.wvu.Rows" localSheetId="13" hidden="1">'Attach 10'!$17:$17</definedName>
    <definedName name="Z_9EDBA9B2_46ED_415A_B10B_329571C4D4AF_.wvu.Rows" localSheetId="15" hidden="1">'Attach 12'!#REF!,'Attach 12'!#REF!,'Attach 12'!#REF!,'Attach 12'!#REF!,'Attach 12'!#REF!,'Attach 12'!#REF!,'Attach 12'!#REF!,'Attach 12'!#REF!,'Attach 12'!#REF!,'Attach 12'!#REF!,'Attach 12'!#REF!,'Attach 12'!#REF!,'Attach 12'!$18:$105</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7" hidden="1">'Attach 5'!#REF!</definedName>
    <definedName name="Z_9EDBA9B2_46ED_415A_B10B_329571C4D4AF_.wvu.Rows" localSheetId="8" hidden="1">'Attach 5A'!#REF!</definedName>
    <definedName name="Z_9EDBA9B2_46ED_415A_B10B_329571C4D4AF_.wvu.Rows" localSheetId="11" hidden="1">'Attach 7a'!$19:$20</definedName>
    <definedName name="Z_9EDBA9B2_46ED_415A_B10B_329571C4D4AF_.wvu.Rows" localSheetId="22"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7" hidden="1">'Bid Form 1st Env.'!$96:$96,'Bid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11" hidden="1">'Attach 7a'!$J:$L</definedName>
    <definedName name="Z_9F8CD454_46B1_47B9_9F5F_73ED69AC40D4_.wvu.Cols" localSheetId="22" hidden="1">'Attach. 18'!$K:$P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10'!$A$1:$F$20</definedName>
    <definedName name="Z_9F8CD454_46B1_47B9_9F5F_73ED69AC40D4_.wvu.PrintArea" localSheetId="14" hidden="1">'Attach 11'!$A$1:$E$33</definedName>
    <definedName name="Z_9F8CD454_46B1_47B9_9F5F_73ED69AC40D4_.wvu.PrintArea" localSheetId="15" hidden="1">'Attach 12'!$A$1:$E$15</definedName>
    <definedName name="Z_9F8CD454_46B1_47B9_9F5F_73ED69AC40D4_.wvu.PrintArea" localSheetId="16" hidden="1">'Attach 13'!$A$1:$E$19</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16'!$A$1:$L$94</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7" hidden="1">'Attach 5'!$A$1:$E$65</definedName>
    <definedName name="Z_9F8CD454_46B1_47B9_9F5F_73ED69AC40D4_.wvu.PrintArea" localSheetId="8" hidden="1">'Attach 5A'!$A$1:$F$65</definedName>
    <definedName name="Z_9F8CD454_46B1_47B9_9F5F_73ED69AC40D4_.wvu.PrintArea" localSheetId="9" hidden="1">'Attach 6'!$A$1:$E$51</definedName>
    <definedName name="Z_9F8CD454_46B1_47B9_9F5F_73ED69AC40D4_.wvu.PrintArea" localSheetId="11" hidden="1">'Attach 7a'!$A$1:$F$46</definedName>
    <definedName name="Z_9F8CD454_46B1_47B9_9F5F_73ED69AC40D4_.wvu.PrintArea" localSheetId="22" hidden="1">'Attach. 18'!$A$8:$I$151</definedName>
    <definedName name="Z_9F8CD454_46B1_47B9_9F5F_73ED69AC40D4_.wvu.PrintArea" localSheetId="3" hidden="1">'Attach-3 (QR)'!$A$1:$I$21</definedName>
    <definedName name="Z_9F8CD454_46B1_47B9_9F5F_73ED69AC40D4_.wvu.PrintArea" localSheetId="27" hidden="1">'Bid Form 1st Env.'!$A$24:$F$150</definedName>
    <definedName name="Z_9F8CD454_46B1_47B9_9F5F_73ED69AC40D4_.wvu.PrintArea" localSheetId="0" hidden="1">Cover!$A$1:$F$19</definedName>
    <definedName name="Z_9F8CD454_46B1_47B9_9F5F_73ED69AC40D4_.wvu.PrintArea" localSheetId="1" hidden="1">'Name of Bidder'!$B$1:$C$33</definedName>
    <definedName name="Z_9F8CD454_46B1_47B9_9F5F_73ED69AC40D4_.wvu.PrintTitles" localSheetId="11" hidden="1">'Attach 7a'!$18:$18</definedName>
    <definedName name="Z_9F8CD454_46B1_47B9_9F5F_73ED69AC40D4_.wvu.Rows" localSheetId="13" hidden="1">'Attach 10'!$12:$17</definedName>
    <definedName name="Z_9F8CD454_46B1_47B9_9F5F_73ED69AC40D4_.wvu.Rows" localSheetId="15" hidden="1">'Attach 12'!#REF!,'Attach 12'!#REF!,'Attach 12'!#REF!,'Attach 12'!#REF!,'Attach 12'!#REF!,'Attach 12'!#REF!,'Attach 12'!#REF!,'Attach 12'!#REF!,'Attach 12'!#REF!,'Attach 12'!$18:$105</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7" hidden="1">'Attach 5'!#REF!</definedName>
    <definedName name="Z_9F8CD454_46B1_47B9_9F5F_73ED69AC40D4_.wvu.Rows" localSheetId="8" hidden="1">'Attach 5A'!#REF!</definedName>
    <definedName name="Z_9F8CD454_46B1_47B9_9F5F_73ED69AC40D4_.wvu.Rows" localSheetId="11" hidden="1">'Attach 7a'!$19:$20</definedName>
    <definedName name="Z_9F8CD454_46B1_47B9_9F5F_73ED69AC40D4_.wvu.Rows" localSheetId="22"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7" hidden="1">'Bid Form 1st Env.'!$66:$66,'Bid Form 1st Env.'!$96:$96,'Bid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7a'!$J:$M</definedName>
    <definedName name="Z_A317F5C2_E44F_4A46_8833_2AE6CAE06F6E_.wvu.Cols" localSheetId="12" hidden="1">'Attach 9'!$J:$M</definedName>
    <definedName name="Z_A317F5C2_E44F_4A46_8833_2AE6CAE06F6E_.wvu.Cols" localSheetId="22" hidden="1">'Attach. 18'!$K:$P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10'!$A$1:$E$20</definedName>
    <definedName name="Z_A317F5C2_E44F_4A46_8833_2AE6CAE06F6E_.wvu.PrintArea" localSheetId="14" hidden="1">'Attach 11'!$A$1:$E$33</definedName>
    <definedName name="Z_A317F5C2_E44F_4A46_8833_2AE6CAE06F6E_.wvu.PrintArea" localSheetId="16" hidden="1">'Attach 13'!$A$1:$E$21</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16'!$A$1:$L$96</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7" hidden="1">'Attach 5'!$A$1:$E$65</definedName>
    <definedName name="Z_A317F5C2_E44F_4A46_8833_2AE6CAE06F6E_.wvu.PrintArea" localSheetId="8" hidden="1">'Attach 5A'!$A$1:$E$65</definedName>
    <definedName name="Z_A317F5C2_E44F_4A46_8833_2AE6CAE06F6E_.wvu.PrintArea" localSheetId="9" hidden="1">'Attach 6'!$A$1:$E$51</definedName>
    <definedName name="Z_A317F5C2_E44F_4A46_8833_2AE6CAE06F6E_.wvu.PrintArea" localSheetId="11" hidden="1">'Attach 7a'!$A$1:$F$46</definedName>
    <definedName name="Z_A317F5C2_E44F_4A46_8833_2AE6CAE06F6E_.wvu.PrintArea" localSheetId="12" hidden="1">'Attach 9'!$A$1:$E$46</definedName>
    <definedName name="Z_A317F5C2_E44F_4A46_8833_2AE6CAE06F6E_.wvu.PrintArea" localSheetId="22" hidden="1">'Attach. 18'!$A$8:$I$151</definedName>
    <definedName name="Z_A317F5C2_E44F_4A46_8833_2AE6CAE06F6E_.wvu.PrintArea" localSheetId="3" hidden="1">'Attach-3 (QR)'!$A$1:$I$21</definedName>
    <definedName name="Z_A317F5C2_E44F_4A46_8833_2AE6CAE06F6E_.wvu.PrintArea" localSheetId="27" hidden="1">'Bid Form 1st Env.'!$A$24:$F$150</definedName>
    <definedName name="Z_A317F5C2_E44F_4A46_8833_2AE6CAE06F6E_.wvu.PrintArea" localSheetId="0" hidden="1">Cover!$A$1:$F$19</definedName>
    <definedName name="Z_A317F5C2_E44F_4A46_8833_2AE6CAE06F6E_.wvu.PrintArea" localSheetId="1" hidden="1">'Name of Bidder'!$B$1:$C$33</definedName>
    <definedName name="Z_A317F5C2_E44F_4A46_8833_2AE6CAE06F6E_.wvu.PrintTitles" localSheetId="11" hidden="1">'Attach 7a'!$18:$18</definedName>
    <definedName name="Z_A317F5C2_E44F_4A46_8833_2AE6CAE06F6E_.wvu.PrintTitles" localSheetId="12"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7" hidden="1">'Attach 5'!#REF!</definedName>
    <definedName name="Z_A317F5C2_E44F_4A46_8833_2AE6CAE06F6E_.wvu.Rows" localSheetId="8" hidden="1">'Attach 5A'!#REF!</definedName>
    <definedName name="Z_A317F5C2_E44F_4A46_8833_2AE6CAE06F6E_.wvu.Rows" localSheetId="22" hidden="1">'Attach. 18'!$43:$45</definedName>
    <definedName name="Z_A317F5C2_E44F_4A46_8833_2AE6CAE06F6E_.wvu.Rows" localSheetId="3" hidden="1">'Attach-3 (QR)'!#REF!,'Attach-3 (QR)'!#REF!,'Attach-3 (QR)'!#REF!,'Attach-3 (QR)'!#REF!</definedName>
    <definedName name="Z_A317F5C2_E44F_4A46_8833_2AE6CAE06F6E_.wvu.Rows" localSheetId="27" hidden="1">'Bid Form 1st Env.'!$96:$96</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10'!$A$1:$E$27</definedName>
    <definedName name="Z_A3F641DF_CF1D_48E3_AFDC_E52726A449CB_.wvu.PrintArea" localSheetId="14" hidden="1">'Attach 11'!$A$1:$E$33</definedName>
    <definedName name="Z_A3F641DF_CF1D_48E3_AFDC_E52726A449CB_.wvu.PrintArea" localSheetId="15" hidden="1">'Attach 12'!$B$1:$F$15</definedName>
    <definedName name="Z_A3F641DF_CF1D_48E3_AFDC_E52726A449CB_.wvu.PrintArea" localSheetId="16" hidden="1">'Attach 13'!$A$1:$E$24</definedName>
    <definedName name="Z_A3F641DF_CF1D_48E3_AFDC_E52726A449CB_.wvu.PrintArea" localSheetId="17" hidden="1">'Attach 14'!$A$1:$E$30</definedName>
    <definedName name="Z_A3F641DF_CF1D_48E3_AFDC_E52726A449CB_.wvu.PrintArea" localSheetId="20" hidden="1">'Attach 16'!$A$1:$L$96</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4 (B)'!$A$1:$E$26</definedName>
    <definedName name="Z_A3F641DF_CF1D_48E3_AFDC_E52726A449CB_.wvu.PrintArea" localSheetId="7" hidden="1">'Attach 5'!$A$1:$E$26</definedName>
    <definedName name="Z_A3F641DF_CF1D_48E3_AFDC_E52726A449CB_.wvu.PrintArea" localSheetId="8" hidden="1">'Attach 5A'!$A$1:$E$26</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7a'!$A$1:$F$54</definedName>
    <definedName name="Z_A3F641DF_CF1D_48E3_AFDC_E52726A449CB_.wvu.PrintArea" localSheetId="12" hidden="1">'Attach 9'!$A$1:$E$54</definedName>
    <definedName name="Z_A3F641DF_CF1D_48E3_AFDC_E52726A449CB_.wvu.PrintTitles" localSheetId="15" hidden="1">'Attach 12'!#REF!</definedName>
    <definedName name="Z_A3F641DF_CF1D_48E3_AFDC_E52726A449CB_.wvu.PrintTitles" localSheetId="11" hidden="1">'Attach 7a'!$18:$18</definedName>
    <definedName name="Z_A3F641DF_CF1D_48E3_AFDC_E52726A449CB_.wvu.PrintTitles" localSheetId="12" hidden="1">'Attach 9'!$18:$18</definedName>
    <definedName name="Z_A667ED77_8424_4D1C_8A46_14ECA26AEC7D_.wvu.PrintArea" localSheetId="6" hidden="1">'Attach 4 (B)'!$A$1:$E$26</definedName>
    <definedName name="Z_A966316B_6DBC_467B_B4AD_0F6D41569056_.wvu.PrintArea" localSheetId="6" hidden="1">'Attach 4 (B)'!$A$1:$E$26</definedName>
    <definedName name="Z_ABD527A5_3503_4285_A662_B27CF4F7E64E_.wvu.Cols" localSheetId="14" hidden="1">'Attach 11'!$F:$F</definedName>
    <definedName name="Z_ABD527A5_3503_4285_A662_B27CF4F7E64E_.wvu.Cols" localSheetId="15" hidden="1">'Attach 12'!$F:$H</definedName>
    <definedName name="Z_ABD527A5_3503_4285_A662_B27CF4F7E64E_.wvu.Cols" localSheetId="18" hidden="1">'Attach 14 IP'!$K:$P</definedName>
    <definedName name="Z_ABD527A5_3503_4285_A662_B27CF4F7E64E_.wvu.Cols" localSheetId="19" hidden="1">'Attach 15'!$H:$H,'Attach 15'!$L:$N</definedName>
    <definedName name="Z_ABD527A5_3503_4285_A662_B27CF4F7E64E_.wvu.Cols" localSheetId="20" hidden="1">'Attach 16'!$M:$Q</definedName>
    <definedName name="Z_ABD527A5_3503_4285_A662_B27CF4F7E64E_.wvu.Cols" localSheetId="24" hidden="1">'Attach 18A'!$M:$M</definedName>
    <definedName name="Z_ABD527A5_3503_4285_A662_B27CF4F7E64E_.wvu.Cols" localSheetId="4" hidden="1">'Attach 4'!$H:$I</definedName>
    <definedName name="Z_ABD527A5_3503_4285_A662_B27CF4F7E64E_.wvu.Cols" localSheetId="5" hidden="1">'Attach 4 (A)'!$F:$F</definedName>
    <definedName name="Z_ABD527A5_3503_4285_A662_B27CF4F7E64E_.wvu.Cols" localSheetId="7" hidden="1">'Attach 5'!$F:$F</definedName>
    <definedName name="Z_ABD527A5_3503_4285_A662_B27CF4F7E64E_.wvu.Cols" localSheetId="8" hidden="1">'Attach 5A'!$F:$F,'Attach 5A'!$I:$I</definedName>
    <definedName name="Z_ABD527A5_3503_4285_A662_B27CF4F7E64E_.wvu.Cols" localSheetId="9" hidden="1">'Attach 6'!$F:$F</definedName>
    <definedName name="Z_ABD527A5_3503_4285_A662_B27CF4F7E64E_.wvu.Cols" localSheetId="11" hidden="1">'Attach 7a'!$L:$L</definedName>
    <definedName name="Z_ABD527A5_3503_4285_A662_B27CF4F7E64E_.wvu.Cols" localSheetId="12" hidden="1">'Attach 9'!$H:$H</definedName>
    <definedName name="Z_ABD527A5_3503_4285_A662_B27CF4F7E64E_.wvu.Cols" localSheetId="22" hidden="1">'Attach. 18'!$K:$Q</definedName>
    <definedName name="Z_ABD527A5_3503_4285_A662_B27CF4F7E64E_.wvu.Cols" localSheetId="3" hidden="1">'Attach-3 (QR)'!$N:$N</definedName>
    <definedName name="Z_ABD527A5_3503_4285_A662_B27CF4F7E64E_.wvu.Cols" localSheetId="27" hidden="1">'Bid Form 1st Env.'!$G:$AN,'Bid Form 1st Env.'!$AR:$AW</definedName>
    <definedName name="Z_ABD527A5_3503_4285_A662_B27CF4F7E64E_.wvu.Cols" localSheetId="1" hidden="1">'Name of Bidder'!$A:$A,'Name of Bidder'!$E:$I</definedName>
    <definedName name="Z_ABD527A5_3503_4285_A662_B27CF4F7E64E_.wvu.Cols" localSheetId="28" hidden="1">'N-W (Cr.)'!$C:$C,'N-W (Cr.)'!$F:$U</definedName>
    <definedName name="Z_ABD527A5_3503_4285_A662_B27CF4F7E64E_.wvu.Cols" localSheetId="29" hidden="1">'N-W(cr.)-2'!$C:$C,'N-W(cr.)-2'!$F:$U</definedName>
    <definedName name="Z_ABD527A5_3503_4285_A662_B27CF4F7E64E_.wvu.PrintArea" localSheetId="13" hidden="1">'Attach 10'!$A$1:$F$20</definedName>
    <definedName name="Z_ABD527A5_3503_4285_A662_B27CF4F7E64E_.wvu.PrintArea" localSheetId="14" hidden="1">'Attach 11'!$A$1:$E$33</definedName>
    <definedName name="Z_ABD527A5_3503_4285_A662_B27CF4F7E64E_.wvu.PrintArea" localSheetId="15" hidden="1">'Attach 12'!$A$1:$E$21</definedName>
    <definedName name="Z_ABD527A5_3503_4285_A662_B27CF4F7E64E_.wvu.PrintArea" localSheetId="16" hidden="1">'Attach 13'!$A$1:$E$19</definedName>
    <definedName name="Z_ABD527A5_3503_4285_A662_B27CF4F7E64E_.wvu.PrintArea" localSheetId="17" hidden="1">'Attach 14'!$A$1:$E$25</definedName>
    <definedName name="Z_ABD527A5_3503_4285_A662_B27CF4F7E64E_.wvu.PrintArea" localSheetId="18" hidden="1">'Attach 14 IP'!$A$8:$I$220</definedName>
    <definedName name="Z_ABD527A5_3503_4285_A662_B27CF4F7E64E_.wvu.PrintArea" localSheetId="19" hidden="1">'Attach 15'!$A$1:$E$88</definedName>
    <definedName name="Z_ABD527A5_3503_4285_A662_B27CF4F7E64E_.wvu.PrintArea" localSheetId="20" hidden="1">'Attach 16'!$A$1:$L$94</definedName>
    <definedName name="Z_ABD527A5_3503_4285_A662_B27CF4F7E64E_.wvu.PrintArea" localSheetId="21" hidden="1">'Attach 17'!$A$1:$J$24</definedName>
    <definedName name="Z_ABD527A5_3503_4285_A662_B27CF4F7E64E_.wvu.PrintArea" localSheetId="24" hidden="1">'Attach 18A'!$A$1:$K$27</definedName>
    <definedName name="Z_ABD527A5_3503_4285_A662_B27CF4F7E64E_.wvu.PrintArea" localSheetId="23" hidden="1">'Attach 19'!$A$1:$J$27</definedName>
    <definedName name="Z_ABD527A5_3503_4285_A662_B27CF4F7E64E_.wvu.PrintArea" localSheetId="25" hidden="1">'Attach 23-A'!$A$1:$J$23</definedName>
    <definedName name="Z_ABD527A5_3503_4285_A662_B27CF4F7E64E_.wvu.PrintArea" localSheetId="26" hidden="1">'Attach 23-B'!$A$1:$J$28</definedName>
    <definedName name="Z_ABD527A5_3503_4285_A662_B27CF4F7E64E_.wvu.PrintArea" localSheetId="2" hidden="1">'Attach 3(JV)'!$A$1:$E$25</definedName>
    <definedName name="Z_ABD527A5_3503_4285_A662_B27CF4F7E64E_.wvu.PrintArea" localSheetId="4" hidden="1">'Attach 4'!$A$1:$I$22</definedName>
    <definedName name="Z_ABD527A5_3503_4285_A662_B27CF4F7E64E_.wvu.PrintArea" localSheetId="5" hidden="1">'Attach 4 (A)'!$A$1:$E$59</definedName>
    <definedName name="Z_ABD527A5_3503_4285_A662_B27CF4F7E64E_.wvu.PrintArea" localSheetId="6" hidden="1">'Attach 4 (B)'!$A$1:$E$26</definedName>
    <definedName name="Z_ABD527A5_3503_4285_A662_B27CF4F7E64E_.wvu.PrintArea" localSheetId="7" hidden="1">'Attach 5'!$A$1:$E$65</definedName>
    <definedName name="Z_ABD527A5_3503_4285_A662_B27CF4F7E64E_.wvu.PrintArea" localSheetId="8" hidden="1">'Attach 5A'!$A$1:$F$65</definedName>
    <definedName name="Z_ABD527A5_3503_4285_A662_B27CF4F7E64E_.wvu.PrintArea" localSheetId="9" hidden="1">'Attach 6'!$A$1:$E$51</definedName>
    <definedName name="Z_ABD527A5_3503_4285_A662_B27CF4F7E64E_.wvu.PrintArea" localSheetId="10" hidden="1">'Attach 7'!$A$1:$E$19</definedName>
    <definedName name="Z_ABD527A5_3503_4285_A662_B27CF4F7E64E_.wvu.PrintArea" localSheetId="11" hidden="1">'Attach 7a'!$A$1:$F$46</definedName>
    <definedName name="Z_ABD527A5_3503_4285_A662_B27CF4F7E64E_.wvu.PrintArea" localSheetId="12" hidden="1">'Attach 9'!$A$1:$E$46</definedName>
    <definedName name="Z_ABD527A5_3503_4285_A662_B27CF4F7E64E_.wvu.PrintArea" localSheetId="22" hidden="1">'Attach. 18'!$A$8:$I$151</definedName>
    <definedName name="Z_ABD527A5_3503_4285_A662_B27CF4F7E64E_.wvu.PrintArea" localSheetId="3" hidden="1">'Attach-3 (QR)'!$A$1:$I$21</definedName>
    <definedName name="Z_ABD527A5_3503_4285_A662_B27CF4F7E64E_.wvu.PrintArea" localSheetId="27" hidden="1">'Bid Form 1st Env.'!$A$23:$AP$145</definedName>
    <definedName name="Z_ABD527A5_3503_4285_A662_B27CF4F7E64E_.wvu.PrintArea" localSheetId="0" hidden="1">Cover!$A$1:$F$19</definedName>
    <definedName name="Z_ABD527A5_3503_4285_A662_B27CF4F7E64E_.wvu.PrintArea" localSheetId="1" hidden="1">'Name of Bidder'!$B$1:$C$33</definedName>
    <definedName name="Z_ABD527A5_3503_4285_A662_B27CF4F7E64E_.wvu.PrintTitles" localSheetId="11" hidden="1">'Attach 7a'!$18:$18</definedName>
    <definedName name="Z_ABD527A5_3503_4285_A662_B27CF4F7E64E_.wvu.PrintTitles" localSheetId="12" hidden="1">'Attach 9'!$18:$18</definedName>
    <definedName name="Z_ABD527A5_3503_4285_A662_B27CF4F7E64E_.wvu.Rows" localSheetId="13" hidden="1">'Attach 10'!$15:$17,'Attach 10'!$18:$18</definedName>
    <definedName name="Z_ABD527A5_3503_4285_A662_B27CF4F7E64E_.wvu.Rows" localSheetId="15" hidden="1">'Attach 12'!$4:$4,'Attach 12'!#REF!</definedName>
    <definedName name="Z_ABD527A5_3503_4285_A662_B27CF4F7E64E_.wvu.Rows" localSheetId="19" hidden="1">'Attach 15'!$15:$15</definedName>
    <definedName name="Z_ABD527A5_3503_4285_A662_B27CF4F7E64E_.wvu.Rows" localSheetId="20" hidden="1">'Attach 16'!#REF!</definedName>
    <definedName name="Z_ABD527A5_3503_4285_A662_B27CF4F7E64E_.wvu.Rows" localSheetId="24" hidden="1">'Attach 18A'!$29:$29</definedName>
    <definedName name="Z_ABD527A5_3503_4285_A662_B27CF4F7E64E_.wvu.Rows" localSheetId="2" hidden="1">'Attach 3(JV)'!$16:$20</definedName>
    <definedName name="Z_ABD527A5_3503_4285_A662_B27CF4F7E64E_.wvu.Rows" localSheetId="4" hidden="1">'Attach 4'!$26:$26</definedName>
    <definedName name="Z_ABD527A5_3503_4285_A662_B27CF4F7E64E_.wvu.Rows" localSheetId="7" hidden="1">'Attach 5'!#REF!</definedName>
    <definedName name="Z_ABD527A5_3503_4285_A662_B27CF4F7E64E_.wvu.Rows" localSheetId="8" hidden="1">'Attach 5A'!#REF!</definedName>
    <definedName name="Z_ABD527A5_3503_4285_A662_B27CF4F7E64E_.wvu.Rows" localSheetId="11" hidden="1">'Attach 7a'!$17:$39</definedName>
    <definedName name="Z_ABD527A5_3503_4285_A662_B27CF4F7E64E_.wvu.Rows" localSheetId="12" hidden="1">'Attach 9'!$19:$20</definedName>
    <definedName name="Z_ABD527A5_3503_4285_A662_B27CF4F7E64E_.wvu.Rows" localSheetId="22" hidden="1">'Attach. 18'!$43:$45</definedName>
    <definedName name="Z_ABD527A5_3503_4285_A662_B27CF4F7E64E_.wvu.Rows" localSheetId="3" hidden="1">'Attach-3 (QR)'!#REF!,'Attach-3 (QR)'!$17:$17</definedName>
    <definedName name="Z_ABD527A5_3503_4285_A662_B27CF4F7E64E_.wvu.Rows" localSheetId="27" hidden="1">'Bid Form 1st Env.'!$21:$22,'Bid Form 1st Env.'!$86:$86,'Bid Form 1st Env.'!$88:$89,'Bid Form 1st Env.'!$94:$94,'Bid Form 1st Env.'!$96:$96,'Bid Form 1st Env.'!$114:$114,'Bid Form 1st Env.'!$146:$146</definedName>
    <definedName name="Z_ABD527A5_3503_4285_A662_B27CF4F7E64E_.wvu.Rows" localSheetId="0" hidden="1">Cover!$9:$9</definedName>
    <definedName name="Z_ABD527A5_3503_4285_A662_B27CF4F7E64E_.wvu.Rows" localSheetId="1" hidden="1">'Name of Bidder'!$8:$8,'Name of Bidder'!$18:$26</definedName>
    <definedName name="Z_ABD527A5_3503_4285_A662_B27CF4F7E64E_.wvu.Rows" localSheetId="28" hidden="1">'N-W (Cr.)'!$1:$119</definedName>
    <definedName name="Z_ABD527A5_3503_4285_A662_B27CF4F7E64E_.wvu.Rows" localSheetId="29" hidden="1">'N-W(cr.)-2'!$1:$119</definedName>
    <definedName name="Z_AC669B98_310A_468A_9511_6D3BB9A3E5CF_.wvu.Cols" localSheetId="8" hidden="1">'Attach 5A'!$F:$F</definedName>
    <definedName name="Z_AC669B98_310A_468A_9511_6D3BB9A3E5CF_.wvu.PrintArea" localSheetId="8" hidden="1">'Attach 5A'!$A$1:$E$65</definedName>
    <definedName name="Z_AC669B98_310A_468A_9511_6D3BB9A3E5CF_.wvu.Rows" localSheetId="8" hidden="1">'Attach 5A'!#REF!</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2" hidden="1">'Attach. 18'!$K:$P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10'!$A$1:$E$20</definedName>
    <definedName name="Z_AF19F13B_761B_48FB_A70F_9439A4D7530B_.wvu.PrintArea" localSheetId="14" hidden="1">'Attach 11'!$A$1:$E$33</definedName>
    <definedName name="Z_AF19F13B_761B_48FB_A70F_9439A4D7530B_.wvu.PrintArea" localSheetId="16" hidden="1">'Attach 13'!$A$1:$E$21</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16'!$A$1:$L$96</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7" hidden="1">'Attach 5'!$A$1:$E$65</definedName>
    <definedName name="Z_AF19F13B_761B_48FB_A70F_9439A4D7530B_.wvu.PrintArea" localSheetId="8" hidden="1">'Attach 5A'!$A$1:$E$65</definedName>
    <definedName name="Z_AF19F13B_761B_48FB_A70F_9439A4D7530B_.wvu.PrintArea" localSheetId="9" hidden="1">'Attach 6'!$A$1:$E$51</definedName>
    <definedName name="Z_AF19F13B_761B_48FB_A70F_9439A4D7530B_.wvu.PrintArea" localSheetId="11" hidden="1">'Attach 7a'!$A$1:$F$46</definedName>
    <definedName name="Z_AF19F13B_761B_48FB_A70F_9439A4D7530B_.wvu.PrintArea" localSheetId="12" hidden="1">'Attach 9'!$A$1:$E$46</definedName>
    <definedName name="Z_AF19F13B_761B_48FB_A70F_9439A4D7530B_.wvu.PrintArea" localSheetId="22" hidden="1">'Attach. 18'!$A$8:$I$151</definedName>
    <definedName name="Z_AF19F13B_761B_48FB_A70F_9439A4D7530B_.wvu.PrintArea" localSheetId="3" hidden="1">'Attach-3 (QR)'!$A$1:$I$21</definedName>
    <definedName name="Z_AF19F13B_761B_48FB_A70F_9439A4D7530B_.wvu.PrintArea" localSheetId="27" hidden="1">'Bid Form 1st Env.'!$A$24:$F$150</definedName>
    <definedName name="Z_AF19F13B_761B_48FB_A70F_9439A4D7530B_.wvu.PrintArea" localSheetId="0" hidden="1">Cover!$A$1:$F$19</definedName>
    <definedName name="Z_AF19F13B_761B_48FB_A70F_9439A4D7530B_.wvu.PrintArea" localSheetId="1" hidden="1">'Name of Bidder'!$B$1:$C$33</definedName>
    <definedName name="Z_AF19F13B_761B_48FB_A70F_9439A4D7530B_.wvu.PrintTitles" localSheetId="11" hidden="1">'Attach 7a'!$18:$18</definedName>
    <definedName name="Z_AF19F13B_761B_48FB_A70F_9439A4D7530B_.wvu.PrintTitles" localSheetId="12" hidden="1">'Attach 9'!$18:$18</definedName>
    <definedName name="Z_AF19F13B_761B_48FB_A70F_9439A4D7530B_.wvu.Rows" localSheetId="13" hidden="1">'Attach 10'!$13:$17</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7" hidden="1">'Attach 5'!#REF!</definedName>
    <definedName name="Z_AF19F13B_761B_48FB_A70F_9439A4D7530B_.wvu.Rows" localSheetId="8" hidden="1">'Attach 5A'!#REF!</definedName>
    <definedName name="Z_AF19F13B_761B_48FB_A70F_9439A4D7530B_.wvu.Rows" localSheetId="11" hidden="1">'Attach 7a'!$19:$19</definedName>
    <definedName name="Z_AF19F13B_761B_48FB_A70F_9439A4D7530B_.wvu.Rows" localSheetId="12" hidden="1">'Attach 9'!$19:$19</definedName>
    <definedName name="Z_AF19F13B_761B_48FB_A70F_9439A4D7530B_.wvu.Rows" localSheetId="22"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7" hidden="1">'Bid Form 1st Env.'!$96:$96</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7a'!$L:$L</definedName>
    <definedName name="Z_B07A37BF_D9F4_4586_9D27_CDE2FA2D1222_.wvu.Cols" localSheetId="22" hidden="1">'Attach. 18'!$K:$Q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10'!$A$1:$F$20</definedName>
    <definedName name="Z_B07A37BF_D9F4_4586_9D27_CDE2FA2D1222_.wvu.PrintArea" localSheetId="14" hidden="1">'Attach 11'!$A$1:$E$33</definedName>
    <definedName name="Z_B07A37BF_D9F4_4586_9D27_CDE2FA2D1222_.wvu.PrintArea" localSheetId="15" hidden="1">'Attach 12'!$A$1:$E$15</definedName>
    <definedName name="Z_B07A37BF_D9F4_4586_9D27_CDE2FA2D1222_.wvu.PrintArea" localSheetId="16" hidden="1">'Attach 13'!$A$1:$E$19</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16'!$A$1:$L$94</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7" hidden="1">'Attach 5'!$A$1:$E$65</definedName>
    <definedName name="Z_B07A37BF_D9F4_4586_9D27_CDE2FA2D1222_.wvu.PrintArea" localSheetId="8" hidden="1">'Attach 5A'!$A$1:$F$65</definedName>
    <definedName name="Z_B07A37BF_D9F4_4586_9D27_CDE2FA2D1222_.wvu.PrintArea" localSheetId="9" hidden="1">'Attach 6'!$A$1:$E$51</definedName>
    <definedName name="Z_B07A37BF_D9F4_4586_9D27_CDE2FA2D1222_.wvu.PrintArea" localSheetId="11" hidden="1">'Attach 7a'!$A$1:$F$46</definedName>
    <definedName name="Z_B07A37BF_D9F4_4586_9D27_CDE2FA2D1222_.wvu.PrintArea" localSheetId="22" hidden="1">'Attach. 18'!$A$8:$I$151</definedName>
    <definedName name="Z_B07A37BF_D9F4_4586_9D27_CDE2FA2D1222_.wvu.PrintArea" localSheetId="3" hidden="1">'Attach-3 (QR)'!$A$1:$I$21</definedName>
    <definedName name="Z_B07A37BF_D9F4_4586_9D27_CDE2FA2D1222_.wvu.PrintArea" localSheetId="27" hidden="1">'Bid Form 1st Env.'!$A$1:$F$150</definedName>
    <definedName name="Z_B07A37BF_D9F4_4586_9D27_CDE2FA2D1222_.wvu.PrintArea" localSheetId="0" hidden="1">Cover!$A$1:$F$19</definedName>
    <definedName name="Z_B07A37BF_D9F4_4586_9D27_CDE2FA2D1222_.wvu.PrintArea" localSheetId="1" hidden="1">'Name of Bidder'!$B$1:$C$33</definedName>
    <definedName name="Z_B07A37BF_D9F4_4586_9D27_CDE2FA2D1222_.wvu.PrintTitles" localSheetId="11" hidden="1">'Attach 7a'!$18:$18</definedName>
    <definedName name="Z_B07A37BF_D9F4_4586_9D27_CDE2FA2D1222_.wvu.Rows" localSheetId="13" hidden="1">'Attach 10'!$15:$17,'Attach 10'!$18:$18</definedName>
    <definedName name="Z_B07A37BF_D9F4_4586_9D27_CDE2FA2D1222_.wvu.Rows" localSheetId="15" hidden="1">'Attach 12'!#REF!,'Attach 12'!#REF!,'Attach 12'!#REF!,'Attach 12'!$18:$105</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7" hidden="1">'Attach 5'!#REF!</definedName>
    <definedName name="Z_B07A37BF_D9F4_4586_9D27_CDE2FA2D1222_.wvu.Rows" localSheetId="8" hidden="1">'Attach 5A'!#REF!</definedName>
    <definedName name="Z_B07A37BF_D9F4_4586_9D27_CDE2FA2D1222_.wvu.Rows" localSheetId="11" hidden="1">'Attach 7a'!$17:$39</definedName>
    <definedName name="Z_B07A37BF_D9F4_4586_9D27_CDE2FA2D1222_.wvu.Rows" localSheetId="22" hidden="1">'Attach. 18'!$43:$45</definedName>
    <definedName name="Z_B07A37BF_D9F4_4586_9D27_CDE2FA2D1222_.wvu.Rows" localSheetId="3" hidden="1">'Attach-3 (QR)'!#REF!,'Attach-3 (QR)'!#REF!,'Attach-3 (QR)'!#REF!,'Attach-3 (QR)'!#REF!,'Attach-3 (QR)'!#REF!,'Attach-3 (QR)'!#REF!,'Attach-3 (QR)'!#REF!,'Attach-3 (QR)'!#REF!,'Attach-3 (QR)'!#REF!,'Attach-3 (QR)'!#REF!,'Attach-3 (QR)'!#REF!</definedName>
    <definedName name="Z_B07A37BF_D9F4_4586_9D27_CDE2FA2D1222_.wvu.Rows" localSheetId="27" hidden="1">'Bid Form 1st Env.'!$96:$96,'Bid Form 1st Env.'!#REF!,'Bid Form 1st Env.'!$146:$146</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3AA1F62_F1E5_4DDF_B9C9_D54D9BFF6A2A_.wvu.PrintArea" localSheetId="6" hidden="1">'Attach 4 (B)'!$A$1:$E$26</definedName>
    <definedName name="Z_B4BE0CEE_465A_40B9_8268_D354BC993C36_.wvu.PrintArea" localSheetId="6" hidden="1">'Attach 4 (B)'!$A$1:$E$26</definedName>
    <definedName name="Z_B767AF46_8156_4C6E_927C_9FADBABCE925_.wvu.PrintArea" localSheetId="27" hidden="1">'Bid Form 1st Env.'!$A$24:$F$143</definedName>
    <definedName name="Z_B767AF46_8156_4C6E_927C_9FADBABCE925_.wvu.Rows" localSheetId="27" hidden="1">'Bid Form 1st Env.'!$50:$50</definedName>
    <definedName name="Z_B85426A5_1E0A_49A7_BA7A_F5EF4A207BF4_.wvu.Cols" localSheetId="12" hidden="1">'Attach 9'!$H:$H</definedName>
    <definedName name="Z_B85426A5_1E0A_49A7_BA7A_F5EF4A207BF4_.wvu.PrintArea" localSheetId="12" hidden="1">'Attach 9'!$A$1:$E$46</definedName>
    <definedName name="Z_B85426A5_1E0A_49A7_BA7A_F5EF4A207BF4_.wvu.PrintTitles" localSheetId="12" hidden="1">'Attach 9'!$18:$18</definedName>
    <definedName name="Z_B85426A5_1E0A_49A7_BA7A_F5EF4A207BF4_.wvu.Rows" localSheetId="12" hidden="1">'Attach 9'!$19:$20</definedName>
    <definedName name="Z_BA86FE7A_199D_4ABD_A444_AE6BFDF4BCC9_.wvu.PrintArea" localSheetId="10" hidden="1">'Attach 7'!$A$1:$E$19</definedName>
    <definedName name="Z_C5EDD9E3_0801_4479_8600_A80B0FCFDF0B_.wvu.PrintArea" localSheetId="10" hidden="1">'Attach 7'!$A$1:$E$19</definedName>
    <definedName name="Z_C7FCA09A_C3E0_4408_81A0_5CFFEB0C6237_.wvu.Cols" localSheetId="3" hidden="1">'Attach-3 (QR)'!$J:$L</definedName>
    <definedName name="Z_C7FCA09A_C3E0_4408_81A0_5CFFEB0C6237_.wvu.PrintArea" localSheetId="3" hidden="1">'Attach-3 (QR)'!$A$1:$I$21</definedName>
    <definedName name="Z_C7FCA09A_C3E0_4408_81A0_5CFFEB0C6237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5"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3" hidden="1">'Attach 10'!$A$1:$E$26</definedName>
    <definedName name="Z_CD4CA1A8_824A_452F_BDBA_32A47C1B3013_.wvu.PrintArea" localSheetId="14" hidden="1">'Attach 11'!$A$1:$E$33</definedName>
    <definedName name="Z_CD4CA1A8_824A_452F_BDBA_32A47C1B3013_.wvu.PrintArea" localSheetId="15" hidden="1">'Attach 12'!$B$1:$F$15</definedName>
    <definedName name="Z_CD4CA1A8_824A_452F_BDBA_32A47C1B3013_.wvu.PrintArea" localSheetId="16" hidden="1">'Attach 13'!$A$1:$E$23</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16'!$A$1:$L$96</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4 (B)'!$A$1:$E$26</definedName>
    <definedName name="Z_CD4CA1A8_824A_452F_BDBA_32A47C1B3013_.wvu.PrintArea" localSheetId="7" hidden="1">'Attach 5'!$A$1:$E$65</definedName>
    <definedName name="Z_CD4CA1A8_824A_452F_BDBA_32A47C1B3013_.wvu.PrintArea" localSheetId="8" hidden="1">'Attach 5A'!$A$1:$E$65</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7a'!$A$1:$F$46</definedName>
    <definedName name="Z_CD4CA1A8_824A_452F_BDBA_32A47C1B3013_.wvu.PrintArea" localSheetId="12" hidden="1">'Attach 9'!$A$1:$E$46</definedName>
    <definedName name="Z_CD4CA1A8_824A_452F_BDBA_32A47C1B3013_.wvu.PrintArea" localSheetId="22" hidden="1">'Attach. 18'!$A$8:$I$164</definedName>
    <definedName name="Z_CD4CA1A8_824A_452F_BDBA_32A47C1B3013_.wvu.PrintTitles" localSheetId="15" hidden="1">'Attach 12'!#REF!</definedName>
    <definedName name="Z_CD4CA1A8_824A_452F_BDBA_32A47C1B3013_.wvu.PrintTitles" localSheetId="11" hidden="1">'Attach 7a'!$18:$18</definedName>
    <definedName name="Z_CD4CA1A8_824A_452F_BDBA_32A47C1B3013_.wvu.PrintTitles" localSheetId="12" hidden="1">'Attach 9'!$18:$18</definedName>
    <definedName name="Z_CD4CA1A8_824A_452F_BDBA_32A47C1B3013_.wvu.Rows" localSheetId="18" hidden="1">'Attach 14 IP'!#REF!</definedName>
    <definedName name="Z_CD4CA1A8_824A_452F_BDBA_32A47C1B3013_.wvu.Rows" localSheetId="7" hidden="1">'Attach 5'!#REF!</definedName>
    <definedName name="Z_CD4CA1A8_824A_452F_BDBA_32A47C1B3013_.wvu.Rows" localSheetId="8" hidden="1">'Attach 5A'!#REF!</definedName>
    <definedName name="Z_CD4CA1A8_824A_452F_BDBA_32A47C1B3013_.wvu.Rows" localSheetId="22" hidden="1">'Attach. 18'!$43:$45</definedName>
    <definedName name="Z_CDDE4888_7E4D_478A_B0F2_8D54A3FB4B80_.wvu.Cols" localSheetId="8" hidden="1">'Attach 5A'!$F:$F</definedName>
    <definedName name="Z_CDDE4888_7E4D_478A_B0F2_8D54A3FB4B80_.wvu.PrintArea" localSheetId="8" hidden="1">'Attach 5A'!$A$1:$F$65</definedName>
    <definedName name="Z_CDDE4888_7E4D_478A_B0F2_8D54A3FB4B80_.wvu.Rows" localSheetId="8" hidden="1">'Attach 5A'!#REF!</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7a'!$J:$M</definedName>
    <definedName name="Z_D5994A17_2357_4B78_B667_DDB5D94B6FD1_.wvu.Cols" localSheetId="12" hidden="1">'Attach 9'!$J:$M</definedName>
    <definedName name="Z_D5994A17_2357_4B78_B667_DDB5D94B6FD1_.wvu.Cols" localSheetId="22" hidden="1">'Attach. 18'!$K:$P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10'!$A$1:$E$20</definedName>
    <definedName name="Z_D5994A17_2357_4B78_B667_DDB5D94B6FD1_.wvu.PrintArea" localSheetId="14" hidden="1">'Attach 11'!$A$1:$E$33</definedName>
    <definedName name="Z_D5994A17_2357_4B78_B667_DDB5D94B6FD1_.wvu.PrintArea" localSheetId="16" hidden="1">'Attach 13'!$A$1:$E$21</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16'!$A$1:$L$96</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7" hidden="1">'Attach 5'!$A$1:$E$65</definedName>
    <definedName name="Z_D5994A17_2357_4B78_B667_DDB5D94B6FD1_.wvu.PrintArea" localSheetId="8" hidden="1">'Attach 5A'!$A$1:$E$65</definedName>
    <definedName name="Z_D5994A17_2357_4B78_B667_DDB5D94B6FD1_.wvu.PrintArea" localSheetId="9" hidden="1">'Attach 6'!$A$1:$E$51</definedName>
    <definedName name="Z_D5994A17_2357_4B78_B667_DDB5D94B6FD1_.wvu.PrintArea" localSheetId="11" hidden="1">'Attach 7a'!$A$1:$F$46</definedName>
    <definedName name="Z_D5994A17_2357_4B78_B667_DDB5D94B6FD1_.wvu.PrintArea" localSheetId="12" hidden="1">'Attach 9'!$A$1:$E$46</definedName>
    <definedName name="Z_D5994A17_2357_4B78_B667_DDB5D94B6FD1_.wvu.PrintArea" localSheetId="22" hidden="1">'Attach. 18'!$A$8:$I$151</definedName>
    <definedName name="Z_D5994A17_2357_4B78_B667_DDB5D94B6FD1_.wvu.PrintArea" localSheetId="3" hidden="1">'Attach-3 (QR)'!$A$1:$I$21</definedName>
    <definedName name="Z_D5994A17_2357_4B78_B667_DDB5D94B6FD1_.wvu.PrintArea" localSheetId="27" hidden="1">'Bid Form 1st Env.'!$A$24:$F$150</definedName>
    <definedName name="Z_D5994A17_2357_4B78_B667_DDB5D94B6FD1_.wvu.PrintArea" localSheetId="0" hidden="1">Cover!$A$1:$F$19</definedName>
    <definedName name="Z_D5994A17_2357_4B78_B667_DDB5D94B6FD1_.wvu.PrintArea" localSheetId="1" hidden="1">'Name of Bidder'!$B$1:$C$33</definedName>
    <definedName name="Z_D5994A17_2357_4B78_B667_DDB5D94B6FD1_.wvu.PrintTitles" localSheetId="11" hidden="1">'Attach 7a'!$18:$18</definedName>
    <definedName name="Z_D5994A17_2357_4B78_B667_DDB5D94B6FD1_.wvu.PrintTitles" localSheetId="12"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7" hidden="1">'Attach 5'!#REF!</definedName>
    <definedName name="Z_D5994A17_2357_4B78_B667_DDB5D94B6FD1_.wvu.Rows" localSheetId="8" hidden="1">'Attach 5A'!#REF!</definedName>
    <definedName name="Z_D5994A17_2357_4B78_B667_DDB5D94B6FD1_.wvu.Rows" localSheetId="22" hidden="1">'Attach. 18'!$43:$45</definedName>
    <definedName name="Z_D5994A17_2357_4B78_B667_DDB5D94B6FD1_.wvu.Rows" localSheetId="3" hidden="1">'Attach-3 (QR)'!#REF!,'Attach-3 (QR)'!#REF!,'Attach-3 (QR)'!#REF!,'Attach-3 (QR)'!#REF!</definedName>
    <definedName name="Z_D5994A17_2357_4B78_B667_DDB5D94B6FD1_.wvu.Rows" localSheetId="27" hidden="1">'Bid Form 1st Env.'!$96:$96</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6" hidden="1">'Attach 4 (B)'!$A$1:$E$26</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Env.'!$A$24:$F$142</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7a'!$L:$L</definedName>
    <definedName name="Z_E8F77A2D_E40A_4668_A8F2_3CE31C4AC520_.wvu.Cols" localSheetId="12" hidden="1">'Attach 9'!$H:$H</definedName>
    <definedName name="Z_E8F77A2D_E40A_4668_A8F2_3CE31C4AC520_.wvu.Cols" localSheetId="22" hidden="1">'Attach. 18'!$K:$Q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10'!$A$1:$F$20</definedName>
    <definedName name="Z_E8F77A2D_E40A_4668_A8F2_3CE31C4AC520_.wvu.PrintArea" localSheetId="14" hidden="1">'Attach 11'!$A$1:$E$33</definedName>
    <definedName name="Z_E8F77A2D_E40A_4668_A8F2_3CE31C4AC520_.wvu.PrintArea" localSheetId="15" hidden="1">'Attach 12'!$A$1:$E$21</definedName>
    <definedName name="Z_E8F77A2D_E40A_4668_A8F2_3CE31C4AC520_.wvu.PrintArea" localSheetId="16" hidden="1">'Attach 13'!$A$1:$E$19</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15'!$A$1:$E$88</definedName>
    <definedName name="Z_E8F77A2D_E40A_4668_A8F2_3CE31C4AC520_.wvu.PrintArea" localSheetId="20" hidden="1">'Attach 16'!$A$1:$L$94</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7" hidden="1">'Attach 5'!$A$1:$E$65</definedName>
    <definedName name="Z_E8F77A2D_E40A_4668_A8F2_3CE31C4AC520_.wvu.PrintArea" localSheetId="8" hidden="1">'Attach 5A'!$A$1:$F$65</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7a'!$A$1:$F$46</definedName>
    <definedName name="Z_E8F77A2D_E40A_4668_A8F2_3CE31C4AC520_.wvu.PrintArea" localSheetId="12" hidden="1">'Attach 9'!$A$1:$E$46</definedName>
    <definedName name="Z_E8F77A2D_E40A_4668_A8F2_3CE31C4AC520_.wvu.PrintArea" localSheetId="22" hidden="1">'Attach. 18'!$A$8:$I$151</definedName>
    <definedName name="Z_E8F77A2D_E40A_4668_A8F2_3CE31C4AC520_.wvu.PrintArea" localSheetId="3" hidden="1">'Attach-3 (QR)'!$A$1:$I$21</definedName>
    <definedName name="Z_E8F77A2D_E40A_4668_A8F2_3CE31C4AC520_.wvu.PrintArea" localSheetId="27" hidden="1">'Bid Form 1st Env.'!$A$23:$AN$150</definedName>
    <definedName name="Z_E8F77A2D_E40A_4668_A8F2_3CE31C4AC520_.wvu.PrintArea" localSheetId="0" hidden="1">Cover!$A$1:$F$19</definedName>
    <definedName name="Z_E8F77A2D_E40A_4668_A8F2_3CE31C4AC520_.wvu.PrintArea" localSheetId="1" hidden="1">'Name of Bidder'!$B$1:$C$33</definedName>
    <definedName name="Z_E8F77A2D_E40A_4668_A8F2_3CE31C4AC520_.wvu.PrintTitles" localSheetId="11" hidden="1">'Attach 7a'!$18:$18</definedName>
    <definedName name="Z_E8F77A2D_E40A_4668_A8F2_3CE31C4AC520_.wvu.PrintTitles" localSheetId="12" hidden="1">'Attach 9'!$18:$18</definedName>
    <definedName name="Z_E8F77A2D_E40A_4668_A8F2_3CE31C4AC520_.wvu.Rows" localSheetId="13" hidden="1">'Attach 10'!$15:$17,'Attach 10'!$18:$18</definedName>
    <definedName name="Z_E8F77A2D_E40A_4668_A8F2_3CE31C4AC520_.wvu.Rows" localSheetId="15" hidden="1">'Attach 12'!$4:$4,'Attach 12'!#REF!,'Attach 12'!#REF!,'Attach 12'!#REF!</definedName>
    <definedName name="Z_E8F77A2D_E40A_4668_A8F2_3CE31C4AC520_.wvu.Rows" localSheetId="19" hidden="1">'Attach 15'!$15:$15</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7" hidden="1">'Attach 5'!#REF!</definedName>
    <definedName name="Z_E8F77A2D_E40A_4668_A8F2_3CE31C4AC520_.wvu.Rows" localSheetId="8" hidden="1">'Attach 5A'!#REF!</definedName>
    <definedName name="Z_E8F77A2D_E40A_4668_A8F2_3CE31C4AC520_.wvu.Rows" localSheetId="11" hidden="1">'Attach 7a'!$17:$39</definedName>
    <definedName name="Z_E8F77A2D_E40A_4668_A8F2_3CE31C4AC520_.wvu.Rows" localSheetId="22" hidden="1">'Attach. 18'!$43:$45</definedName>
    <definedName name="Z_E8F77A2D_E40A_4668_A8F2_3CE31C4AC520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E8F77A2D_E40A_4668_A8F2_3CE31C4AC520_.wvu.Rows" localSheetId="27" hidden="1">'Bid Form 1st Env.'!$21:$22,'Bid Form 1st Env.'!$86:$86,'Bid Form 1st Env.'!$88:$89,'Bid Form 1st Env.'!$94:$94,'Bid Form 1st Env.'!$96:$96,'Bid Form 1st Env.'!$114:$114,'Bid Form 1st Env.'!$146:$146</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Env.'!$A$24:$F$142</definedName>
    <definedName name="Z_EB86BB53_60E3_486A_82FE_5318F63EBE62_.wvu.Rows" localSheetId="27" hidden="1">'Bid Form 1st Env.'!$50:$50</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2" hidden="1">'Attach. 18'!$K:$P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10'!$A$1:$E$20</definedName>
    <definedName name="Z_EBAEADC8_DFAF_4DD1_92A4_0349F1C8EBDD_.wvu.PrintArea" localSheetId="14" hidden="1">'Attach 11'!$A$1:$E$33</definedName>
    <definedName name="Z_EBAEADC8_DFAF_4DD1_92A4_0349F1C8EBDD_.wvu.PrintArea" localSheetId="15" hidden="1">'Attach 12'!$A$1:$F$15</definedName>
    <definedName name="Z_EBAEADC8_DFAF_4DD1_92A4_0349F1C8EBDD_.wvu.PrintArea" localSheetId="16" hidden="1">'Attach 13'!$A$1:$E$21</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16'!$A$1:$L$96</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7" hidden="1">'Attach 5'!$A$1:$E$65</definedName>
    <definedName name="Z_EBAEADC8_DFAF_4DD1_92A4_0349F1C8EBDD_.wvu.PrintArea" localSheetId="8" hidden="1">'Attach 5A'!$A$1:$E$65</definedName>
    <definedName name="Z_EBAEADC8_DFAF_4DD1_92A4_0349F1C8EBDD_.wvu.PrintArea" localSheetId="9" hidden="1">'Attach 6'!$A$1:$E$51</definedName>
    <definedName name="Z_EBAEADC8_DFAF_4DD1_92A4_0349F1C8EBDD_.wvu.PrintArea" localSheetId="11" hidden="1">'Attach 7a'!$A$1:$F$46</definedName>
    <definedName name="Z_EBAEADC8_DFAF_4DD1_92A4_0349F1C8EBDD_.wvu.PrintArea" localSheetId="12" hidden="1">'Attach 9'!$A$1:$E$46</definedName>
    <definedName name="Z_EBAEADC8_DFAF_4DD1_92A4_0349F1C8EBDD_.wvu.PrintArea" localSheetId="22" hidden="1">'Attach. 18'!$A$8:$I$151</definedName>
    <definedName name="Z_EBAEADC8_DFAF_4DD1_92A4_0349F1C8EBDD_.wvu.PrintArea" localSheetId="3" hidden="1">'Attach-3 (QR)'!$A$1:$I$21</definedName>
    <definedName name="Z_EBAEADC8_DFAF_4DD1_92A4_0349F1C8EBDD_.wvu.PrintArea" localSheetId="27" hidden="1">'Bid Form 1st Env.'!$A$24:$F$150</definedName>
    <definedName name="Z_EBAEADC8_DFAF_4DD1_92A4_0349F1C8EBDD_.wvu.PrintArea" localSheetId="0" hidden="1">Cover!$A$1:$F$19</definedName>
    <definedName name="Z_EBAEADC8_DFAF_4DD1_92A4_0349F1C8EBDD_.wvu.PrintArea" localSheetId="1" hidden="1">'Name of Bidder'!$B$1:$C$33</definedName>
    <definedName name="Z_EBAEADC8_DFAF_4DD1_92A4_0349F1C8EBDD_.wvu.PrintTitles" localSheetId="11" hidden="1">'Attach 7a'!$18:$18</definedName>
    <definedName name="Z_EBAEADC8_DFAF_4DD1_92A4_0349F1C8EBDD_.wvu.PrintTitles" localSheetId="12" hidden="1">'Attach 9'!$18:$18</definedName>
    <definedName name="Z_EBAEADC8_DFAF_4DD1_92A4_0349F1C8EBDD_.wvu.Rows" localSheetId="15" hidden="1">'Attach 12'!$4:$4,'Attach 12'!#REF!,'Attach 12'!$18:$105</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7" hidden="1">'Attach 5'!#REF!</definedName>
    <definedName name="Z_EBAEADC8_DFAF_4DD1_92A4_0349F1C8EBDD_.wvu.Rows" localSheetId="8" hidden="1">'Attach 5A'!#REF!</definedName>
    <definedName name="Z_EBAEADC8_DFAF_4DD1_92A4_0349F1C8EBDD_.wvu.Rows" localSheetId="22" hidden="1">'Attach. 18'!$43:$45</definedName>
    <definedName name="Z_EBAEADC8_DFAF_4DD1_92A4_0349F1C8EBDD_.wvu.Rows" localSheetId="27" hidden="1">'Bid Form 1st Env.'!$96:$96</definedName>
    <definedName name="Z_EBAEADC8_DFAF_4DD1_92A4_0349F1C8EBDD_.wvu.Rows" localSheetId="1" hidden="1">'Name of Bidder'!$27:$27</definedName>
    <definedName name="Z_EBAEADC8_DFAF_4DD1_92A4_0349F1C8EBDD_.wvu.Rows" localSheetId="28" hidden="1">'N-W (Cr.)'!$1:$119</definedName>
    <definedName name="Z_EC8792F6_94EB_40FE_A69E_3F2E55E190BC_.wvu.PrintArea" localSheetId="6" hidden="1">'Attach 4 (B)'!$A$1:$E$26</definedName>
    <definedName name="Z_ECEBABD0_566A_41C4_AA9A_38EA30EFEDA8_.wvu.PrintArea" localSheetId="13" hidden="1">'Attach 10'!$A$1:$E$26</definedName>
    <definedName name="Z_ECEBABD0_566A_41C4_AA9A_38EA30EFEDA8_.wvu.PrintArea" localSheetId="14" hidden="1">'Attach 11'!$A$1:$E$33</definedName>
    <definedName name="Z_ECEBABD0_566A_41C4_AA9A_38EA30EFEDA8_.wvu.PrintArea" localSheetId="15" hidden="1">'Attach 12'!$B$1:$F$15</definedName>
    <definedName name="Z_ECEBABD0_566A_41C4_AA9A_38EA30EFEDA8_.wvu.PrintArea" localSheetId="16" hidden="1">'Attach 13'!$A$1:$E$23</definedName>
    <definedName name="Z_ECEBABD0_566A_41C4_AA9A_38EA30EFEDA8_.wvu.PrintArea" localSheetId="17" hidden="1">'Attach 14'!$A$1:$E$29</definedName>
    <definedName name="Z_ECEBABD0_566A_41C4_AA9A_38EA30EFEDA8_.wvu.PrintArea" localSheetId="20" hidden="1">'Attach 16'!$A$1:$L$96</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4 (B)'!$A$1:$E$26</definedName>
    <definedName name="Z_ECEBABD0_566A_41C4_AA9A_38EA30EFEDA8_.wvu.PrintArea" localSheetId="7" hidden="1">'Attach 5'!$A$1:$E$66</definedName>
    <definedName name="Z_ECEBABD0_566A_41C4_AA9A_38EA30EFEDA8_.wvu.PrintArea" localSheetId="8" hidden="1">'Attach 5A'!$A$1:$E$66</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7a'!$A$1:$F$54</definedName>
    <definedName name="Z_ECEBABD0_566A_41C4_AA9A_38EA30EFEDA8_.wvu.PrintArea" localSheetId="12" hidden="1">'Attach 9'!$A$1:$E$54</definedName>
    <definedName name="Z_ECEBABD0_566A_41C4_AA9A_38EA30EFEDA8_.wvu.PrintTitles" localSheetId="15" hidden="1">'Attach 12'!#REF!</definedName>
    <definedName name="Z_ECEBABD0_566A_41C4_AA9A_38EA30EFEDA8_.wvu.PrintTitles" localSheetId="11" hidden="1">'Attach 7a'!$18:$18</definedName>
    <definedName name="Z_ECEBABD0_566A_41C4_AA9A_38EA30EFEDA8_.wvu.PrintTitles" localSheetId="12" hidden="1">'Attach 9'!$18:$18</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16'!$N:$N</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7a'!$L:$L</definedName>
    <definedName name="Z_F34FCE55_6D7A_4595_AE80_79F81F8010EA_.wvu.Cols" localSheetId="22" hidden="1">'Attach. 18'!$K:$Q</definedName>
    <definedName name="Z_F34FCE55_6D7A_4595_AE80_79F81F8010EA_.wvu.Cols" localSheetId="3" hidden="1">'Attach-3 (QR)'!$N:$P</definedName>
    <definedName name="Z_F34FCE55_6D7A_4595_AE80_79F81F8010EA_.wvu.Cols" localSheetId="27"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10'!$A$1:$F$20</definedName>
    <definedName name="Z_F34FCE55_6D7A_4595_AE80_79F81F8010EA_.wvu.PrintArea" localSheetId="14" hidden="1">'Attach 11'!$A$1:$E$33</definedName>
    <definedName name="Z_F34FCE55_6D7A_4595_AE80_79F81F8010EA_.wvu.PrintArea" localSheetId="15" hidden="1">'Attach 12'!$A$1:$E$21</definedName>
    <definedName name="Z_F34FCE55_6D7A_4595_AE80_79F81F8010EA_.wvu.PrintArea" localSheetId="16" hidden="1">'Attach 13'!$A$1:$E$19</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15'!$A$1:$E$88</definedName>
    <definedName name="Z_F34FCE55_6D7A_4595_AE80_79F81F8010EA_.wvu.PrintArea" localSheetId="20" hidden="1">'Attach 16'!$A$1:$L$94</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7" hidden="1">'Attach 5'!$A$1:$E$65</definedName>
    <definedName name="Z_F34FCE55_6D7A_4595_AE80_79F81F8010EA_.wvu.PrintArea" localSheetId="8" hidden="1">'Attach 5A'!$A$1:$F$65</definedName>
    <definedName name="Z_F34FCE55_6D7A_4595_AE80_79F81F8010EA_.wvu.PrintArea" localSheetId="9" hidden="1">'Attach 6'!$A$1:$E$51</definedName>
    <definedName name="Z_F34FCE55_6D7A_4595_AE80_79F81F8010EA_.wvu.PrintArea" localSheetId="11" hidden="1">'Attach 7a'!$A$1:$F$46</definedName>
    <definedName name="Z_F34FCE55_6D7A_4595_AE80_79F81F8010EA_.wvu.PrintArea" localSheetId="12" hidden="1">'Attach 9'!$A$1:$E$46</definedName>
    <definedName name="Z_F34FCE55_6D7A_4595_AE80_79F81F8010EA_.wvu.PrintArea" localSheetId="22" hidden="1">'Attach. 18'!$A$8:$I$151</definedName>
    <definedName name="Z_F34FCE55_6D7A_4595_AE80_79F81F8010EA_.wvu.PrintArea" localSheetId="3" hidden="1">'Attach-3 (QR)'!$A$1:$I$21</definedName>
    <definedName name="Z_F34FCE55_6D7A_4595_AE80_79F81F8010EA_.wvu.PrintArea" localSheetId="27" hidden="1">'Bid Form 1st Env.'!$A$23:$AT$150</definedName>
    <definedName name="Z_F34FCE55_6D7A_4595_AE80_79F81F8010EA_.wvu.PrintArea" localSheetId="0" hidden="1">Cover!$A$1:$F$19</definedName>
    <definedName name="Z_F34FCE55_6D7A_4595_AE80_79F81F8010EA_.wvu.PrintArea" localSheetId="1" hidden="1">'Name of Bidder'!$B$1:$C$33</definedName>
    <definedName name="Z_F34FCE55_6D7A_4595_AE80_79F81F8010EA_.wvu.PrintTitles" localSheetId="11" hidden="1">'Attach 7a'!$18:$18</definedName>
    <definedName name="Z_F34FCE55_6D7A_4595_AE80_79F81F8010EA_.wvu.PrintTitles" localSheetId="12" hidden="1">'Attach 9'!$18:$18</definedName>
    <definedName name="Z_F34FCE55_6D7A_4595_AE80_79F81F8010EA_.wvu.Rows" localSheetId="13" hidden="1">'Attach 10'!$15:$17,'Attach 10'!$18:$18</definedName>
    <definedName name="Z_F34FCE55_6D7A_4595_AE80_79F81F8010EA_.wvu.Rows" localSheetId="15" hidden="1">'Attach 12'!#REF!,'Attach 12'!#REF!,'Attach 12'!#REF!</definedName>
    <definedName name="Z_F34FCE55_6D7A_4595_AE80_79F81F8010EA_.wvu.Rows" localSheetId="18" hidden="1">'Attach 14 IP'!#REF!</definedName>
    <definedName name="Z_F34FCE55_6D7A_4595_AE80_79F81F8010EA_.wvu.Rows" localSheetId="19" hidden="1">'Attach 15'!$15:$15</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7" hidden="1">'Attach 5'!#REF!</definedName>
    <definedName name="Z_F34FCE55_6D7A_4595_AE80_79F81F8010EA_.wvu.Rows" localSheetId="8" hidden="1">'Attach 5A'!#REF!</definedName>
    <definedName name="Z_F34FCE55_6D7A_4595_AE80_79F81F8010EA_.wvu.Rows" localSheetId="11" hidden="1">'Attach 7a'!$17:$39</definedName>
    <definedName name="Z_F34FCE55_6D7A_4595_AE80_79F81F8010EA_.wvu.Rows" localSheetId="22"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7" hidden="1">'Bid Form 1st Env.'!$21:$22,'Bid Form 1st Env.'!$86:$86,'Bid Form 1st Env.'!$88:$89,'Bid Form 1st Env.'!$94:$94,'Bid Form 1st Env.'!$96:$96,'Bid Form 1st Env.'!$114:$114,'Bid Form 1st Env.'!$146:$146</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10" hidden="1">'Attach 7'!$A$1:$E$19</definedName>
    <definedName name="Z_FA33CAB9_FE45_4709_BC11_EBB8931FB6CB_.wvu.PrintArea" localSheetId="6" hidden="1">'Attach 4 (B)'!$A$1:$E$26</definedName>
    <definedName name="Z_FD87D35E_89F5_48A1_8A83_CC8E962AB32F_.wvu.Cols" localSheetId="12" hidden="1">'Attach 9'!$H:$H</definedName>
    <definedName name="Z_FD87D35E_89F5_48A1_8A83_CC8E962AB32F_.wvu.PrintArea" localSheetId="12" hidden="1">'Attach 9'!$A$1:$E$46</definedName>
    <definedName name="Z_FD87D35E_89F5_48A1_8A83_CC8E962AB32F_.wvu.PrintTitles" localSheetId="12" hidden="1">'Attach 9'!$18:$18</definedName>
    <definedName name="Z_FD87D35E_89F5_48A1_8A83_CC8E962AB32F_.wvu.Rows" localSheetId="12" hidden="1">'Attach 9'!$19:$20</definedName>
    <definedName name="Z_FE4EC9C4_31B9_4D40_8323_5B16C3BC840F_.wvu.PrintArea" localSheetId="10" hidden="1">'Attach 7'!$A$1:$E$19</definedName>
  </definedNames>
  <calcPr calcId="191029" iterate="1" iterateCount="1000" iterateDelta="1E-4"/>
  <customWorkbookViews>
    <customWorkbookView name="Umesh Kumar Yadav {उमेश कुमार यादव} - Personal View" guid="{31A1CC6A-1004-4633-8B9A-2D65E7FE8030}" mergeInterval="0" personalView="1" maximized="1" xWindow="-8" yWindow="-8" windowWidth="1936" windowHeight="1056" tabRatio="860" activeSheetId="28"/>
    <customWorkbookView name="Samrat Jain - Personal View" guid="{ABD527A5-3503-4285-A662-B27CF4F7E64E}" mergeInterval="0" personalView="1" maximized="1" xWindow="1" yWindow="1" windowWidth="1366" windowHeight="496" tabRatio="891" activeSheetId="1" showComments="commIndAndComment"/>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Chandra Kr. Kamat {चंद्र कुमार कामत} - Personal View" guid="{42E95D05-5FE4-4BDE-99D8-8A5175191762}" mergeInterval="0" personalView="1" maximized="1" windowWidth="1916" windowHeight="734" tabRatio="796" activeSheetId="28"/>
    <customWorkbookView name="Venkatesh Karri {वेंकटेश कर्री} - Personal View" guid="{B07A37BF-D9F4-4586-9D27-CDE2FA2D1222}" mergeInterval="0" personalView="1" maximized="1" windowWidth="1916" windowHeight="854" tabRatio="796" activeSheetId="19"/>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8"/>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8"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10"/>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4"/>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5"/>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4"/>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4"/>
    <customWorkbookView name="60001290 - Personal View" guid="{582CF44B-0703-4CA2-AB84-00685031CD39}" mergeInterval="0" personalView="1" maximized="1" xWindow="1" yWindow="1" windowWidth="1339" windowHeight="483" tabRatio="796" activeSheetId="25"/>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5"/>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6"/>
    <customWorkbookView name="Pankaj Kumar Jangid {पंकज कुमार जांगिड} - Personal View" guid="{6AB2DF82-E90A-4CF8-B22E-5D001DAE6667}" mergeInterval="0" personalView="1" maximized="1" windowWidth="1916" windowHeight="814" tabRatio="913" activeSheetId="28"/>
    <customWorkbookView name="Samrat Jain {Samrat Jain} - Personal View" guid="{509201B0-5BEA-48DD-9443-5CCBB0886CC0}" mergeInterval="0" personalView="1" maximized="1" windowWidth="1916" windowHeight="794" tabRatio="860" activeSheetId="1"/>
    <customWorkbookView name="60001714 - Personal View" guid="{3504F076-B7C4-40B5-A6C9-D4E955A42D5E}" mergeInterval="0" personalView="1" maximized="1" xWindow="-8" yWindow="-8" windowWidth="1936" windowHeight="1056" tabRatio="860"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9" i="13" l="1"/>
  <c r="K10" i="2" l="1"/>
  <c r="AR47" i="28" s="1"/>
  <c r="B120" i="28" l="1"/>
  <c r="B24" i="7"/>
  <c r="B25" i="7"/>
  <c r="E25" i="7"/>
  <c r="E24" i="7"/>
  <c r="A3" i="7"/>
  <c r="B12" i="7"/>
  <c r="E11" i="7"/>
  <c r="B11" i="7"/>
  <c r="E10" i="7"/>
  <c r="B10" i="7"/>
  <c r="E9" i="7"/>
  <c r="B9" i="7"/>
  <c r="E8" i="7"/>
  <c r="A8" i="7"/>
  <c r="E7" i="7"/>
  <c r="A7" i="7"/>
  <c r="G19" i="4" l="1"/>
  <c r="A55" i="19" l="1"/>
  <c r="A48" i="23"/>
  <c r="A47" i="23"/>
  <c r="A46" i="23"/>
  <c r="A42" i="23"/>
  <c r="A41" i="23"/>
  <c r="A14" i="3" l="1"/>
  <c r="A45" i="19"/>
  <c r="A44" i="19"/>
  <c r="A43" i="19"/>
  <c r="A42" i="19"/>
  <c r="B11" i="2"/>
  <c r="B27" i="2" l="1"/>
  <c r="B8" i="2" l="1"/>
  <c r="E11" i="13" l="1"/>
  <c r="E10" i="13"/>
  <c r="E9" i="13"/>
  <c r="E8" i="13"/>
  <c r="E7" i="13"/>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20" i="28"/>
  <c r="AU120" i="28" s="1"/>
  <c r="AV120" i="28" s="1"/>
  <c r="B129" i="28"/>
  <c r="F129" i="28"/>
  <c r="B130" i="28"/>
  <c r="F130"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A3" i="21"/>
  <c r="G7" i="21"/>
  <c r="G8" i="21"/>
  <c r="G9" i="21"/>
  <c r="G10" i="21"/>
  <c r="G11" i="21"/>
  <c r="B93" i="21"/>
  <c r="H93" i="21"/>
  <c r="B94" i="21"/>
  <c r="H94" i="21"/>
  <c r="E1" i="20"/>
  <c r="A3" i="20"/>
  <c r="E7" i="20"/>
  <c r="M35" i="20"/>
  <c r="E71" i="20"/>
  <c r="B86" i="20"/>
  <c r="E86" i="20"/>
  <c r="B87" i="20"/>
  <c r="E87"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18" i="17"/>
  <c r="E18" i="17"/>
  <c r="B19" i="17"/>
  <c r="E19" i="17"/>
  <c r="A1" i="16"/>
  <c r="A3" i="16"/>
  <c r="A7" i="16"/>
  <c r="D7" i="16"/>
  <c r="D8" i="16"/>
  <c r="D9" i="16"/>
  <c r="D10" i="16"/>
  <c r="D11" i="16"/>
  <c r="D12" i="16"/>
  <c r="B19" i="16"/>
  <c r="E19" i="16"/>
  <c r="B20" i="16"/>
  <c r="E20" i="16"/>
  <c r="A1" i="15"/>
  <c r="Z2" i="15"/>
  <c r="A3" i="15"/>
  <c r="D7" i="15"/>
  <c r="D8" i="15"/>
  <c r="D9" i="15"/>
  <c r="D10" i="15"/>
  <c r="D11" i="15"/>
  <c r="B31" i="15"/>
  <c r="D31" i="15"/>
  <c r="B32" i="15"/>
  <c r="D32" i="15"/>
  <c r="A1" i="14"/>
  <c r="A3" i="14"/>
  <c r="E7" i="14"/>
  <c r="E8" i="14"/>
  <c r="E9" i="14"/>
  <c r="E10" i="14"/>
  <c r="E11" i="14"/>
  <c r="B19" i="14"/>
  <c r="E19" i="14"/>
  <c r="B20" i="14"/>
  <c r="E20" i="14"/>
  <c r="A1" i="13"/>
  <c r="A3" i="13"/>
  <c r="A16" i="13"/>
  <c r="A41" i="13"/>
  <c r="B43" i="13"/>
  <c r="E43" i="13"/>
  <c r="B44" i="13"/>
  <c r="E44" i="13"/>
  <c r="A3" i="12"/>
  <c r="E8" i="12"/>
  <c r="E9" i="12"/>
  <c r="E10" i="12"/>
  <c r="E11" i="12"/>
  <c r="F12" i="12"/>
  <c r="A41" i="12"/>
  <c r="A42" i="12"/>
  <c r="B43" i="12"/>
  <c r="B44" i="12"/>
  <c r="E1" i="11"/>
  <c r="A7" i="11"/>
  <c r="E7" i="11"/>
  <c r="E8" i="11"/>
  <c r="E9" i="11"/>
  <c r="E10" i="11"/>
  <c r="E11" i="11"/>
  <c r="B17" i="11"/>
  <c r="E17" i="11"/>
  <c r="B18" i="11"/>
  <c r="E18" i="11"/>
  <c r="A1" i="10"/>
  <c r="A1" i="12" s="1"/>
  <c r="A3" i="10"/>
  <c r="E7" i="10"/>
  <c r="E8" i="10"/>
  <c r="E9" i="10"/>
  <c r="E10" i="10"/>
  <c r="E11" i="10"/>
  <c r="B27" i="10"/>
  <c r="B49" i="10" s="1"/>
  <c r="E27" i="10"/>
  <c r="F43" i="12" s="1"/>
  <c r="B28" i="10"/>
  <c r="B50" i="10" s="1"/>
  <c r="E28" i="10"/>
  <c r="F44" i="12" s="1"/>
  <c r="E30" i="10"/>
  <c r="A32" i="10"/>
  <c r="A7" i="9"/>
  <c r="D7" i="9"/>
  <c r="D8" i="9"/>
  <c r="D9" i="9"/>
  <c r="D10" i="9"/>
  <c r="D11" i="9"/>
  <c r="I14" i="9"/>
  <c r="A14" i="9" s="1"/>
  <c r="E28" i="9"/>
  <c r="A1" i="8"/>
  <c r="A28" i="8" s="1"/>
  <c r="A3" i="8"/>
  <c r="D7" i="8"/>
  <c r="D8" i="8"/>
  <c r="D9" i="8"/>
  <c r="D10" i="8"/>
  <c r="D11" i="8"/>
  <c r="A14" i="8"/>
  <c r="B25" i="8"/>
  <c r="B63" i="8" s="1"/>
  <c r="D25" i="8"/>
  <c r="D63" i="8" s="1"/>
  <c r="B26" i="8"/>
  <c r="B64" i="8" s="1"/>
  <c r="D26" i="8"/>
  <c r="D64" i="8" s="1"/>
  <c r="E28" i="8"/>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1" s="1"/>
  <c r="F7" i="4"/>
  <c r="F8" i="4"/>
  <c r="E8" i="20" s="1"/>
  <c r="F9" i="4"/>
  <c r="E9" i="20" s="1"/>
  <c r="F10" i="4"/>
  <c r="E10" i="20" s="1"/>
  <c r="F11" i="4"/>
  <c r="E11" i="20" s="1"/>
  <c r="C19" i="4"/>
  <c r="C20" i="4"/>
  <c r="G20" i="4"/>
  <c r="A1" i="3"/>
  <c r="A1" i="9" s="1"/>
  <c r="A28" i="9" s="1"/>
  <c r="Z1" i="3"/>
  <c r="AT1" i="3"/>
  <c r="Z2" i="3"/>
  <c r="A3" i="3"/>
  <c r="Z8" i="3"/>
  <c r="B9" i="3"/>
  <c r="B9" i="15" s="1"/>
  <c r="G9" i="3"/>
  <c r="B10" i="3"/>
  <c r="B10" i="4" s="1"/>
  <c r="B11" i="3"/>
  <c r="B12" i="3"/>
  <c r="B24" i="3"/>
  <c r="B25" i="9" s="1"/>
  <c r="B63" i="9" s="1"/>
  <c r="E24" i="3"/>
  <c r="D25" i="9" s="1"/>
  <c r="D63" i="9" s="1"/>
  <c r="AA24" i="3"/>
  <c r="B25" i="3"/>
  <c r="B26" i="9" s="1"/>
  <c r="B64" i="9" s="1"/>
  <c r="E25" i="3"/>
  <c r="D26" i="9" s="1"/>
  <c r="D64" i="9" s="1"/>
  <c r="AA25" i="3"/>
  <c r="B1" i="2"/>
  <c r="B2" i="2"/>
  <c r="A1" i="5" s="1"/>
  <c r="F6" i="2"/>
  <c r="F8" i="2"/>
  <c r="G20" i="2"/>
  <c r="H20" i="2" s="1"/>
  <c r="A3" i="9" l="1"/>
  <c r="A15" i="16"/>
  <c r="A1" i="6"/>
  <c r="A29" i="6" s="1"/>
  <c r="A1" i="7"/>
  <c r="A133" i="30"/>
  <c r="B133" i="30" s="1"/>
  <c r="D133" i="30" s="1"/>
  <c r="A129" i="30"/>
  <c r="B129" i="30" s="1"/>
  <c r="A132" i="30"/>
  <c r="B132" i="30" s="1"/>
  <c r="D132" i="30" s="1"/>
  <c r="A130" i="30"/>
  <c r="B130" i="30" s="1"/>
  <c r="D130" i="30" s="1"/>
  <c r="A131" i="30"/>
  <c r="B131" i="30" s="1"/>
  <c r="D131" i="30" s="1"/>
  <c r="A127" i="30"/>
  <c r="B23" i="2"/>
  <c r="B24" i="2"/>
  <c r="B12" i="6"/>
  <c r="B12" i="16"/>
  <c r="B11" i="15"/>
  <c r="B11" i="16"/>
  <c r="B18" i="2"/>
  <c r="B19" i="2"/>
  <c r="B14" i="2"/>
  <c r="N21" i="21"/>
  <c r="AG5" i="21"/>
  <c r="K41" i="23"/>
  <c r="AG4" i="21"/>
  <c r="B10" i="14"/>
  <c r="B10" i="24"/>
  <c r="B10" i="25" s="1"/>
  <c r="B10" i="16"/>
  <c r="B11" i="27"/>
  <c r="E50" i="10"/>
  <c r="B12" i="8"/>
  <c r="B12" i="9" s="1"/>
  <c r="A30" i="10"/>
  <c r="B10" i="21"/>
  <c r="B10" i="15"/>
  <c r="B10" i="10"/>
  <c r="B13" i="2"/>
  <c r="B10" i="17"/>
  <c r="B10" i="18"/>
  <c r="B12" i="27"/>
  <c r="B10" i="11"/>
  <c r="B12" i="11"/>
  <c r="B12" i="14"/>
  <c r="B11" i="17"/>
  <c r="B11" i="6"/>
  <c r="B10" i="27"/>
  <c r="B10" i="8"/>
  <c r="B10" i="9" s="1"/>
  <c r="B9" i="22"/>
  <c r="B11" i="5"/>
  <c r="I26" i="5"/>
  <c r="A18" i="5" s="1"/>
  <c r="H26" i="5"/>
  <c r="A17" i="5" s="1"/>
  <c r="N20" i="21"/>
  <c r="B20" i="21" s="1"/>
  <c r="G8" i="3"/>
  <c r="A15" i="3" s="1"/>
  <c r="A133" i="29"/>
  <c r="B133" i="29" s="1"/>
  <c r="D133" i="29" s="1"/>
  <c r="B10" i="12"/>
  <c r="B10" i="26"/>
  <c r="B10" i="5"/>
  <c r="B12" i="24"/>
  <c r="B12" i="25" s="1"/>
  <c r="B12" i="18"/>
  <c r="B10" i="6"/>
  <c r="B12" i="10"/>
  <c r="B12" i="5"/>
  <c r="A132" i="29"/>
  <c r="B132" i="29" s="1"/>
  <c r="D132" i="29" s="1"/>
  <c r="A1" i="11"/>
  <c r="B12" i="12"/>
  <c r="B12" i="26"/>
  <c r="B12" i="21"/>
  <c r="AS119" i="28"/>
  <c r="B11" i="22"/>
  <c r="B12" i="4"/>
  <c r="B12" i="13" s="1"/>
  <c r="B12" i="15"/>
  <c r="B12" i="17"/>
  <c r="AG30" i="28"/>
  <c r="A130" i="29"/>
  <c r="B130" i="29" s="1"/>
  <c r="D130" i="29" s="1"/>
  <c r="P6" i="29"/>
  <c r="B10" i="13"/>
  <c r="B10" i="20"/>
  <c r="B11" i="24"/>
  <c r="B11" i="25" s="1"/>
  <c r="B11" i="21"/>
  <c r="B11" i="10"/>
  <c r="B11" i="4"/>
  <c r="B11" i="18"/>
  <c r="B10" i="22"/>
  <c r="B8" i="22"/>
  <c r="B11" i="12"/>
  <c r="B9" i="8"/>
  <c r="B9" i="9" s="1"/>
  <c r="A129" i="29"/>
  <c r="B129" i="29" s="1"/>
  <c r="B9" i="16"/>
  <c r="F6" i="30"/>
  <c r="E49" i="10"/>
  <c r="B11" i="26"/>
  <c r="B11" i="14"/>
  <c r="K42" i="23"/>
  <c r="B11" i="11"/>
  <c r="B11" i="8"/>
  <c r="B11" i="9" s="1"/>
  <c r="U6" i="29"/>
  <c r="N12" i="29"/>
  <c r="K6" i="29" s="1"/>
  <c r="U6" i="30"/>
  <c r="S13" i="30"/>
  <c r="P6" i="30" s="1"/>
  <c r="N13" i="30"/>
  <c r="K6" i="30" s="1"/>
  <c r="I13" i="29"/>
  <c r="F6" i="29" s="1"/>
  <c r="D13" i="29"/>
  <c r="A6" i="29" s="1"/>
  <c r="D13" i="30"/>
  <c r="A6" i="30" s="1"/>
  <c r="B9" i="12"/>
  <c r="B9" i="10"/>
  <c r="B9" i="17"/>
  <c r="B9" i="14"/>
  <c r="A134" i="29"/>
  <c r="B134" i="29" s="1"/>
  <c r="D134" i="29" s="1"/>
  <c r="B9" i="4"/>
  <c r="B9" i="27"/>
  <c r="B9" i="18"/>
  <c r="B9" i="6"/>
  <c r="B9" i="26"/>
  <c r="B9" i="21"/>
  <c r="H20" i="21" s="1"/>
  <c r="B9" i="24"/>
  <c r="B9" i="25" s="1"/>
  <c r="B9" i="11"/>
  <c r="B9" i="5"/>
  <c r="AG33" i="28"/>
  <c r="A127" i="29" l="1"/>
  <c r="B12" i="20"/>
  <c r="E16" i="3"/>
  <c r="E17" i="3"/>
  <c r="E19" i="3"/>
  <c r="B17" i="3"/>
  <c r="B16" i="3"/>
  <c r="A17" i="3"/>
  <c r="B18" i="3"/>
  <c r="B20" i="3"/>
  <c r="E18" i="3"/>
  <c r="B19" i="3"/>
  <c r="E20" i="3"/>
  <c r="A18" i="3"/>
  <c r="A8" i="3"/>
  <c r="A8" i="14" s="1"/>
  <c r="A7" i="3"/>
  <c r="A7" i="10" s="1"/>
  <c r="Y25" i="29"/>
  <c r="T25" i="29" s="1"/>
  <c r="U7" i="29" s="1"/>
  <c r="B11" i="13"/>
  <c r="B11" i="20"/>
  <c r="Y25" i="30"/>
  <c r="T25" i="30" s="1"/>
  <c r="U7" i="30" s="1"/>
  <c r="B9" i="13"/>
  <c r="B9" i="20"/>
  <c r="E22" i="20" s="1"/>
  <c r="A7" i="18" l="1"/>
  <c r="A7" i="14"/>
  <c r="A8" i="15"/>
  <c r="A8" i="16"/>
  <c r="A8" i="5"/>
  <c r="A6" i="22"/>
  <c r="A7" i="22"/>
  <c r="A8" i="6"/>
  <c r="A8" i="10"/>
  <c r="A8" i="24"/>
  <c r="A8" i="25" s="1"/>
  <c r="A7" i="26"/>
  <c r="A7" i="8"/>
  <c r="A7" i="24"/>
  <c r="A8" i="4"/>
  <c r="A8" i="20" s="1"/>
  <c r="E127" i="28"/>
  <c r="A8" i="12"/>
  <c r="A8" i="27"/>
  <c r="A7" i="12"/>
  <c r="A7" i="6"/>
  <c r="A7" i="21"/>
  <c r="A8" i="26"/>
  <c r="A8" i="8"/>
  <c r="A8" i="9" s="1"/>
  <c r="A7" i="5"/>
  <c r="A7" i="17"/>
  <c r="A7" i="27"/>
  <c r="A8" i="18"/>
  <c r="A8" i="17"/>
  <c r="A8" i="21"/>
  <c r="A8" i="11"/>
  <c r="A7" i="15"/>
  <c r="A7" i="4"/>
  <c r="A7" i="20" s="1"/>
  <c r="A8" i="13" l="1"/>
  <c r="A7" i="13"/>
</calcChain>
</file>

<file path=xl/sharedStrings.xml><?xml version="1.0" encoding="utf-8"?>
<sst xmlns="http://schemas.openxmlformats.org/spreadsheetml/2006/main" count="2083" uniqueCount="790">
  <si>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</si>
  <si>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</si>
  <si>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</si>
  <si>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</si>
  <si>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</si>
  <si>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</si>
  <si>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</si>
  <si>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</si>
  <si>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</si>
  <si>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</si>
  <si>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</si>
  <si>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</si>
  <si>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</si>
  <si>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</si>
  <si>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</si>
  <si>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</si>
  <si>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</si>
  <si>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</si>
  <si>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</si>
  <si>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</si>
  <si>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</si>
  <si>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</si>
  <si>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</si>
  <si>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</si>
  <si>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</si>
  <si>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</si>
  <si>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</si>
  <si>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</si>
  <si>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</si>
  <si>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</si>
  <si>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</si>
  <si>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</si>
  <si>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</si>
  <si>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</si>
  <si>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</si>
  <si>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</si>
  <si>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</si>
  <si>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</si>
  <si>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</si>
  <si>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</si>
  <si>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</si>
  <si>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</si>
  <si>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</si>
  <si>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</si>
  <si>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</si>
  <si>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</si>
  <si>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</si>
  <si>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</si>
  <si>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</si>
  <si>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</si>
  <si>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</si>
  <si>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</si>
  <si>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</si>
  <si>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</si>
  <si>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</si>
  <si>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</si>
  <si>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</si>
  <si>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</si>
  <si>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</si>
  <si>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</si>
  <si>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</si>
  <si>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</si>
  <si>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</si>
  <si>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</si>
  <si>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</si>
  <si>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</si>
  <si>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</si>
  <si>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</si>
  <si>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</si>
  <si>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</si>
  <si>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</si>
  <si>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</si>
  <si>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</si>
  <si>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</si>
  <si>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</si>
  <si>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</si>
  <si>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</si>
  <si>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</si>
  <si>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</si>
  <si>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</si>
  <si>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</si>
  <si>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</si>
  <si>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</si>
  <si>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</si>
  <si>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</si>
  <si>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</si>
  <si>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</si>
  <si>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</si>
  <si>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</si>
  <si>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</si>
  <si>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</si>
  <si>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</si>
  <si>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</si>
  <si>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</si>
  <si>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</si>
  <si>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</si>
  <si>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</si>
  <si>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</si>
  <si>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</si>
  <si>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</si>
  <si>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</si>
  <si>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</si>
  <si>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</si>
  <si>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</si>
  <si>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</si>
  <si>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</si>
  <si>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</si>
  <si>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</si>
  <si>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</si>
  <si>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</si>
  <si>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</si>
  <si>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</si>
  <si>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</si>
  <si>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</si>
  <si>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</si>
  <si>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</si>
  <si>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</si>
  <si>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</si>
  <si>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</si>
  <si>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</si>
  <si>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</si>
  <si>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</si>
  <si>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</si>
  <si>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</si>
  <si>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</si>
  <si>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</si>
  <si>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</si>
  <si>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</si>
  <si>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</si>
  <si>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</si>
  <si>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</si>
  <si>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</si>
  <si>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</si>
  <si>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</si>
  <si>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</si>
  <si>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</si>
  <si>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</si>
  <si>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</si>
  <si>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</si>
  <si>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</si>
  <si>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</si>
  <si>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</si>
  <si>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</si>
  <si>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</si>
  <si>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</si>
  <si>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</si>
  <si>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</si>
  <si>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</si>
  <si>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</si>
  <si>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</si>
  <si>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</si>
  <si>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</si>
  <si>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</si>
  <si>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</si>
  <si>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</si>
  <si>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</si>
  <si>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</si>
  <si>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</si>
  <si>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</si>
  <si>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</si>
  <si>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</si>
  <si>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</si>
  <si>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</si>
  <si>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</si>
  <si>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</si>
  <si>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</si>
  <si>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</si>
  <si>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</si>
  <si>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</si>
  <si>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</si>
  <si>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</si>
  <si>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</si>
  <si>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</si>
  <si>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</si>
  <si>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ATTACHMENT-12</t>
  </si>
  <si>
    <t>ATTACHMENT-13</t>
  </si>
  <si>
    <t>Yes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</si>
  <si>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</si>
  <si>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</si>
  <si>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</si>
  <si>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</si>
  <si>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</si>
  <si>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</si>
  <si>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</si>
  <si>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</si>
  <si>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</si>
  <si>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</si>
  <si>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</si>
  <si>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</si>
  <si>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</si>
  <si>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</si>
  <si>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</si>
  <si>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II.</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</si>
  <si>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</si>
  <si>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</si>
  <si>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</si>
  <si>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(v)</t>
  </si>
  <si>
    <t>(vi)</t>
  </si>
  <si>
    <t>(x)</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</si>
  <si>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</si>
  <si>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</si>
  <si>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</si>
  <si>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</si>
  <si>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</si>
  <si>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</si>
  <si>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</si>
  <si>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</si>
  <si>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</si>
  <si>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</si>
  <si>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</si>
  <si>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</si>
  <si>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</si>
  <si>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</si>
  <si>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</si>
  <si>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</si>
  <si>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</si>
  <si>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</si>
  <si>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</si>
  <si>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</si>
  <si>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</si>
  <si>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</si>
  <si>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</si>
  <si>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</si>
  <si>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</si>
  <si>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</si>
  <si>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</si>
  <si>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</si>
  <si>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</si>
  <si>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</si>
  <si>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</si>
  <si>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</si>
  <si>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</si>
  <si>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</si>
  <si>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</si>
  <si>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</si>
  <si>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</si>
  <si>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</si>
  <si>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</si>
  <si>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</si>
  <si>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</si>
  <si>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</si>
  <si>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</si>
  <si>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</si>
  <si>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</si>
  <si>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</si>
  <si>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</si>
  <si>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</si>
  <si>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</si>
  <si>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</si>
  <si>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</si>
  <si>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</si>
  <si>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</si>
  <si>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</si>
  <si>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</si>
  <si>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</si>
  <si>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</si>
  <si>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</si>
  <si>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</si>
  <si>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</si>
  <si>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</si>
  <si>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</si>
  <si>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</si>
  <si>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</si>
  <si>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</si>
  <si>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</si>
  <si>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</si>
  <si>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</si>
  <si>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</si>
  <si>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</si>
  <si>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</si>
  <si>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</si>
  <si>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</si>
  <si>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</si>
  <si>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</si>
  <si>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</si>
  <si>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</si>
  <si>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</si>
  <si>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</si>
  <si>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</si>
  <si>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</si>
  <si>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</si>
  <si>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</si>
  <si>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</si>
  <si>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</si>
  <si>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</si>
  <si>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</si>
  <si>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</si>
  <si>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</si>
  <si>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</si>
  <si>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</si>
  <si>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</si>
  <si>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</si>
  <si>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</si>
  <si>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</si>
  <si>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</si>
  <si>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</si>
  <si>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</si>
  <si>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</si>
  <si>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</si>
  <si>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</si>
  <si>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</si>
  <si>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</si>
  <si>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</si>
  <si>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</si>
  <si>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</si>
  <si>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</si>
  <si>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</si>
  <si>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</si>
  <si>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</si>
  <si>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</si>
  <si>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</si>
  <si>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</si>
  <si>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</si>
  <si>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</si>
  <si>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</si>
  <si>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</si>
  <si>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</si>
  <si>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</si>
  <si>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</si>
  <si>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</si>
  <si>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</si>
  <si>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</si>
  <si>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</si>
  <si>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</si>
  <si>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</si>
  <si>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</si>
  <si>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</si>
  <si>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</si>
  <si>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</si>
  <si>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</si>
  <si>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</si>
  <si>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</si>
  <si>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</si>
  <si>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</si>
  <si>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</si>
  <si>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</si>
  <si>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</si>
  <si>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</si>
  <si>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</si>
  <si>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</si>
  <si>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</si>
  <si>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</si>
  <si>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</si>
  <si>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</si>
  <si>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</si>
  <si>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</si>
  <si>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</si>
  <si>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</si>
  <si>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</si>
  <si>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</si>
  <si>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</si>
  <si>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</si>
  <si>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</si>
  <si>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Integrity Pact, in a separate envelope, duly signed on each page by the person signing the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</si>
  <si>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</si>
  <si>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</si>
  <si>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</si>
  <si>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</si>
  <si>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</si>
  <si>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</si>
  <si>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</si>
  <si>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</si>
  <si>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</si>
  <si>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</si>
  <si>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</si>
  <si>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</si>
  <si>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</si>
  <si>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</si>
  <si>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</si>
  <si>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</si>
  <si>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</si>
  <si>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</si>
  <si>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</si>
  <si>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</si>
  <si>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</si>
  <si>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</si>
  <si>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</si>
  <si>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</si>
  <si>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</si>
  <si>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</si>
  <si>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</si>
  <si>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</si>
  <si>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</si>
  <si>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</si>
  <si>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</si>
  <si>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</si>
  <si>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</si>
  <si>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</si>
  <si>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</si>
  <si>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</si>
  <si>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</si>
  <si>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</si>
  <si>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</si>
  <si>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</si>
  <si>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</si>
  <si>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</si>
  <si>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</si>
  <si>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</si>
  <si>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</si>
  <si>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</si>
  <si>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</si>
  <si>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</si>
  <si>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</si>
  <si>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</si>
  <si>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</si>
  <si>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</si>
  <si>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</si>
  <si>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</si>
  <si>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</si>
  <si>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</si>
  <si>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</si>
  <si>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</si>
  <si>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</si>
  <si>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</si>
  <si>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</si>
  <si>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</si>
  <si>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</si>
  <si>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</si>
  <si>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</si>
  <si>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</si>
  <si>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</si>
  <si>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</si>
  <si>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</si>
  <si>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</si>
  <si>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</si>
  <si>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</si>
  <si>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</si>
  <si>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</si>
  <si>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</si>
  <si>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</si>
  <si>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</si>
  <si>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</si>
  <si>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</si>
  <si>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</si>
  <si>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</si>
  <si>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</si>
  <si>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</si>
  <si>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</si>
  <si>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</si>
  <si>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</si>
  <si>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</si>
  <si>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</si>
  <si>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</si>
  <si>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</si>
  <si>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</si>
  <si>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</si>
  <si>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</si>
  <si>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</si>
  <si>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</si>
  <si>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</si>
  <si>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</si>
  <si>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</si>
  <si>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</si>
  <si>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</si>
  <si>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</si>
  <si>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</si>
  <si>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</si>
  <si>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</si>
  <si>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</si>
  <si>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</si>
  <si>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</si>
  <si>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</si>
  <si>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</si>
  <si>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</si>
  <si>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</si>
  <si>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</si>
  <si>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</si>
  <si>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</si>
  <si>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</si>
  <si>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</si>
  <si>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</si>
  <si>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</si>
  <si>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</si>
  <si>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</si>
  <si>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</si>
  <si>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</si>
  <si>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</si>
  <si>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</si>
  <si>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</si>
  <si>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</si>
  <si>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</si>
  <si>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</si>
  <si>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</si>
  <si>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</si>
  <si>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</si>
  <si>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</si>
  <si>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</si>
  <si>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</si>
  <si>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</si>
  <si>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</si>
  <si>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</si>
  <si>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</si>
  <si>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</si>
  <si>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</si>
  <si>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</si>
  <si>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</si>
  <si>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</si>
  <si>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</si>
  <si>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</si>
  <si>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</si>
  <si>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</si>
  <si>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</si>
  <si>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</si>
  <si>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</si>
  <si>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</si>
  <si>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</si>
  <si>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</si>
  <si>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</si>
  <si>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</si>
  <si>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</si>
  <si>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</si>
  <si>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</si>
  <si>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</si>
  <si>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</si>
  <si>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</si>
  <si>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</si>
  <si>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</si>
  <si>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</si>
  <si>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</si>
  <si>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</si>
  <si>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ATTACHMENT-10</t>
  </si>
  <si>
    <t>Printed Name:</t>
  </si>
  <si>
    <t>Designation:</t>
  </si>
  <si>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</si>
  <si>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</si>
  <si>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</si>
  <si>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</si>
  <si>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</si>
  <si>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</si>
  <si>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</si>
  <si>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</si>
  <si>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</si>
  <si>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</si>
  <si>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</si>
  <si>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</si>
  <si>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</si>
  <si>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</si>
  <si>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</si>
  <si>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</si>
  <si>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</si>
  <si>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</si>
  <si>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</si>
  <si>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</si>
  <si>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</si>
  <si>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</si>
  <si>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</si>
  <si>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</si>
  <si>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</si>
  <si>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</si>
  <si>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</si>
  <si>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</si>
  <si>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</si>
  <si>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</si>
  <si>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</si>
  <si>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</si>
  <si>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</si>
  <si>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</si>
  <si>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</si>
  <si>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</si>
  <si>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</si>
  <si>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</si>
  <si>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</si>
  <si>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</si>
  <si>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</si>
  <si>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</si>
  <si>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</si>
  <si>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</si>
  <si>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</si>
  <si>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</si>
  <si>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</si>
  <si>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</si>
  <si>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</si>
  <si>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</si>
  <si>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</si>
  <si>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</si>
  <si>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</si>
  <si>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</si>
  <si>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</si>
  <si>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</si>
  <si>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</si>
  <si>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</si>
  <si>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</si>
  <si>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</si>
  <si>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</si>
  <si>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</si>
  <si>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</si>
  <si>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</si>
  <si>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</si>
  <si>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</si>
  <si>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</si>
  <si>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</si>
  <si>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</si>
  <si>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</si>
  <si>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</si>
  <si>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</si>
  <si>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</si>
  <si>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</si>
  <si>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</si>
  <si>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</si>
  <si>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</si>
  <si>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</si>
  <si>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</si>
  <si>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</si>
  <si>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</si>
  <si>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</si>
  <si>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</si>
  <si>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</si>
  <si>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</si>
  <si>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No</t>
  </si>
  <si>
    <t xml:space="preserve">Safety Pact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</si>
  <si>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</si>
  <si>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</si>
  <si>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</si>
  <si>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</si>
  <si>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</si>
  <si>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</si>
  <si>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</si>
  <si>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</si>
  <si>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</si>
  <si>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</si>
  <si>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</si>
  <si>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</si>
  <si>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</si>
  <si>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</si>
  <si>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</si>
  <si>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</si>
  <si>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</si>
  <si>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</si>
  <si>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</si>
  <si>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</si>
  <si>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</si>
  <si>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</si>
  <si>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</si>
  <si>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</si>
  <si>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</si>
  <si>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</si>
  <si>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</si>
  <si>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</si>
  <si>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</si>
  <si>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</si>
  <si>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</si>
  <si>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</si>
  <si>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</si>
  <si>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</si>
  <si>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</si>
  <si>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</si>
  <si>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</si>
  <si>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</si>
  <si>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</si>
  <si>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</si>
  <si>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</si>
  <si>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</si>
  <si>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</si>
  <si>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</si>
  <si>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</si>
  <si>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</si>
  <si>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</si>
  <si>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</si>
  <si>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</si>
  <si>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</si>
  <si>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</si>
  <si>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</si>
  <si>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</si>
  <si>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</si>
  <si>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</si>
  <si>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</si>
  <si>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</si>
  <si>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</si>
  <si>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</si>
  <si>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</si>
  <si>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</si>
  <si>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</si>
  <si>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</si>
  <si>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</si>
  <si>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</si>
  <si>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</si>
  <si>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</si>
  <si>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</si>
  <si>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</si>
  <si>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I.</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</si>
  <si>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</si>
  <si>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</si>
  <si>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</si>
  <si>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</si>
  <si>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</si>
  <si>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</si>
  <si>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</si>
  <si>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</si>
  <si>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</si>
  <si>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</si>
  <si>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</si>
  <si>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</si>
  <si>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</si>
  <si>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</si>
  <si>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</si>
  <si>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</si>
  <si>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</si>
  <si>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</si>
  <si>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</si>
  <si>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</si>
  <si>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</si>
  <si>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</si>
  <si>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</si>
  <si>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</si>
  <si>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Validity in days</t>
  </si>
  <si>
    <t>(Details of Alternative Bid)</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</si>
  <si>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</si>
  <si>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</si>
  <si>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</si>
  <si>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</si>
  <si>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</si>
  <si>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</si>
  <si>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</si>
  <si>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</si>
  <si>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</si>
  <si>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</si>
  <si>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</si>
  <si>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Equipments &amp; Materials produced in [Name of countries]</t>
  </si>
  <si>
    <t>Sole Bidder</t>
  </si>
  <si>
    <t>JV (Joint Venture)</t>
  </si>
  <si>
    <t>Compliance to the process related to the e-RA Terms &amp; Conditions and the Business Rules governing the e-RA</t>
  </si>
  <si>
    <t>For Our Qualifying Requirements, Please refer Schedule (QR) of this volume.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</si>
  <si>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</si>
  <si>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</si>
  <si>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</si>
  <si>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</si>
  <si>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</si>
  <si>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</si>
  <si>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</si>
  <si>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</si>
  <si>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</si>
  <si>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</si>
  <si>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</si>
  <si>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</si>
  <si>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</si>
  <si>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</si>
  <si>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</si>
  <si>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</si>
  <si>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</si>
  <si>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</si>
  <si>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ATTACHMENTS</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</si>
  <si>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</si>
  <si>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</si>
  <si>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</si>
  <si>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ATTACHMENT-4 (B)</t>
  </si>
  <si>
    <t>(aa)</t>
  </si>
  <si>
    <t>Attachment 26:</t>
  </si>
  <si>
    <t>Attachment 27:</t>
  </si>
  <si>
    <t>ORIGINAL</t>
  </si>
  <si>
    <t xml:space="preserve">Declaration by the Bidder regarding events encountered pursuant to ITB Clause 2.1 </t>
  </si>
  <si>
    <t>Certification by the Bidder as per DoE Order in line with ITB Clause 2.1</t>
  </si>
  <si>
    <t>Attachment 28:</t>
  </si>
  <si>
    <t>Attachment 1 Bid Security : Not Applicable</t>
  </si>
  <si>
    <t>Bid Securing Declaration to be submitted by the Bidder</t>
  </si>
  <si>
    <t>Attachment 18 Safety Pact : To be submitted as per ITB Clause No. 9.3(s) and as per remarks in the Safety Pact.</t>
  </si>
  <si>
    <t>Attachment 3 (JV), 4, 4(A),4(B), 5, 5(A), 6, 7, 9, 10, 11, 12, 13, 14, 14-IP, 15, 16, 17, 19 and Bid Form for 1st Envelope are included here.</t>
  </si>
  <si>
    <t>(bb)</t>
  </si>
  <si>
    <t>(cc)</t>
  </si>
  <si>
    <t>We, hereby, confirm the guaranteed performance or efficiency in response to the Technical Specifications. Plant &amp; Equipment offered shall have a minimum (or maximum, as the case may be) level of performance guarantees specified in Technical Specification.</t>
  </si>
  <si>
    <t xml:space="preserve">A power of attorney duly authorized by a Notary Public indicating that the person(s) signing the bid have the authority to sign the bid and thus that the bid is binding upon us during the full period of its validity in accordance with the ITB Clause 14.
</t>
  </si>
  <si>
    <t>*Further the requisite deed of Joint Undertaking as per stipulated qualification requirement in Annexure-A (BDS) has also been furnished as per your format.
* Delete if not applicable</t>
  </si>
  <si>
    <t>As per sl. no. 1.1.1 or 1.1.2 of Annexure-A (BDS) of Volume-I (Conditions of Contract)</t>
  </si>
  <si>
    <t>Affidavit of Self certification regarding Minimum Local Content in line with PPP-MII Order and MoP 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</si>
  <si>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</si>
  <si>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We agree to abide by this bid for a period of six months after the date fixed for opening of Techno - Commercial Part i.e. First Envelope as stipulated in the Bidding Documents, and it shall remain binding upon us and may be accepted by you at any time before the expiration of that period.</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</si>
  <si>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Defect Liability Period and Annual Maintenance Charges after Defect Liability Period  specified in Schedule No. 4b of the Price Schedule in Second Envelope; by the Indian Laws.</t>
  </si>
  <si>
    <t>Labour, Co-efficient l=</t>
  </si>
  <si>
    <t>Indian field labour index – namely All India average consumer price index for Industrial Workers (monthly)  (Base: 2016= 100), as published by Labour Bureau, Shimla, Government of India (http://www.labourbureaunew.gov.in).</t>
  </si>
  <si>
    <t>Value of co-efficient</t>
  </si>
  <si>
    <t>Name of the published index</t>
  </si>
  <si>
    <t>Value of index</t>
  </si>
  <si>
    <t>Name of Materials/Labour</t>
  </si>
  <si>
    <t>Establishment of State Transmission Asset Management Centre (STAMC) for Remote Control &amp; Monitoring of OPTCL Grid Substations under Consultancy Services to OPTCL</t>
  </si>
  <si>
    <t>Route -1.1.1 of Annexure-A (BDS)</t>
  </si>
  <si>
    <t>Route -1.1.2 of Annexure-A (BDS)</t>
  </si>
  <si>
    <t>Specification No: CC/NT/W-SCADA/DOM/A00/23/08228</t>
  </si>
  <si>
    <t>Undertaking by the bidder regarding Compliance of DMI&amp;SP policy</t>
  </si>
  <si>
    <t xml:space="preserve">Non Disclosure Agreement (NDA). The Bidder shall submit the NDA on a non judicial stamp paper of Rs. 100/-. </t>
  </si>
  <si>
    <t>We declare that we have studied Clause GCC 2.1 relating to mode of contracting for Domestic Bidders and we are making this proposal with a stipulation that you shall award us Contracts as per following:
(i) First Contract (Supply of Goods): For Ex works supply of all equipments and materials including mandatory spares and Type Test to be conducted (whether in India or abroad) (Supply of Goods Contract) 
(ii) Second Contract (Supply of Services): For providing all services i.e. inland transportation for delivery at site, In-transit insurance, unloading, handling at site, installation, Testing and Commissioning including performance testing in respect of all the equipments supplied under the "First Contract", Training to be imparted (whether in India or abroad) and any other services specified in the Contract Documents (Supply of Services Contract).
(iii) Third Contract (Supply of Maintenance Services):  ‘Third Contract’ for Comprehensive maintenance services for Seven years (One year warranty period and Six years after the completion of warranty period) for the equipments and services delivered under ‘First Contract’ and ‘Second Contract’.
We declare that the award of all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</si>
  <si>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r>
      <t xml:space="preserve">We declare that as specified in Clause 11.5, Section –II:ITB/Section-III:BDS, Vol.-I of the Bidding Documents, prices quoted by us in the Price Schedules </t>
    </r>
    <r>
      <rPr>
        <b/>
        <sz val="12"/>
        <rFont val="Bookman Old Style"/>
        <family val="1"/>
      </rPr>
      <t>except for the “Annual Maintenance Contract (AMC) charges after the Defect Liability Period”</t>
    </r>
    <r>
      <rPr>
        <sz val="12"/>
        <rFont val="Bookman Old Style"/>
        <family val="1"/>
      </rPr>
      <t xml:space="preserve"> in Second Envelope shall be on ‘Firm’ basis during the entire currency of contract and shall not be subject to price variation, what-so-ever during contract execution. </t>
    </r>
  </si>
  <si>
    <t xml:space="preserve">For “Annual Maintenance Contract (AMC) charges after the Defect Liability Period”, prices quoted by us against AMC after the Defect Liability Period in the Price Schedule in Second Envelope shall be subject to Price Adjustment during the execution of Contract in accordance with Appendix-2 (Price Adjustment) to the Contract Agreement. </t>
  </si>
  <si>
    <t>100% of applicable Taxes and Duties i.e. GST which are payable by the Employer/Owner (as applicable) under the Contract, shall be reimbursed by the Employer/Owner (as applicable) on production of satisfactory documentary evidence by the Contractor in accordance with the provisions of the Bidding Documents.</t>
  </si>
  <si>
    <t>Conciliation</t>
  </si>
  <si>
    <t xml:space="preserve">GCC 40  </t>
  </si>
  <si>
    <t>This agreement is subject to Indian Law. Place of performance and jurisdiction is the establishment of POWERGRID. The Arbitration/Conciliation clause provided in the main tender document / contract shall not be applicable for any issue / dispute arising under Integrity Pact.</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</si>
  <si>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</si>
  <si>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Attachment 3(QR Schedule), Attachment 8, Attachment 18, Attachment 20, Attachment 21, Attachment 22,  Attachment 23, Attachment 24, Attachment 25, Attachment 26, Attachment 28 and Attachment 29:  To be submitted as per the provisions of the Bidding Documents (Formats Attached seperately in Volume-III of Bidding Documents.</t>
  </si>
  <si>
    <t>(dd)</t>
  </si>
  <si>
    <t>Attachment 29:</t>
  </si>
  <si>
    <t xml:space="preserve">Undertaking regarding submission of original/Hard copy part of the bid.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</si>
</sst>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3">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sz val="12"/>
      <color indexed="12"/>
      <name val="Bookman Old Style"/>
      <family val="1"/>
    </font>
    <font>
      <b/>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b/>
      <sz val="14"/>
      <name val="Book Antiqua"/>
      <family val="1"/>
    </font>
    <font>
      <b/>
      <sz val="11"/>
      <color indexed="12"/>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22"/>
      <color theme="1"/>
      <name val="Bookman Old Style"/>
      <family val="1"/>
    </font>
    <font>
      <sz val="13"/>
      <color indexed="9"/>
      <name val="Book Antiqua"/>
      <family val="1"/>
    </font>
    <font>
      <u/>
      <sz val="12"/>
      <name val="Bookman Old Style"/>
      <family val="1"/>
    </font>
    <font>
      <b/>
      <sz val="20"/>
      <color indexed="12"/>
      <name val="Book Antiqua"/>
      <family val="1"/>
    </font>
    <font>
      <b/>
      <sz val="12"/>
      <color rgb="FFFF0000"/>
      <name val="Book Antiqua"/>
      <family val="1"/>
    </font>
    <font>
      <b/>
      <sz val="13"/>
      <name val="Book Antiqua"/>
      <family val="1"/>
    </font>
    <font>
      <b/>
      <u/>
      <sz val="13"/>
      <name val="Book Antiqua"/>
      <family val="1"/>
    </font>
    <font>
      <b/>
      <sz val="12"/>
      <color indexed="20"/>
      <name val="Book Antiqua"/>
      <family val="1"/>
    </font>
    <font>
      <sz val="12"/>
      <color indexed="12"/>
      <name val="Book Antiqua"/>
      <family val="1"/>
    </font>
    <font>
      <b/>
      <sz val="12"/>
      <color indexed="12"/>
      <name val="Book Antiqua"/>
      <family val="1"/>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rgb="FFCCFFCC"/>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867">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0" xfId="51" applyFont="1" applyProtection="1">
      <protection hidden="1"/>
    </xf>
    <xf numFmtId="0" fontId="33"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7"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7" fillId="0" borderId="0" xfId="48" applyFont="1" applyAlignment="1" applyProtection="1">
      <alignment horizontal="center" vertical="center"/>
      <protection hidden="1"/>
    </xf>
    <xf numFmtId="0" fontId="38"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38"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5" fillId="0" borderId="0" xfId="0" applyFont="1" applyAlignment="1" applyProtection="1">
      <alignment vertical="center" wrapText="1"/>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8" xfId="0" applyFont="1" applyBorder="1" applyAlignment="1" applyProtection="1">
      <alignment horizontal="center" vertical="top" wrapText="1"/>
      <protection hidden="1"/>
    </xf>
    <xf numFmtId="0" fontId="26" fillId="2" borderId="38" xfId="0" applyFont="1" applyFill="1" applyBorder="1" applyAlignment="1" applyProtection="1">
      <alignment vertical="top" wrapText="1"/>
      <protection locked="0"/>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39" xfId="0" applyFont="1" applyFill="1" applyBorder="1" applyAlignment="1" applyProtection="1">
      <alignment horizontal="center" vertical="center"/>
      <protection locked="0"/>
    </xf>
    <xf numFmtId="0" fontId="25" fillId="2" borderId="39"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5" fillId="0" borderId="16" xfId="0" applyFont="1" applyBorder="1" applyAlignment="1" applyProtection="1">
      <alignment horizontal="center" vertical="center" wrapText="1"/>
      <protection hidden="1"/>
    </xf>
    <xf numFmtId="0" fontId="35"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justify" vertical="center"/>
      <protection hidden="1"/>
    </xf>
    <xf numFmtId="0" fontId="44" fillId="0" borderId="0" xfId="0" applyFont="1" applyAlignment="1" applyProtection="1">
      <alignment vertical="center"/>
      <protection hidden="1"/>
    </xf>
    <xf numFmtId="0" fontId="36" fillId="0" borderId="0" xfId="33" applyFont="1" applyProtection="1">
      <protection hidden="1"/>
    </xf>
    <xf numFmtId="0" fontId="36" fillId="0" borderId="42" xfId="33" quotePrefix="1" applyFont="1" applyBorder="1" applyAlignment="1" applyProtection="1">
      <alignment horizontal="center" vertical="top"/>
      <protection hidden="1"/>
    </xf>
    <xf numFmtId="0" fontId="36" fillId="0" borderId="43" xfId="33" quotePrefix="1" applyFont="1" applyBorder="1" applyAlignment="1" applyProtection="1">
      <alignment horizontal="center" vertical="top"/>
      <protection hidden="1"/>
    </xf>
    <xf numFmtId="0" fontId="35" fillId="0" borderId="16" xfId="33" applyFont="1" applyBorder="1" applyProtection="1">
      <protection hidden="1"/>
    </xf>
    <xf numFmtId="0" fontId="36" fillId="0" borderId="0" xfId="33" applyFont="1" applyAlignment="1" applyProtection="1">
      <alignment vertical="top"/>
      <protection hidden="1"/>
    </xf>
    <xf numFmtId="0" fontId="36" fillId="0" borderId="16" xfId="33" applyFont="1" applyBorder="1" applyProtection="1">
      <protection hidden="1"/>
    </xf>
    <xf numFmtId="0" fontId="35" fillId="0" borderId="16" xfId="33" applyFont="1" applyBorder="1" applyAlignment="1" applyProtection="1">
      <alignment horizontal="center"/>
      <protection hidden="1"/>
    </xf>
    <xf numFmtId="0" fontId="36" fillId="0" borderId="0" xfId="33" applyFont="1" applyAlignment="1" applyProtection="1">
      <alignment horizontal="justify" vertical="top" wrapText="1"/>
      <protection hidden="1"/>
    </xf>
    <xf numFmtId="0" fontId="40" fillId="0" borderId="0" xfId="33" applyFont="1" applyAlignment="1" applyProtection="1">
      <alignment vertical="top"/>
      <protection hidden="1"/>
    </xf>
    <xf numFmtId="0" fontId="40" fillId="0" borderId="0" xfId="33" applyFont="1" applyAlignment="1" applyProtection="1">
      <alignment horizontal="right" vertical="top"/>
      <protection hidden="1"/>
    </xf>
    <xf numFmtId="0" fontId="36" fillId="0" borderId="0" xfId="33" applyFont="1" applyAlignment="1" applyProtection="1">
      <alignment horizontal="justify"/>
      <protection hidden="1"/>
    </xf>
    <xf numFmtId="0" fontId="35" fillId="0" borderId="0" xfId="33" applyFont="1" applyAlignment="1" applyProtection="1">
      <alignment horizontal="justify"/>
      <protection hidden="1"/>
    </xf>
    <xf numFmtId="0" fontId="36" fillId="0" borderId="0" xfId="33" quotePrefix="1" applyFont="1" applyAlignment="1" applyProtection="1">
      <alignment vertical="top"/>
      <protection hidden="1"/>
    </xf>
    <xf numFmtId="0" fontId="36" fillId="0" borderId="0" xfId="33" applyFont="1" applyAlignment="1" applyProtection="1">
      <alignmen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vertical="top" wrapText="1"/>
      <protection hidden="1"/>
    </xf>
    <xf numFmtId="15" fontId="36" fillId="0" borderId="0" xfId="33" applyNumberFormat="1" applyFont="1" applyAlignment="1" applyProtection="1">
      <alignment vertical="top"/>
      <protection hidden="1"/>
    </xf>
    <xf numFmtId="0" fontId="36" fillId="0" borderId="30" xfId="33" applyFont="1" applyBorder="1" applyProtection="1">
      <protection hidden="1"/>
    </xf>
    <xf numFmtId="0" fontId="36" fillId="0" borderId="30"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4"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4" fillId="0" borderId="0" xfId="0" applyFont="1" applyProtection="1">
      <protection hidden="1"/>
    </xf>
    <xf numFmtId="0" fontId="26" fillId="0" borderId="0" xfId="52" applyFont="1" applyAlignment="1" applyProtection="1">
      <alignment vertical="center" wrapText="1"/>
      <protection hidden="1"/>
    </xf>
    <xf numFmtId="0" fontId="46"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5"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4"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5"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47"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6"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39" fillId="0" borderId="0" xfId="47" applyFont="1" applyAlignment="1" applyProtection="1">
      <alignment vertical="center"/>
      <protection hidden="1"/>
    </xf>
    <xf numFmtId="0" fontId="39" fillId="0" borderId="0" xfId="47" applyFont="1" applyAlignment="1" applyProtection="1">
      <alignment horizontal="left" vertical="center"/>
      <protection hidden="1"/>
    </xf>
    <xf numFmtId="0" fontId="39" fillId="0" borderId="0" xfId="47" applyFont="1" applyProtection="1">
      <protection hidden="1"/>
    </xf>
    <xf numFmtId="0" fontId="39"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8" xfId="42" applyFont="1" applyBorder="1" applyAlignment="1" applyProtection="1">
      <alignment horizontal="center" vertical="top" wrapText="1"/>
      <protection hidden="1"/>
    </xf>
    <xf numFmtId="0" fontId="26" fillId="2" borderId="38" xfId="42" applyFont="1" applyFill="1" applyBorder="1" applyAlignment="1" applyProtection="1">
      <alignment vertical="top" wrapText="1"/>
      <protection locked="0"/>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39" xfId="42" applyFont="1" applyFill="1" applyBorder="1" applyAlignment="1" applyProtection="1">
      <alignment horizontal="center" vertical="center"/>
      <protection locked="0"/>
    </xf>
    <xf numFmtId="0" fontId="25" fillId="2" borderId="39"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34" fillId="0" borderId="30" xfId="0" applyFont="1" applyBorder="1" applyAlignment="1" applyProtection="1">
      <alignment horizontal="right" vertical="top" wrapText="1"/>
      <protection hidden="1"/>
    </xf>
    <xf numFmtId="0" fontId="34" fillId="0" borderId="30" xfId="0" applyFont="1" applyBorder="1" applyAlignment="1" applyProtection="1">
      <alignment vertical="top"/>
      <protection hidden="1"/>
    </xf>
    <xf numFmtId="0" fontId="44" fillId="0" borderId="30" xfId="0" applyFont="1" applyBorder="1" applyAlignment="1" applyProtection="1">
      <alignment vertical="top"/>
      <protection hidden="1"/>
    </xf>
    <xf numFmtId="0" fontId="34" fillId="0" borderId="30" xfId="0" applyFont="1" applyBorder="1" applyAlignment="1" applyProtection="1">
      <alignment horizontal="right" vertical="top"/>
      <protection hidden="1"/>
    </xf>
    <xf numFmtId="0" fontId="48" fillId="0" borderId="0" xfId="42" applyFont="1" applyAlignment="1" applyProtection="1">
      <alignment vertical="top" wrapText="1"/>
      <protection hidden="1"/>
    </xf>
    <xf numFmtId="0" fontId="50" fillId="0" borderId="0" xfId="0" applyFont="1"/>
    <xf numFmtId="0" fontId="51" fillId="0" borderId="0" xfId="0" applyFont="1"/>
    <xf numFmtId="0" fontId="50" fillId="0" borderId="0" xfId="0" applyFont="1" applyAlignment="1">
      <alignment horizontal="center" vertical="top" wrapText="1"/>
    </xf>
    <xf numFmtId="0" fontId="51" fillId="0" borderId="0" xfId="0" applyFont="1" applyAlignment="1">
      <alignment vertical="top" wrapText="1"/>
    </xf>
    <xf numFmtId="0" fontId="51" fillId="0" borderId="0" xfId="0" applyFont="1" applyAlignment="1">
      <alignment horizontal="right" vertical="top" wrapText="1"/>
    </xf>
    <xf numFmtId="0" fontId="51" fillId="0" borderId="16" xfId="0" applyFont="1" applyBorder="1"/>
    <xf numFmtId="0" fontId="51" fillId="0" borderId="34" xfId="0" applyFont="1" applyBorder="1"/>
    <xf numFmtId="0" fontId="51" fillId="0" borderId="4" xfId="0" applyFont="1" applyBorder="1" applyAlignment="1">
      <alignment horizontal="center" vertical="top" wrapText="1"/>
    </xf>
    <xf numFmtId="0" fontId="40" fillId="0" borderId="31" xfId="33" applyFont="1" applyBorder="1" applyAlignment="1" applyProtection="1">
      <alignment vertical="top"/>
      <protection hidden="1"/>
    </xf>
    <xf numFmtId="0" fontId="36" fillId="0" borderId="31" xfId="33" applyFont="1" applyBorder="1" applyAlignment="1" applyProtection="1">
      <alignment vertical="top"/>
      <protection hidden="1"/>
    </xf>
    <xf numFmtId="0" fontId="40" fillId="0" borderId="31" xfId="33" applyFont="1" applyBorder="1" applyAlignment="1" applyProtection="1">
      <alignment horizontal="right" vertical="top"/>
      <protection hidden="1"/>
    </xf>
    <xf numFmtId="15" fontId="36" fillId="0" borderId="30" xfId="33" applyNumberFormat="1" applyFont="1" applyBorder="1" applyAlignment="1" applyProtection="1">
      <alignment vertical="top"/>
      <protection hidden="1"/>
    </xf>
    <xf numFmtId="0" fontId="36"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4" fillId="0" borderId="0" xfId="54" applyFont="1" applyProtection="1">
      <protection hidden="1"/>
    </xf>
    <xf numFmtId="0" fontId="58" fillId="0" borderId="0" xfId="0" applyFont="1"/>
    <xf numFmtId="0" fontId="26" fillId="0" borderId="0" xfId="52" applyFont="1" applyAlignment="1" applyProtection="1">
      <alignment horizontal="left" vertical="center" wrapText="1"/>
      <protection hidden="1"/>
    </xf>
    <xf numFmtId="0" fontId="41"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14" fontId="26" fillId="2" borderId="25" xfId="49" applyNumberFormat="1" applyFont="1" applyFill="1" applyBorder="1" applyAlignment="1" applyProtection="1">
      <alignment horizontal="left" vertical="center" wrapText="1"/>
      <protection locked="0"/>
    </xf>
    <xf numFmtId="0" fontId="36" fillId="0" borderId="0" xfId="35" applyFont="1" applyProtection="1">
      <protection hidden="1"/>
    </xf>
    <xf numFmtId="0" fontId="36" fillId="0" borderId="42" xfId="35" quotePrefix="1" applyFont="1" applyBorder="1" applyAlignment="1" applyProtection="1">
      <alignment horizontal="center" vertical="top"/>
      <protection hidden="1"/>
    </xf>
    <xf numFmtId="0" fontId="36" fillId="0" borderId="43" xfId="35" quotePrefix="1" applyFont="1" applyBorder="1" applyAlignment="1" applyProtection="1">
      <alignment horizontal="center" vertical="top"/>
      <protection hidden="1"/>
    </xf>
    <xf numFmtId="0" fontId="35" fillId="0" borderId="16" xfId="35" applyFont="1" applyBorder="1" applyProtection="1">
      <protection hidden="1"/>
    </xf>
    <xf numFmtId="0" fontId="36" fillId="0" borderId="0" xfId="35" applyFont="1" applyAlignment="1" applyProtection="1">
      <alignment vertical="top"/>
      <protection hidden="1"/>
    </xf>
    <xf numFmtId="0" fontId="36" fillId="0" borderId="16" xfId="35" applyFont="1" applyBorder="1" applyProtection="1">
      <protection hidden="1"/>
    </xf>
    <xf numFmtId="0" fontId="36" fillId="0" borderId="0" xfId="35" applyFont="1" applyAlignment="1" applyProtection="1">
      <alignment horizontal="justify" vertical="top" wrapText="1"/>
      <protection hidden="1"/>
    </xf>
    <xf numFmtId="0" fontId="40" fillId="0" borderId="0" xfId="35" applyFont="1" applyAlignment="1" applyProtection="1">
      <alignment vertical="top"/>
      <protection hidden="1"/>
    </xf>
    <xf numFmtId="0" fontId="40" fillId="0" borderId="0" xfId="35" applyFont="1" applyAlignment="1" applyProtection="1">
      <alignment horizontal="right" vertical="top"/>
      <protection hidden="1"/>
    </xf>
    <xf numFmtId="0" fontId="36" fillId="0" borderId="0" xfId="35" applyFont="1" applyAlignment="1" applyProtection="1">
      <alignment horizontal="justify" vertical="top"/>
      <protection hidden="1"/>
    </xf>
    <xf numFmtId="0" fontId="36" fillId="0" borderId="0" xfId="35" applyFont="1" applyAlignment="1" applyProtection="1">
      <alignment horizontal="justify"/>
      <protection hidden="1"/>
    </xf>
    <xf numFmtId="0" fontId="35" fillId="0" borderId="0" xfId="35" applyFont="1" applyAlignment="1" applyProtection="1">
      <alignment horizontal="justify"/>
      <protection hidden="1"/>
    </xf>
    <xf numFmtId="0" fontId="36" fillId="0" borderId="0" xfId="35" quotePrefix="1" applyFont="1" applyAlignment="1" applyProtection="1">
      <alignment vertical="top"/>
      <protection hidden="1"/>
    </xf>
    <xf numFmtId="0" fontId="36" fillId="0" borderId="0" xfId="35" applyFont="1" applyAlignment="1" applyProtection="1">
      <alignment horizontal="center" vertical="center"/>
      <protection hidden="1"/>
    </xf>
    <xf numFmtId="0" fontId="36" fillId="0" borderId="0" xfId="35" applyFont="1" applyAlignment="1" applyProtection="1">
      <alignment horizontal="left"/>
      <protection hidden="1"/>
    </xf>
    <xf numFmtId="0" fontId="36" fillId="0" borderId="0" xfId="35" applyFont="1" applyAlignment="1" applyProtection="1">
      <alignment horizontal="right" vertical="top"/>
      <protection hidden="1"/>
    </xf>
    <xf numFmtId="0" fontId="36" fillId="0" borderId="0" xfId="35" applyFont="1" applyAlignment="1" applyProtection="1">
      <alignment vertical="top" wrapText="1"/>
      <protection hidden="1"/>
    </xf>
    <xf numFmtId="0" fontId="35" fillId="0" borderId="0" xfId="35" applyFont="1" applyAlignment="1" applyProtection="1">
      <alignment horizontal="justify" vertical="top" wrapText="1"/>
      <protection hidden="1"/>
    </xf>
    <xf numFmtId="0" fontId="35" fillId="0" borderId="0" xfId="35" applyFont="1" applyAlignment="1" applyProtection="1">
      <alignment vertical="top" wrapText="1"/>
      <protection hidden="1"/>
    </xf>
    <xf numFmtId="15" fontId="36" fillId="0" borderId="0" xfId="35" applyNumberFormat="1" applyFont="1" applyAlignment="1" applyProtection="1">
      <alignment vertical="top"/>
      <protection hidden="1"/>
    </xf>
    <xf numFmtId="0" fontId="36" fillId="0" borderId="30" xfId="35" applyFont="1" applyBorder="1" applyProtection="1">
      <protection hidden="1"/>
    </xf>
    <xf numFmtId="0" fontId="36"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49" xfId="47" applyNumberFormat="1" applyFont="1" applyBorder="1" applyAlignment="1" applyProtection="1">
      <alignment horizontal="center" vertical="top" wrapText="1"/>
      <protection hidden="1"/>
    </xf>
    <xf numFmtId="4" fontId="26" fillId="0" borderId="50" xfId="47" applyNumberFormat="1" applyFont="1" applyBorder="1" applyAlignment="1" applyProtection="1">
      <alignment horizontal="center" vertical="top" wrapText="1"/>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59" fillId="0" borderId="0" xfId="52" applyFont="1" applyAlignment="1" applyProtection="1">
      <alignment vertical="center"/>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59" fillId="0" borderId="0" xfId="0" applyFont="1" applyAlignment="1" applyProtection="1">
      <alignment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5" fillId="0" borderId="10" xfId="0" applyFont="1" applyBorder="1" applyAlignment="1" applyProtection="1">
      <alignment horizontal="center" vertical="center" wrapText="1"/>
      <protection hidden="1"/>
    </xf>
    <xf numFmtId="0" fontId="35" fillId="0" borderId="36" xfId="0" applyFont="1" applyBorder="1" applyAlignment="1" applyProtection="1">
      <alignment horizontal="left" vertical="center" wrapText="1"/>
      <protection hidden="1"/>
    </xf>
    <xf numFmtId="0" fontId="35" fillId="0" borderId="31" xfId="0" applyFont="1" applyBorder="1" applyAlignment="1" applyProtection="1">
      <alignment horizontal="left" vertical="center" wrapText="1"/>
      <protection hidden="1"/>
    </xf>
    <xf numFmtId="0" fontId="35" fillId="0" borderId="37" xfId="0" applyFont="1" applyBorder="1" applyAlignment="1" applyProtection="1">
      <alignment horizontal="left" vertical="center" wrapText="1"/>
      <protection hidden="1"/>
    </xf>
    <xf numFmtId="0" fontId="59" fillId="0" borderId="30" xfId="0" applyFont="1" applyBorder="1" applyAlignment="1" applyProtection="1">
      <alignment horizontal="right" vertical="top" wrapText="1"/>
      <protection hidden="1"/>
    </xf>
    <xf numFmtId="0" fontId="1" fillId="0" borderId="0" xfId="0" applyFont="1" applyProtection="1">
      <protection hidden="1"/>
    </xf>
    <xf numFmtId="0" fontId="59"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59" fillId="0" borderId="0" xfId="0" applyFont="1" applyAlignment="1" applyProtection="1">
      <alignment horizontal="justify" vertical="center" wrapText="1"/>
      <protection hidden="1"/>
    </xf>
    <xf numFmtId="0" fontId="59"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58" fillId="0" borderId="0" xfId="0" applyFont="1" applyAlignment="1" applyProtection="1">
      <alignment horizontal="center" vertical="top"/>
      <protection hidden="1"/>
    </xf>
    <xf numFmtId="0" fontId="60" fillId="0" borderId="0" xfId="0" applyFont="1" applyAlignment="1" applyProtection="1">
      <alignment horizontal="center" vertical="top"/>
      <protection hidden="1"/>
    </xf>
    <xf numFmtId="0" fontId="64"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8"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39" xfId="0" applyFont="1" applyFill="1" applyBorder="1" applyAlignment="1" applyProtection="1">
      <alignment horizontal="left" vertical="center" wrapText="1"/>
      <protection locked="0"/>
    </xf>
    <xf numFmtId="0" fontId="4" fillId="2" borderId="41"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59" fillId="2" borderId="12" xfId="0" applyFont="1" applyFill="1" applyBorder="1" applyAlignment="1" applyProtection="1">
      <alignment horizontal="center" vertical="center" wrapText="1"/>
      <protection locked="0"/>
    </xf>
    <xf numFmtId="0" fontId="59" fillId="2" borderId="12" xfId="0" applyFont="1" applyFill="1" applyBorder="1" applyAlignment="1" applyProtection="1">
      <alignment horizontal="left" vertical="top" wrapText="1"/>
      <protection locked="0"/>
    </xf>
    <xf numFmtId="0" fontId="59" fillId="0" borderId="16"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58" fillId="0" borderId="16" xfId="37" applyFont="1" applyBorder="1" applyAlignment="1" applyProtection="1">
      <alignment horizontal="left" vertical="center" wrapText="1"/>
      <protection hidden="1"/>
    </xf>
    <xf numFmtId="0" fontId="58" fillId="0" borderId="16" xfId="37" applyFont="1" applyBorder="1" applyAlignment="1" applyProtection="1">
      <alignment horizontal="left" vertical="center" wrapText="1" indent="2"/>
      <protection hidden="1"/>
    </xf>
    <xf numFmtId="0" fontId="55"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8"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59" fillId="0" borderId="0" xfId="0" applyFont="1" applyAlignment="1" applyProtection="1">
      <alignment horizontal="right" vertical="top"/>
      <protection hidden="1"/>
    </xf>
    <xf numFmtId="0" fontId="59" fillId="0" borderId="0" xfId="0" applyFont="1" applyAlignment="1" applyProtection="1">
      <alignment horizontal="left" vertical="center"/>
      <protection hidden="1"/>
    </xf>
    <xf numFmtId="173" fontId="59" fillId="0" borderId="0" xfId="0" applyNumberFormat="1" applyFont="1" applyAlignment="1" applyProtection="1">
      <alignment horizontal="left" vertical="center" indent="1"/>
      <protection hidden="1"/>
    </xf>
    <xf numFmtId="0" fontId="59" fillId="0" borderId="0" xfId="0" applyFont="1" applyAlignment="1" applyProtection="1">
      <alignment horizontal="right" vertical="center"/>
      <protection hidden="1"/>
    </xf>
    <xf numFmtId="0" fontId="59"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5" fillId="0" borderId="0" xfId="0" applyFont="1" applyAlignment="1" applyProtection="1">
      <alignment horizontal="center" vertical="center" wrapText="1"/>
      <protection hidden="1"/>
    </xf>
    <xf numFmtId="0" fontId="65" fillId="9" borderId="0" xfId="0" applyFont="1" applyFill="1" applyAlignment="1" applyProtection="1">
      <alignment vertical="center"/>
      <protection hidden="1"/>
    </xf>
    <xf numFmtId="0" fontId="35" fillId="0" borderId="0" xfId="35" applyFont="1" applyProtection="1">
      <protection hidden="1"/>
    </xf>
    <xf numFmtId="0" fontId="0" fillId="0" borderId="0" xfId="0" applyAlignment="1" applyProtection="1">
      <alignment vertical="center"/>
      <protection hidden="1"/>
    </xf>
    <xf numFmtId="0" fontId="59" fillId="0" borderId="0" xfId="0" applyFont="1" applyAlignment="1" applyProtection="1">
      <alignment horizontal="right" vertical="center" indent="1"/>
      <protection hidden="1"/>
    </xf>
    <xf numFmtId="0" fontId="55"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0" fillId="0" borderId="0" xfId="0" applyFont="1" applyAlignment="1" applyProtection="1">
      <alignment vertical="center"/>
      <protection hidden="1"/>
    </xf>
    <xf numFmtId="0" fontId="66" fillId="0" borderId="0" xfId="0" applyFont="1" applyAlignment="1" applyProtection="1">
      <alignment vertical="center"/>
      <protection hidden="1"/>
    </xf>
    <xf numFmtId="0" fontId="67" fillId="0" borderId="0" xfId="0" applyFont="1" applyAlignment="1" applyProtection="1">
      <alignment vertical="center"/>
      <protection hidden="1"/>
    </xf>
    <xf numFmtId="0" fontId="68" fillId="0" borderId="0" xfId="0" applyFont="1"/>
    <xf numFmtId="0" fontId="59"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5"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4" fillId="0" borderId="0" xfId="0" applyFont="1" applyAlignment="1" applyProtection="1">
      <alignment horizontal="center" vertical="center" wrapText="1"/>
      <protection hidden="1"/>
    </xf>
    <xf numFmtId="0" fontId="63" fillId="0" borderId="0" xfId="0" applyFont="1" applyAlignment="1" applyProtection="1">
      <alignment horizontal="left" vertical="top" wrapText="1"/>
      <protection hidden="1"/>
    </xf>
    <xf numFmtId="0" fontId="26" fillId="2" borderId="0" xfId="0" applyFont="1" applyFill="1" applyAlignment="1">
      <alignment horizontal="center" vertical="top" wrapText="1"/>
    </xf>
    <xf numFmtId="0" fontId="51" fillId="0" borderId="0" xfId="35" applyFont="1" applyAlignment="1" applyProtection="1">
      <alignment vertical="top" wrapText="1"/>
      <protection hidden="1"/>
    </xf>
    <xf numFmtId="0" fontId="49" fillId="0" borderId="16" xfId="0" applyFont="1" applyBorder="1" applyAlignment="1" applyProtection="1">
      <alignment horizontal="center" vertical="center" wrapText="1"/>
      <protection hidden="1"/>
    </xf>
    <xf numFmtId="0" fontId="55" fillId="2" borderId="16" xfId="0" applyFont="1" applyFill="1" applyBorder="1" applyAlignment="1" applyProtection="1">
      <alignment horizontal="center" vertical="center"/>
      <protection locked="0" hidden="1"/>
    </xf>
    <xf numFmtId="0" fontId="26" fillId="2" borderId="18" xfId="49" applyFont="1" applyFill="1" applyBorder="1" applyAlignment="1" applyProtection="1">
      <alignment horizontal="center" vertical="center" wrapText="1"/>
      <protection locked="0"/>
    </xf>
    <xf numFmtId="0" fontId="26" fillId="0" borderId="58"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3" fillId="0" borderId="59"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72" fillId="0" borderId="0" xfId="0" applyFont="1" applyAlignment="1" applyProtection="1">
      <alignment vertical="center"/>
      <protection hidden="1"/>
    </xf>
    <xf numFmtId="0" fontId="35"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60"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6" fillId="0" borderId="0" xfId="33" applyNumberFormat="1" applyFont="1" applyAlignment="1" applyProtection="1">
      <alignment vertical="top" wrapText="1"/>
      <protection hidden="1"/>
    </xf>
    <xf numFmtId="0" fontId="58" fillId="0" borderId="0" xfId="0" applyFont="1" applyAlignment="1">
      <alignment horizontal="justify" vertical="center"/>
    </xf>
    <xf numFmtId="0" fontId="74" fillId="0" borderId="0" xfId="54" applyFont="1" applyAlignment="1" applyProtection="1">
      <alignment horizontal="center" vertical="center"/>
      <protection locked="0"/>
    </xf>
    <xf numFmtId="0" fontId="75" fillId="0" borderId="0" xfId="0" applyFont="1" applyProtection="1">
      <protection hidden="1"/>
    </xf>
    <xf numFmtId="0" fontId="74"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18" fillId="8" borderId="16" xfId="0" applyFont="1" applyFill="1" applyBorder="1" applyAlignment="1" applyProtection="1">
      <alignment horizontal="left" vertical="center" wrapText="1"/>
      <protection hidden="1"/>
    </xf>
    <xf numFmtId="0" fontId="4" fillId="0" borderId="16" xfId="0" applyFont="1" applyBorder="1" applyAlignment="1" applyProtection="1">
      <alignment horizontal="left" vertical="center" wrapText="1" indent="2"/>
      <protection hidden="1"/>
    </xf>
    <xf numFmtId="0" fontId="59"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59" fillId="0" borderId="30" xfId="35"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66" fillId="0" borderId="0" xfId="35" applyFont="1" applyAlignment="1" applyProtection="1">
      <alignment vertical="center"/>
      <protection hidden="1"/>
    </xf>
    <xf numFmtId="0" fontId="67" fillId="0" borderId="0" xfId="35" applyFont="1" applyAlignment="1" applyProtection="1">
      <alignment vertical="center"/>
      <protection hidden="1"/>
    </xf>
    <xf numFmtId="0" fontId="59" fillId="0" borderId="0" xfId="35" applyFont="1" applyAlignment="1" applyProtection="1">
      <alignment horizontal="center" vertical="center"/>
      <protection hidden="1"/>
    </xf>
    <xf numFmtId="0" fontId="60"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59" fillId="0" borderId="0" xfId="35" applyFont="1" applyAlignment="1" applyProtection="1">
      <alignment vertical="center"/>
      <protection hidden="1"/>
    </xf>
    <xf numFmtId="0" fontId="55" fillId="0" borderId="29" xfId="35" quotePrefix="1" applyFont="1" applyBorder="1" applyAlignment="1" applyProtection="1">
      <alignment horizontal="center" vertical="center"/>
      <protection hidden="1"/>
    </xf>
    <xf numFmtId="0" fontId="55" fillId="0" borderId="29" xfId="35" applyFont="1" applyBorder="1" applyAlignment="1" applyProtection="1">
      <alignment horizontal="center" vertical="center"/>
      <protection hidden="1"/>
    </xf>
    <xf numFmtId="0" fontId="55" fillId="0" borderId="0" xfId="35" applyFont="1" applyAlignment="1" applyProtection="1">
      <alignment horizontal="center" vertical="center"/>
      <protection hidden="1"/>
    </xf>
    <xf numFmtId="0" fontId="59" fillId="0" borderId="0" xfId="35" applyFont="1" applyAlignment="1" applyProtection="1">
      <alignment horizontal="right" vertical="center" indent="1"/>
      <protection hidden="1"/>
    </xf>
    <xf numFmtId="0" fontId="59" fillId="0" borderId="0" xfId="35" applyFont="1" applyAlignment="1" applyProtection="1">
      <alignment horizontal="left" vertical="center"/>
      <protection hidden="1"/>
    </xf>
    <xf numFmtId="0" fontId="4" fillId="0" borderId="0" xfId="35" applyFont="1" applyAlignment="1" applyProtection="1">
      <alignment horizontal="left" vertical="center"/>
      <protection hidden="1"/>
    </xf>
    <xf numFmtId="0" fontId="77" fillId="0" borderId="0" xfId="51" applyFont="1" applyAlignment="1" applyProtection="1">
      <alignment vertical="center"/>
      <protection hidden="1"/>
    </xf>
    <xf numFmtId="0" fontId="55" fillId="0" borderId="0" xfId="51" applyFont="1" applyAlignment="1" applyProtection="1">
      <alignment vertical="center"/>
      <protection hidden="1"/>
    </xf>
    <xf numFmtId="0" fontId="80" fillId="0" borderId="29" xfId="51" applyFont="1" applyBorder="1" applyAlignment="1" applyProtection="1">
      <alignment horizontal="center" vertical="center"/>
      <protection hidden="1"/>
    </xf>
    <xf numFmtId="0" fontId="81" fillId="0" borderId="0" xfId="51" applyFont="1" applyProtection="1">
      <protection hidden="1"/>
    </xf>
    <xf numFmtId="0" fontId="81" fillId="0" borderId="0" xfId="51" applyFont="1" applyAlignment="1" applyProtection="1">
      <alignment vertical="center"/>
      <protection hidden="1"/>
    </xf>
    <xf numFmtId="0" fontId="55" fillId="0" borderId="30" xfId="51" applyFont="1" applyBorder="1" applyAlignment="1" applyProtection="1">
      <alignment vertical="center"/>
      <protection hidden="1"/>
    </xf>
    <xf numFmtId="0" fontId="58" fillId="0" borderId="0" xfId="51" applyFont="1" applyAlignment="1" applyProtection="1">
      <alignment vertical="center"/>
      <protection hidden="1"/>
    </xf>
    <xf numFmtId="0" fontId="82" fillId="0" borderId="0" xfId="51" applyFont="1" applyAlignment="1" applyProtection="1">
      <alignment vertical="center"/>
      <protection hidden="1"/>
    </xf>
    <xf numFmtId="0" fontId="58" fillId="0" borderId="30" xfId="37" applyFont="1" applyBorder="1" applyAlignment="1" applyProtection="1">
      <alignment vertical="center"/>
      <protection hidden="1"/>
    </xf>
    <xf numFmtId="0" fontId="55" fillId="0" borderId="30" xfId="37" applyFont="1" applyBorder="1" applyAlignment="1" applyProtection="1">
      <alignment vertical="center"/>
      <protection hidden="1"/>
    </xf>
    <xf numFmtId="0" fontId="58" fillId="0" borderId="30" xfId="37" applyFont="1" applyBorder="1" applyAlignment="1" applyProtection="1">
      <alignment horizontal="right"/>
      <protection hidden="1"/>
    </xf>
    <xf numFmtId="0" fontId="55" fillId="0" borderId="0" xfId="37" applyFont="1" applyAlignment="1" applyProtection="1">
      <alignment vertical="center"/>
      <protection hidden="1"/>
    </xf>
    <xf numFmtId="0" fontId="55" fillId="0" borderId="0" xfId="37" applyFont="1" applyProtection="1">
      <protection hidden="1"/>
    </xf>
    <xf numFmtId="0" fontId="82" fillId="0" borderId="0" xfId="37" applyFont="1" applyAlignment="1" applyProtection="1">
      <alignment vertical="center"/>
      <protection hidden="1"/>
    </xf>
    <xf numFmtId="0" fontId="58" fillId="0" borderId="0" xfId="37" applyFont="1" applyAlignment="1" applyProtection="1">
      <alignment horizontal="center" vertical="center"/>
      <protection hidden="1"/>
    </xf>
    <xf numFmtId="0" fontId="55" fillId="0" borderId="0" xfId="48" applyFont="1" applyAlignment="1" applyProtection="1">
      <alignment vertical="center"/>
      <protection hidden="1"/>
    </xf>
    <xf numFmtId="0" fontId="55" fillId="0" borderId="0" xfId="52" applyFont="1" applyAlignment="1" applyProtection="1">
      <alignment vertical="center"/>
      <protection hidden="1"/>
    </xf>
    <xf numFmtId="0" fontId="55" fillId="0" borderId="0" xfId="37" applyFont="1" applyAlignment="1" applyProtection="1">
      <alignment horizontal="justify" vertical="center"/>
      <protection hidden="1"/>
    </xf>
    <xf numFmtId="0" fontId="58" fillId="0" borderId="0" xfId="37" applyFont="1" applyAlignment="1" applyProtection="1">
      <alignment horizontal="left" vertical="center"/>
      <protection hidden="1"/>
    </xf>
    <xf numFmtId="0" fontId="58" fillId="0" borderId="0" xfId="48" applyFont="1" applyAlignment="1" applyProtection="1">
      <alignment horizontal="left" vertical="center" indent="5"/>
      <protection hidden="1"/>
    </xf>
    <xf numFmtId="0" fontId="55" fillId="0" borderId="0" xfId="48" applyFont="1" applyAlignment="1" applyProtection="1">
      <alignment horizontal="left" vertical="center" indent="5"/>
      <protection hidden="1"/>
    </xf>
    <xf numFmtId="0" fontId="58" fillId="0" borderId="0" xfId="52" applyFont="1" applyAlignment="1" applyProtection="1">
      <alignment vertical="center"/>
      <protection hidden="1"/>
    </xf>
    <xf numFmtId="0" fontId="55" fillId="0" borderId="0" xfId="52" applyFont="1" applyAlignment="1" applyProtection="1">
      <alignment horizontal="left" vertical="center" indent="2"/>
      <protection hidden="1"/>
    </xf>
    <xf numFmtId="0" fontId="58" fillId="0" borderId="0" xfId="52" applyFont="1" applyAlignment="1" applyProtection="1">
      <alignment vertical="top"/>
      <protection hidden="1"/>
    </xf>
    <xf numFmtId="0" fontId="58" fillId="0" borderId="16" xfId="0" applyFont="1" applyBorder="1" applyAlignment="1" applyProtection="1">
      <alignment vertical="center" wrapText="1"/>
      <protection hidden="1"/>
    </xf>
    <xf numFmtId="0" fontId="58" fillId="0" borderId="16" xfId="0" applyFont="1" applyBorder="1" applyAlignment="1" applyProtection="1">
      <alignment horizontal="justify" vertical="center" wrapText="1"/>
      <protection hidden="1"/>
    </xf>
    <xf numFmtId="0" fontId="55" fillId="0" borderId="0" xfId="0" applyFont="1" applyProtection="1">
      <protection hidden="1"/>
    </xf>
    <xf numFmtId="0" fontId="55" fillId="0" borderId="16" xfId="0" applyFont="1" applyBorder="1" applyAlignment="1" applyProtection="1">
      <alignment horizontal="center" vertical="center" wrapText="1"/>
      <protection hidden="1"/>
    </xf>
    <xf numFmtId="0" fontId="55" fillId="0" borderId="16" xfId="0" applyFont="1" applyBorder="1" applyAlignment="1" applyProtection="1">
      <alignment horizontal="justify" vertical="center" wrapText="1"/>
      <protection hidden="1"/>
    </xf>
    <xf numFmtId="0" fontId="55" fillId="0" borderId="16" xfId="0" applyFont="1" applyBorder="1" applyAlignment="1" applyProtection="1">
      <alignment horizontal="left" vertical="top" wrapText="1"/>
      <protection hidden="1"/>
    </xf>
    <xf numFmtId="0" fontId="55" fillId="2" borderId="16" xfId="0" applyFont="1" applyFill="1" applyBorder="1" applyAlignment="1" applyProtection="1">
      <alignment vertical="center" wrapText="1"/>
      <protection locked="0"/>
    </xf>
    <xf numFmtId="0" fontId="58" fillId="0" borderId="0" xfId="37" applyFont="1" applyAlignment="1" applyProtection="1">
      <alignment horizontal="left" vertical="center" wrapText="1"/>
      <protection hidden="1"/>
    </xf>
    <xf numFmtId="173" fontId="58" fillId="0" borderId="0" xfId="37" applyNumberFormat="1" applyFont="1" applyAlignment="1" applyProtection="1">
      <alignment horizontal="left" vertical="center"/>
      <protection hidden="1"/>
    </xf>
    <xf numFmtId="0" fontId="58" fillId="0" borderId="0" xfId="37" applyFont="1" applyAlignment="1" applyProtection="1">
      <alignment vertical="center"/>
      <protection hidden="1"/>
    </xf>
    <xf numFmtId="0" fontId="58" fillId="0" borderId="0" xfId="37" applyFont="1" applyAlignment="1" applyProtection="1">
      <alignment horizontal="right" vertical="center" indent="1"/>
      <protection hidden="1"/>
    </xf>
    <xf numFmtId="0" fontId="76" fillId="0" borderId="10" xfId="51" applyFont="1" applyBorder="1" applyAlignment="1" applyProtection="1">
      <alignment horizontal="center" vertical="center" textRotation="90"/>
      <protection hidden="1"/>
    </xf>
    <xf numFmtId="0" fontId="76" fillId="0" borderId="11" xfId="51" applyFont="1" applyBorder="1" applyAlignment="1" applyProtection="1">
      <alignment horizontal="center" vertical="center" textRotation="90"/>
      <protection hidden="1"/>
    </xf>
    <xf numFmtId="0" fontId="76" fillId="0" borderId="12" xfId="51" applyFont="1" applyBorder="1" applyAlignment="1" applyProtection="1">
      <alignment horizontal="center" vertical="center" textRotation="90"/>
      <protection hidden="1"/>
    </xf>
    <xf numFmtId="0" fontId="55" fillId="0" borderId="0" xfId="51" applyFont="1" applyProtection="1">
      <protection hidden="1"/>
    </xf>
    <xf numFmtId="0" fontId="80" fillId="0" borderId="29" xfId="51" applyFont="1" applyBorder="1" applyAlignment="1" applyProtection="1">
      <alignment horizontal="justify" vertical="center"/>
      <protection hidden="1"/>
    </xf>
    <xf numFmtId="0" fontId="81" fillId="0" borderId="0" xfId="51" applyFont="1" applyAlignment="1" applyProtection="1">
      <alignment horizontal="right" vertical="center"/>
      <protection hidden="1"/>
    </xf>
    <xf numFmtId="0" fontId="82" fillId="0" borderId="0" xfId="51" applyFont="1" applyAlignment="1" applyProtection="1">
      <alignment horizontal="right" vertical="center"/>
      <protection hidden="1"/>
    </xf>
    <xf numFmtId="0" fontId="80" fillId="0" borderId="29" xfId="51" applyFont="1" applyBorder="1" applyAlignment="1" applyProtection="1">
      <alignment horizontal="justify" vertical="top"/>
      <protection hidden="1"/>
    </xf>
    <xf numFmtId="0" fontId="81" fillId="0" borderId="30" xfId="51" applyFont="1" applyBorder="1" applyAlignment="1" applyProtection="1">
      <alignment horizontal="right" vertical="center"/>
      <protection hidden="1"/>
    </xf>
    <xf numFmtId="0" fontId="58" fillId="4" borderId="3" xfId="51" applyFont="1" applyFill="1" applyBorder="1" applyAlignment="1" applyProtection="1">
      <alignment horizontal="center" vertical="center"/>
      <protection hidden="1"/>
    </xf>
    <xf numFmtId="0" fontId="78" fillId="10" borderId="34" xfId="51" applyFont="1" applyFill="1" applyBorder="1" applyAlignment="1" applyProtection="1">
      <alignment horizontal="left" vertical="center" wrapText="1"/>
      <protection hidden="1"/>
    </xf>
    <xf numFmtId="0" fontId="78" fillId="10" borderId="3" xfId="51" applyFont="1" applyFill="1" applyBorder="1" applyAlignment="1" applyProtection="1">
      <alignment horizontal="left" vertical="center" wrapText="1"/>
      <protection hidden="1"/>
    </xf>
    <xf numFmtId="0" fontId="78" fillId="10" borderId="9" xfId="51" applyFont="1" applyFill="1" applyBorder="1" applyAlignment="1" applyProtection="1">
      <alignment horizontal="left" vertical="center" wrapText="1"/>
      <protection hidden="1"/>
    </xf>
    <xf numFmtId="0" fontId="79" fillId="12" borderId="42" xfId="51" applyFont="1" applyFill="1" applyBorder="1" applyAlignment="1" applyProtection="1">
      <alignment horizontal="center" vertical="center"/>
      <protection hidden="1"/>
    </xf>
    <xf numFmtId="0" fontId="79" fillId="12" borderId="29" xfId="51" applyFont="1" applyFill="1" applyBorder="1" applyAlignment="1" applyProtection="1">
      <alignment horizontal="center" vertical="center"/>
      <protection hidden="1"/>
    </xf>
    <xf numFmtId="0" fontId="79" fillId="12" borderId="51" xfId="51" applyFont="1" applyFill="1" applyBorder="1" applyAlignment="1" applyProtection="1">
      <alignment horizontal="center" vertical="center"/>
      <protection hidden="1"/>
    </xf>
    <xf numFmtId="0" fontId="82" fillId="0" borderId="31" xfId="51" applyFont="1" applyBorder="1" applyAlignment="1" applyProtection="1">
      <alignment horizontal="right" vertical="center"/>
      <protection hidden="1"/>
    </xf>
    <xf numFmtId="0" fontId="58" fillId="10" borderId="30" xfId="49" applyFont="1" applyFill="1" applyBorder="1" applyAlignment="1" applyProtection="1">
      <alignment horizontal="left" vertical="center" wrapText="1"/>
      <protection hidden="1"/>
    </xf>
    <xf numFmtId="0" fontId="25" fillId="12"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5"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10" borderId="0" xfId="0" applyFont="1" applyFill="1" applyAlignment="1" applyProtection="1">
      <alignment horizontal="left" vertical="center" wrapText="1"/>
      <protection hidden="1"/>
    </xf>
    <xf numFmtId="0" fontId="25" fillId="12"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173" fontId="25" fillId="0" borderId="0" xfId="0" applyNumberFormat="1" applyFont="1" applyAlignment="1" applyProtection="1">
      <alignment horizontal="left" vertical="center"/>
      <protection hidden="1"/>
    </xf>
    <xf numFmtId="0" fontId="25" fillId="10" borderId="0" xfId="0" applyFont="1" applyFill="1" applyAlignment="1" applyProtection="1">
      <alignment horizontal="lef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34" fillId="10" borderId="0" xfId="0" applyFont="1" applyFill="1" applyAlignment="1" applyProtection="1">
      <alignment horizontal="left"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6" fillId="0" borderId="0" xfId="0" applyFont="1" applyAlignment="1" applyProtection="1">
      <alignment horizontal="justify" vertical="top" wrapText="1"/>
      <protection hidden="1"/>
    </xf>
    <xf numFmtId="0" fontId="27" fillId="0" borderId="0" xfId="0" applyFont="1" applyAlignment="1" applyProtection="1">
      <alignment horizontal="left" vertical="center"/>
      <protection hidden="1"/>
    </xf>
    <xf numFmtId="0" fontId="26" fillId="0" borderId="30" xfId="0" applyFont="1" applyBorder="1" applyAlignment="1" applyProtection="1">
      <alignment horizontal="justify" vertical="center"/>
      <protection hidden="1"/>
    </xf>
    <xf numFmtId="0" fontId="55" fillId="2" borderId="29" xfId="35" applyFont="1" applyFill="1" applyBorder="1" applyAlignment="1" applyProtection="1">
      <alignment horizontal="justify" vertical="center" wrapText="1"/>
      <protection locked="0"/>
    </xf>
    <xf numFmtId="0" fontId="4" fillId="0" borderId="0" xfId="52" applyAlignment="1" applyProtection="1">
      <alignment horizontal="left" vertical="center" wrapText="1"/>
      <protection hidden="1"/>
    </xf>
    <xf numFmtId="0" fontId="55" fillId="0" borderId="0" xfId="35" applyFont="1" applyAlignment="1" applyProtection="1">
      <alignment horizontal="justify" vertical="center"/>
      <protection hidden="1"/>
    </xf>
    <xf numFmtId="0" fontId="59" fillId="0" borderId="0" xfId="35" applyFont="1" applyAlignment="1" applyProtection="1">
      <alignment horizontal="justify" vertical="center" wrapText="1"/>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1" xfId="0" applyFont="1" applyBorder="1" applyAlignment="1" applyProtection="1">
      <alignment horizontal="justify"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34" fillId="10" borderId="0" xfId="42" applyFont="1" applyFill="1" applyAlignment="1" applyProtection="1">
      <alignment horizontal="left" vertical="top" wrapText="1"/>
      <protection hidden="1"/>
    </xf>
    <xf numFmtId="0" fontId="25" fillId="12"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2" borderId="34"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59" fillId="0" borderId="30" xfId="0" applyFont="1" applyBorder="1" applyAlignment="1" applyProtection="1">
      <alignment horizontal="left" vertical="top" wrapText="1"/>
      <protection hidden="1"/>
    </xf>
    <xf numFmtId="0" fontId="61" fillId="10" borderId="36" xfId="51" applyFont="1" applyFill="1" applyBorder="1" applyAlignment="1" applyProtection="1">
      <alignment horizontal="left" vertical="center" wrapText="1"/>
      <protection hidden="1"/>
    </xf>
    <xf numFmtId="0" fontId="61" fillId="10" borderId="31" xfId="51" applyFont="1" applyFill="1" applyBorder="1" applyAlignment="1" applyProtection="1">
      <alignment horizontal="left" vertical="center" wrapText="1"/>
      <protection hidden="1"/>
    </xf>
    <xf numFmtId="0" fontId="59" fillId="12" borderId="0" xfId="0" applyFont="1" applyFill="1" applyAlignment="1" applyProtection="1">
      <alignment horizontal="center" vertical="center"/>
      <protection hidden="1"/>
    </xf>
    <xf numFmtId="0" fontId="60" fillId="0" borderId="0" xfId="0" applyFont="1" applyAlignment="1" applyProtection="1">
      <alignment horizontal="center" vertical="center"/>
      <protection hidden="1"/>
    </xf>
    <xf numFmtId="0" fontId="59"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1" fillId="0" borderId="0" xfId="0" applyFont="1" applyAlignment="1" applyProtection="1">
      <alignment horizontal="left" vertical="top" wrapText="1"/>
      <protection hidden="1"/>
    </xf>
    <xf numFmtId="0" fontId="34" fillId="0" borderId="0" xfId="0" applyFont="1" applyAlignment="1" applyProtection="1">
      <alignment horizontal="center" vertical="center" wrapText="1"/>
      <protection hidden="1"/>
    </xf>
    <xf numFmtId="0" fontId="26" fillId="0" borderId="16" xfId="0" applyFont="1" applyBorder="1" applyAlignment="1" applyProtection="1">
      <alignment horizontal="left" vertical="top" wrapText="1"/>
      <protection hidden="1"/>
    </xf>
    <xf numFmtId="0" fontId="26" fillId="0" borderId="40" xfId="0" applyFont="1" applyBorder="1" applyAlignment="1" applyProtection="1">
      <alignment horizontal="left" vertical="top"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63" fillId="0" borderId="0" xfId="0" applyFont="1" applyAlignment="1" applyProtection="1">
      <alignment horizontal="left" vertical="top" wrapText="1"/>
      <protection hidden="1"/>
    </xf>
    <xf numFmtId="0" fontId="65" fillId="9"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0" xfId="46" applyFont="1" applyAlignment="1" applyProtection="1">
      <alignment horizontal="left" vertical="top" wrapText="1"/>
      <protection hidden="1"/>
    </xf>
    <xf numFmtId="0" fontId="73" fillId="0" borderId="0" xfId="0" applyFont="1" applyAlignment="1" applyProtection="1">
      <alignment horizontal="center" vertical="center" wrapText="1"/>
      <protection hidden="1"/>
    </xf>
    <xf numFmtId="0" fontId="42" fillId="10" borderId="0" xfId="0" applyFont="1" applyFill="1" applyAlignment="1" applyProtection="1">
      <alignment horizontal="left" vertical="center" wrapText="1"/>
      <protection hidden="1"/>
    </xf>
    <xf numFmtId="0" fontId="25" fillId="0" borderId="0" xfId="46" applyFont="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35" fillId="0" borderId="16" xfId="0" applyFont="1" applyBorder="1" applyAlignment="1" applyProtection="1">
      <alignment horizontal="center" vertical="center" wrapText="1"/>
      <protection hidden="1"/>
    </xf>
    <xf numFmtId="0" fontId="25" fillId="0" borderId="0" xfId="0" applyFont="1" applyAlignment="1" applyProtection="1">
      <alignment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56" fillId="0" borderId="31" xfId="0" applyFont="1" applyBorder="1" applyAlignment="1">
      <alignment horizontal="justify" vertical="top"/>
    </xf>
    <xf numFmtId="0" fontId="25" fillId="11" borderId="0" xfId="0" applyFont="1" applyFill="1" applyAlignment="1" applyProtection="1">
      <alignment horizontal="justify" vertical="top" wrapText="1"/>
      <protection locked="0"/>
    </xf>
    <xf numFmtId="0" fontId="55" fillId="0" borderId="0" xfId="52" applyFont="1" applyAlignment="1" applyProtection="1">
      <alignment horizontal="left" vertical="center" wrapText="1"/>
      <protection hidden="1"/>
    </xf>
    <xf numFmtId="0" fontId="55" fillId="0" borderId="0" xfId="37" applyFont="1" applyAlignment="1" applyProtection="1">
      <alignment horizontal="left" vertical="center" wrapText="1"/>
      <protection hidden="1"/>
    </xf>
    <xf numFmtId="0" fontId="58" fillId="10" borderId="32" xfId="51" applyFont="1" applyFill="1" applyBorder="1" applyAlignment="1" applyProtection="1">
      <alignment horizontal="left" vertical="center" wrapText="1"/>
      <protection hidden="1"/>
    </xf>
    <xf numFmtId="0" fontId="58" fillId="10" borderId="0" xfId="51" applyFont="1" applyFill="1" applyAlignment="1" applyProtection="1">
      <alignment horizontal="left" vertical="center" wrapText="1"/>
      <protection hidden="1"/>
    </xf>
    <xf numFmtId="0" fontId="58" fillId="12" borderId="0" xfId="37" applyFont="1" applyFill="1" applyAlignment="1" applyProtection="1">
      <alignment horizontal="center" vertical="center"/>
      <protection hidden="1"/>
    </xf>
    <xf numFmtId="0" fontId="58" fillId="0" borderId="0" xfId="37" applyFont="1" applyAlignment="1" applyProtection="1">
      <alignment horizontal="justify" vertical="center" wrapText="1"/>
      <protection hidden="1"/>
    </xf>
    <xf numFmtId="0" fontId="58" fillId="0" borderId="0" xfId="52" applyFont="1" applyAlignment="1" applyProtection="1">
      <alignment horizontal="left" vertical="center" wrapText="1"/>
      <protection hidden="1"/>
    </xf>
    <xf numFmtId="0" fontId="34" fillId="0" borderId="30" xfId="0" applyFont="1" applyBorder="1" applyAlignment="1" applyProtection="1">
      <alignment horizontal="left" vertical="top" wrapText="1"/>
      <protection hidden="1"/>
    </xf>
    <xf numFmtId="0" fontId="36" fillId="0" borderId="30" xfId="35" applyFont="1" applyBorder="1" applyAlignment="1" applyProtection="1">
      <alignment horizontal="justify" vertical="top" wrapText="1"/>
      <protection hidden="1"/>
    </xf>
    <xf numFmtId="0" fontId="36" fillId="0" borderId="0" xfId="35" applyFont="1" applyAlignment="1" applyProtection="1">
      <alignment horizontal="left" vertical="top"/>
      <protection hidden="1"/>
    </xf>
    <xf numFmtId="0" fontId="36" fillId="0" borderId="30" xfId="35" applyFont="1" applyBorder="1" applyAlignment="1" applyProtection="1">
      <alignment horizontal="left" vertical="top" wrapText="1" indent="5"/>
      <protection hidden="1"/>
    </xf>
    <xf numFmtId="0" fontId="36" fillId="0" borderId="0" xfId="35" applyFont="1" applyAlignment="1" applyProtection="1">
      <alignment horizontal="justify" vertical="top" wrapText="1"/>
      <protection hidden="1"/>
    </xf>
    <xf numFmtId="0" fontId="36" fillId="0" borderId="0" xfId="35" applyFont="1" applyAlignment="1" applyProtection="1">
      <alignment horizontal="justify" vertical="top"/>
      <protection hidden="1"/>
    </xf>
    <xf numFmtId="0" fontId="35" fillId="0" borderId="0" xfId="35" applyFont="1" applyAlignment="1" applyProtection="1">
      <alignment horizontal="justify"/>
      <protection hidden="1"/>
    </xf>
    <xf numFmtId="0" fontId="58" fillId="0" borderId="0" xfId="0" applyFont="1" applyAlignment="1">
      <alignment horizontal="left" vertical="center"/>
    </xf>
    <xf numFmtId="0" fontId="50" fillId="0" borderId="0" xfId="35" applyFont="1" applyAlignment="1" applyProtection="1">
      <alignment horizontal="justify" vertical="top" wrapText="1"/>
      <protection hidden="1"/>
    </xf>
    <xf numFmtId="0" fontId="36" fillId="0" borderId="0" xfId="35" applyFont="1" applyAlignment="1" applyProtection="1">
      <alignment horizontal="left" vertical="top" wrapText="1" indent="5"/>
      <protection hidden="1"/>
    </xf>
    <xf numFmtId="0" fontId="30" fillId="0" borderId="0" xfId="35" applyFont="1" applyAlignment="1" applyProtection="1">
      <alignment horizontal="justify" vertical="top"/>
      <protection hidden="1"/>
    </xf>
    <xf numFmtId="0" fontId="45" fillId="0" borderId="47" xfId="35" applyFont="1" applyBorder="1" applyAlignment="1" applyProtection="1">
      <alignment horizontal="center" vertical="center"/>
      <protection hidden="1"/>
    </xf>
    <xf numFmtId="0" fontId="45" fillId="0" borderId="53" xfId="35" applyFont="1" applyBorder="1" applyAlignment="1" applyProtection="1">
      <alignment horizontal="center" vertical="center"/>
      <protection hidden="1"/>
    </xf>
    <xf numFmtId="0" fontId="45" fillId="0" borderId="48" xfId="35" applyFont="1" applyBorder="1" applyAlignment="1" applyProtection="1">
      <alignment horizontal="center" vertical="center"/>
      <protection hidden="1"/>
    </xf>
    <xf numFmtId="0" fontId="36" fillId="0" borderId="29" xfId="35" applyFont="1" applyBorder="1" applyAlignment="1" applyProtection="1">
      <alignment horizontal="justify" vertical="top" wrapText="1"/>
      <protection hidden="1"/>
    </xf>
    <xf numFmtId="0" fontId="36" fillId="0" borderId="51" xfId="35" applyFont="1" applyBorder="1" applyAlignment="1" applyProtection="1">
      <alignment horizontal="justify" vertical="top" wrapText="1"/>
      <protection hidden="1"/>
    </xf>
    <xf numFmtId="0" fontId="36" fillId="0" borderId="54" xfId="35" applyFont="1" applyBorder="1" applyAlignment="1" applyProtection="1">
      <alignment horizontal="justify" vertical="top" wrapText="1"/>
      <protection hidden="1"/>
    </xf>
    <xf numFmtId="0" fontId="36" fillId="0" borderId="52" xfId="35" applyFont="1" applyBorder="1" applyAlignment="1" applyProtection="1">
      <alignment horizontal="justify" vertical="top" wrapText="1"/>
      <protection hidden="1"/>
    </xf>
    <xf numFmtId="0" fontId="55" fillId="0" borderId="0" xfId="0" applyFont="1" applyAlignment="1">
      <alignment horizontal="left" vertical="top"/>
    </xf>
    <xf numFmtId="0" fontId="30" fillId="0" borderId="0" xfId="35" applyFont="1" applyAlignment="1" applyProtection="1">
      <alignment horizontal="center" vertical="center"/>
      <protection hidden="1"/>
    </xf>
    <xf numFmtId="0" fontId="36" fillId="0" borderId="0" xfId="35" applyFont="1" applyAlignment="1" applyProtection="1">
      <alignment horizontal="justify"/>
      <protection hidden="1"/>
    </xf>
    <xf numFmtId="0" fontId="35" fillId="0" borderId="0" xfId="35" applyFont="1" applyAlignment="1" applyProtection="1">
      <alignment horizontal="center" vertical="top"/>
      <protection hidden="1"/>
    </xf>
    <xf numFmtId="0" fontId="55" fillId="0" borderId="0" xfId="0" applyFont="1" applyAlignment="1" applyProtection="1">
      <alignment horizontal="center" vertical="center" wrapText="1"/>
      <protection hidden="1"/>
    </xf>
    <xf numFmtId="0" fontId="35" fillId="3" borderId="0" xfId="35" applyFont="1" applyFill="1" applyAlignment="1" applyProtection="1">
      <alignment horizontal="center" vertical="top"/>
      <protection hidden="1"/>
    </xf>
    <xf numFmtId="0" fontId="36" fillId="0" borderId="0" xfId="35" applyFont="1" applyAlignment="1" applyProtection="1">
      <alignment horizontal="center" vertical="top"/>
      <protection hidden="1"/>
    </xf>
    <xf numFmtId="0" fontId="36" fillId="0" borderId="0" xfId="35" applyFont="1" applyAlignment="1" applyProtection="1">
      <alignment horizontal="center" vertical="top" wrapText="1"/>
      <protection hidden="1"/>
    </xf>
    <xf numFmtId="0" fontId="55" fillId="0" borderId="0" xfId="0" applyFont="1" applyAlignment="1" applyProtection="1">
      <alignment horizontal="center" vertical="top"/>
      <protection hidden="1"/>
    </xf>
    <xf numFmtId="0" fontId="71" fillId="10" borderId="32" xfId="51" applyFont="1" applyFill="1" applyBorder="1" applyAlignment="1" applyProtection="1">
      <alignment horizontal="left" vertical="center" wrapText="1"/>
      <protection hidden="1"/>
    </xf>
    <xf numFmtId="0" fontId="71" fillId="10" borderId="0" xfId="51" applyFont="1" applyFill="1" applyAlignment="1" applyProtection="1">
      <alignment horizontal="left" vertical="center" wrapText="1"/>
      <protection hidden="1"/>
    </xf>
    <xf numFmtId="0" fontId="59" fillId="12" borderId="0" xfId="0" applyFont="1" applyFill="1" applyAlignment="1" applyProtection="1">
      <alignment horizontal="center" vertical="justify" wrapText="1"/>
      <protection hidden="1"/>
    </xf>
    <xf numFmtId="0" fontId="59"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64" fillId="0" borderId="0" xfId="0" applyFont="1" applyAlignment="1" applyProtection="1">
      <alignment horizontal="left" vertical="top" wrapText="1"/>
      <protection hidden="1"/>
    </xf>
    <xf numFmtId="0" fontId="57" fillId="0" borderId="0" xfId="0" applyFont="1" applyAlignment="1">
      <alignment horizontal="left"/>
    </xf>
    <xf numFmtId="0" fontId="57" fillId="0" borderId="31" xfId="0" applyFont="1" applyBorder="1" applyAlignment="1">
      <alignment horizontal="left"/>
    </xf>
    <xf numFmtId="0" fontId="4" fillId="0" borderId="16" xfId="0" applyFont="1" applyBorder="1" applyAlignment="1" applyProtection="1">
      <alignment horizontal="left" vertical="top" wrapText="1"/>
      <protection hidden="1"/>
    </xf>
    <xf numFmtId="0" fontId="4" fillId="0" borderId="39" xfId="0" applyFont="1" applyBorder="1" applyAlignment="1" applyProtection="1">
      <alignment horizontal="left" vertical="center" wrapText="1"/>
      <protection hidden="1"/>
    </xf>
    <xf numFmtId="0" fontId="4" fillId="0" borderId="40"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4" xfId="0" applyFont="1" applyBorder="1" applyAlignment="1" applyProtection="1">
      <alignment horizontal="justify" vertical="top" wrapText="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36" xfId="0" applyFont="1" applyBorder="1" applyAlignment="1" applyProtection="1">
      <alignment horizontal="left" vertical="top" wrapText="1"/>
      <protection hidden="1"/>
    </xf>
    <xf numFmtId="0" fontId="4" fillId="0" borderId="31" xfId="0" applyFont="1" applyBorder="1" applyAlignment="1" applyProtection="1">
      <alignment horizontal="left" vertical="top" wrapText="1"/>
      <protection hidden="1"/>
    </xf>
    <xf numFmtId="0" fontId="4" fillId="0" borderId="37" xfId="0" applyFont="1" applyBorder="1" applyAlignment="1" applyProtection="1">
      <alignment horizontal="left" vertical="top" wrapText="1"/>
      <protection hidden="1"/>
    </xf>
    <xf numFmtId="0" fontId="4" fillId="0" borderId="33"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44" xfId="0" applyFont="1" applyBorder="1" applyAlignment="1" applyProtection="1">
      <alignment horizontal="left" vertical="top" wrapText="1"/>
      <protection hidden="1"/>
    </xf>
    <xf numFmtId="0" fontId="4" fillId="0" borderId="34"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59" fillId="0" borderId="34" xfId="0" applyFont="1" applyBorder="1" applyAlignment="1" applyProtection="1">
      <alignment horizontal="left" vertical="center" wrapText="1"/>
      <protection hidden="1"/>
    </xf>
    <xf numFmtId="0" fontId="59" fillId="0" borderId="3" xfId="0" applyFont="1" applyBorder="1" applyAlignment="1" applyProtection="1">
      <alignment horizontal="left" vertical="center" wrapText="1"/>
      <protection hidden="1"/>
    </xf>
    <xf numFmtId="0" fontId="59" fillId="0" borderId="9" xfId="0" applyFont="1" applyBorder="1" applyAlignment="1" applyProtection="1">
      <alignment horizontal="left" vertical="center" wrapText="1"/>
      <protection hidden="1"/>
    </xf>
    <xf numFmtId="0" fontId="58"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7" xfId="0" applyFont="1" applyBorder="1" applyAlignment="1" applyProtection="1">
      <alignment horizontal="left" vertical="center"/>
      <protection hidden="1"/>
    </xf>
    <xf numFmtId="0" fontId="4" fillId="0" borderId="53" xfId="0" applyFont="1" applyBorder="1" applyAlignment="1" applyProtection="1">
      <alignment horizontal="left" vertical="center"/>
      <protection hidden="1"/>
    </xf>
    <xf numFmtId="0" fontId="4" fillId="0" borderId="48" xfId="0" applyFont="1" applyBorder="1" applyAlignment="1" applyProtection="1">
      <alignment horizontal="left" vertical="center"/>
      <protection hidden="1"/>
    </xf>
    <xf numFmtId="0" fontId="4" fillId="0" borderId="38" xfId="0" applyFont="1" applyBorder="1" applyAlignment="1" applyProtection="1">
      <alignment horizontal="left" vertical="center" wrapText="1"/>
      <protection hidden="1"/>
    </xf>
    <xf numFmtId="0" fontId="4" fillId="0" borderId="43" xfId="0" applyFont="1" applyBorder="1" applyAlignment="1" applyProtection="1">
      <alignment horizontal="left" vertical="center" wrapText="1"/>
      <protection hidden="1"/>
    </xf>
    <xf numFmtId="0" fontId="4" fillId="0" borderId="54" xfId="0" applyFont="1" applyBorder="1" applyAlignment="1" applyProtection="1">
      <alignment horizontal="left" vertical="center" wrapText="1"/>
      <protection hidden="1"/>
    </xf>
    <xf numFmtId="0" fontId="4" fillId="0" borderId="52"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59" fillId="0" borderId="0" xfId="0" applyFont="1" applyAlignment="1" applyProtection="1">
      <alignment horizontal="left" vertical="top" wrapText="1"/>
      <protection hidden="1"/>
    </xf>
    <xf numFmtId="0" fontId="59" fillId="0" borderId="0" xfId="0" applyFont="1" applyAlignment="1" applyProtection="1">
      <alignment vertical="top" wrapText="1"/>
      <protection hidden="1"/>
    </xf>
    <xf numFmtId="0" fontId="59" fillId="0" borderId="0" xfId="0" applyFont="1" applyAlignment="1" applyProtection="1">
      <alignment horizontal="center" vertical="top" wrapText="1"/>
      <protection hidden="1"/>
    </xf>
    <xf numFmtId="0" fontId="26" fillId="0" borderId="16" xfId="0" applyFont="1" applyBorder="1" applyAlignment="1" applyProtection="1">
      <alignment horizontal="left" vertical="center"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right" vertical="top" wrapText="1"/>
      <protection locked="0"/>
    </xf>
    <xf numFmtId="0" fontId="26" fillId="0" borderId="30" xfId="0" applyFont="1" applyBorder="1" applyAlignment="1" applyProtection="1">
      <alignment horizontal="justify" vertical="top" wrapText="1"/>
      <protection hidden="1"/>
    </xf>
    <xf numFmtId="0" fontId="26" fillId="0" borderId="16" xfId="0" applyFont="1" applyBorder="1" applyAlignment="1" applyProtection="1">
      <alignment horizontal="justify" vertical="center" wrapText="1"/>
      <protection hidden="1"/>
    </xf>
    <xf numFmtId="0" fontId="26" fillId="2" borderId="39" xfId="0" applyFont="1" applyFill="1" applyBorder="1" applyAlignment="1" applyProtection="1">
      <alignment horizontal="left" vertical="top" wrapText="1"/>
      <protection locked="0"/>
    </xf>
    <xf numFmtId="0" fontId="26" fillId="2" borderId="38" xfId="0" applyFont="1" applyFill="1" applyBorder="1" applyAlignment="1" applyProtection="1">
      <alignment horizontal="left" vertical="top" wrapText="1"/>
      <protection locked="0"/>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5" fillId="0" borderId="16" xfId="0" applyFont="1" applyBorder="1" applyAlignment="1" applyProtection="1">
      <alignment horizontal="left" vertical="center"/>
      <protection hidden="1"/>
    </xf>
    <xf numFmtId="0" fontId="26" fillId="2" borderId="34" xfId="0" applyFont="1" applyFill="1" applyBorder="1" applyAlignment="1" applyProtection="1">
      <alignment horizontal="center" vertical="top" wrapText="1"/>
      <protection locked="0"/>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0" xfId="0" applyFont="1" applyFill="1" applyBorder="1" applyAlignment="1" applyProtection="1">
      <alignment horizontal="left" vertical="top" wrapText="1"/>
      <protection locked="0"/>
    </xf>
    <xf numFmtId="0" fontId="75"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44" xfId="0" applyFont="1" applyBorder="1" applyAlignment="1" applyProtection="1">
      <alignment horizontal="center" vertical="center" wrapText="1"/>
      <protection hidden="1"/>
    </xf>
    <xf numFmtId="0" fontId="35"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6" fillId="0" borderId="0" xfId="33" applyFont="1" applyAlignment="1" applyProtection="1">
      <alignment horizontal="justify" vertical="top" wrapText="1"/>
      <protection hidden="1"/>
    </xf>
    <xf numFmtId="0" fontId="36" fillId="0" borderId="0" xfId="33" applyFont="1" applyAlignment="1" applyProtection="1">
      <alignment horizontal="left" vertical="top" wrapText="1" indent="5"/>
      <protection hidden="1"/>
    </xf>
    <xf numFmtId="0" fontId="36" fillId="0" borderId="30" xfId="33" applyFont="1" applyBorder="1" applyAlignment="1" applyProtection="1">
      <alignment horizontal="justify" vertical="top" wrapText="1"/>
      <protection hidden="1"/>
    </xf>
    <xf numFmtId="0" fontId="36" fillId="0" borderId="30" xfId="33" applyFont="1" applyBorder="1" applyAlignment="1" applyProtection="1">
      <alignment horizontal="left" vertical="top" wrapText="1" indent="5"/>
      <protection hidden="1"/>
    </xf>
    <xf numFmtId="0" fontId="35" fillId="0" borderId="0" xfId="33" applyFont="1" applyAlignment="1" applyProtection="1">
      <alignment horizontal="left" vertical="top" wrapText="1"/>
      <protection hidden="1"/>
    </xf>
    <xf numFmtId="0" fontId="36" fillId="0" borderId="0" xfId="0" applyFont="1" applyAlignment="1">
      <alignment horizontal="left" vertical="top" wrapText="1"/>
    </xf>
    <xf numFmtId="0" fontId="36" fillId="0" borderId="0" xfId="33" applyFont="1" applyAlignment="1" applyProtection="1">
      <alignment horizontal="lef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horizontal="justify" vertical="top"/>
      <protection hidden="1"/>
    </xf>
    <xf numFmtId="0" fontId="36" fillId="0" borderId="0" xfId="33" applyFont="1" applyAlignment="1" applyProtection="1">
      <alignment horizontal="justify" vertical="top"/>
      <protection hidden="1"/>
    </xf>
    <xf numFmtId="0" fontId="35" fillId="0" borderId="0" xfId="33" applyFont="1" applyAlignment="1" applyProtection="1">
      <alignment horizontal="center" vertical="top"/>
      <protection hidden="1"/>
    </xf>
    <xf numFmtId="0" fontId="36" fillId="0" borderId="0" xfId="33" applyFont="1" applyAlignment="1" applyProtection="1">
      <alignment horizontal="center" vertical="top"/>
      <protection hidden="1"/>
    </xf>
    <xf numFmtId="0" fontId="42" fillId="0" borderId="0" xfId="33" applyFont="1" applyAlignment="1" applyProtection="1">
      <alignment horizontal="center" vertical="top"/>
      <protection hidden="1"/>
    </xf>
    <xf numFmtId="0" fontId="36" fillId="0" borderId="0" xfId="33" applyFont="1" applyAlignment="1" applyProtection="1">
      <alignment horizontal="center" vertical="top" wrapText="1"/>
      <protection hidden="1"/>
    </xf>
    <xf numFmtId="0" fontId="36" fillId="0" borderId="54" xfId="33" applyFont="1" applyBorder="1" applyAlignment="1" applyProtection="1">
      <alignment horizontal="justify" vertical="top" wrapText="1"/>
      <protection hidden="1"/>
    </xf>
    <xf numFmtId="0" fontId="36" fillId="0" borderId="52" xfId="33" applyFont="1" applyBorder="1" applyAlignment="1" applyProtection="1">
      <alignment horizontal="justify" vertical="top" wrapText="1"/>
      <protection hidden="1"/>
    </xf>
    <xf numFmtId="0" fontId="45" fillId="0" borderId="47" xfId="33" applyFont="1" applyBorder="1" applyAlignment="1" applyProtection="1">
      <alignment horizontal="center" vertical="center"/>
      <protection hidden="1"/>
    </xf>
    <xf numFmtId="0" fontId="45" fillId="0" borderId="53" xfId="33" applyFont="1" applyBorder="1" applyAlignment="1" applyProtection="1">
      <alignment horizontal="center" vertical="center"/>
      <protection hidden="1"/>
    </xf>
    <xf numFmtId="0" fontId="45" fillId="0" borderId="48" xfId="33" applyFont="1" applyBorder="1" applyAlignment="1" applyProtection="1">
      <alignment horizontal="center" vertical="center"/>
      <protection hidden="1"/>
    </xf>
    <xf numFmtId="0" fontId="36" fillId="0" borderId="29" xfId="33" applyFont="1" applyBorder="1" applyAlignment="1" applyProtection="1">
      <alignment horizontal="justify" vertical="top" wrapText="1"/>
      <protection hidden="1"/>
    </xf>
    <xf numFmtId="0" fontId="36" fillId="0" borderId="51"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4" fillId="0" borderId="30" xfId="0" applyFont="1" applyBorder="1" applyAlignment="1" applyProtection="1">
      <alignment horizontal="right" vertical="top"/>
      <protection hidden="1"/>
    </xf>
    <xf numFmtId="0" fontId="34" fillId="10" borderId="0" xfId="0" applyFont="1" applyFill="1" applyAlignment="1" applyProtection="1">
      <alignment horizontal="left" vertical="top" wrapText="1"/>
      <protection hidden="1"/>
    </xf>
    <xf numFmtId="0" fontId="25" fillId="12" borderId="0" xfId="0" applyFont="1" applyFill="1" applyAlignment="1" applyProtection="1">
      <alignment horizontal="center"/>
      <protection hidden="1"/>
    </xf>
    <xf numFmtId="0" fontId="26" fillId="0" borderId="0" xfId="0" applyFont="1" applyAlignment="1" applyProtection="1">
      <alignment horizontal="left"/>
      <protection hidden="1"/>
    </xf>
    <xf numFmtId="0" fontId="34" fillId="0" borderId="30" xfId="0" applyFont="1" applyBorder="1" applyAlignment="1" applyProtection="1">
      <alignment horizontal="left" vertical="top"/>
      <protection hidden="1"/>
    </xf>
    <xf numFmtId="0" fontId="51" fillId="0" borderId="3" xfId="0" applyFont="1" applyBorder="1" applyAlignment="1">
      <alignment horizontal="left" vertical="top" wrapText="1"/>
    </xf>
    <xf numFmtId="0" fontId="51" fillId="0" borderId="9" xfId="0" applyFont="1" applyBorder="1" applyAlignment="1">
      <alignment horizontal="left" vertical="top" wrapText="1"/>
    </xf>
    <xf numFmtId="0" fontId="50" fillId="0" borderId="0" xfId="0" applyFont="1" applyAlignment="1">
      <alignment horizontal="left"/>
    </xf>
    <xf numFmtId="0" fontId="51" fillId="0" borderId="0" xfId="0" applyFont="1" applyAlignment="1">
      <alignment horizontal="left" vertical="top" wrapText="1"/>
    </xf>
    <xf numFmtId="0" fontId="50" fillId="0" borderId="0" xfId="0" applyFont="1" applyAlignment="1">
      <alignment horizontal="center" vertical="top" wrapText="1"/>
    </xf>
    <xf numFmtId="0" fontId="50" fillId="0" borderId="0" xfId="0" applyFont="1" applyAlignment="1">
      <alignment horizontal="right"/>
    </xf>
    <xf numFmtId="0" fontId="51" fillId="0" borderId="0" xfId="0" quotePrefix="1" applyFont="1" applyAlignment="1">
      <alignment horizontal="left" vertical="top" wrapText="1"/>
    </xf>
    <xf numFmtId="0" fontId="52" fillId="0" borderId="0" xfId="0" applyFont="1" applyAlignment="1">
      <alignment horizontal="center" vertical="top" wrapText="1"/>
    </xf>
    <xf numFmtId="0" fontId="49" fillId="0" borderId="0" xfId="0" applyFont="1" applyAlignment="1">
      <alignment horizontal="left"/>
    </xf>
    <xf numFmtId="0" fontId="1" fillId="7" borderId="0" xfId="0" applyFont="1" applyFill="1" applyAlignment="1" applyProtection="1">
      <alignment horizontal="left" vertical="top" wrapText="1"/>
      <protection locked="0"/>
    </xf>
    <xf numFmtId="0" fontId="51" fillId="7" borderId="0" xfId="0" applyFont="1" applyFill="1" applyAlignment="1" applyProtection="1">
      <alignment horizontal="left" vertical="top" wrapText="1"/>
      <protection locked="0"/>
    </xf>
    <xf numFmtId="0" fontId="34"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47" applyFont="1" applyAlignment="1" applyProtection="1">
      <alignment horizontal="justify" vertical="top" wrapText="1"/>
      <protection hidden="1"/>
    </xf>
    <xf numFmtId="0" fontId="26" fillId="0" borderId="0" xfId="3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46" xfId="38" applyFont="1" applyBorder="1" applyAlignment="1" applyProtection="1">
      <alignment horizontal="left" vertical="center" indent="2"/>
      <protection hidden="1"/>
    </xf>
    <xf numFmtId="0" fontId="26" fillId="0" borderId="55"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3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55"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0" xfId="3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5" fillId="5" borderId="34" xfId="47" applyFont="1" applyFill="1" applyBorder="1" applyAlignment="1" applyProtection="1">
      <alignment horizontal="left" vertical="center"/>
      <protection hidden="1"/>
    </xf>
    <xf numFmtId="0" fontId="25" fillId="5" borderId="3" xfId="47" applyFont="1" applyFill="1" applyBorder="1" applyAlignment="1" applyProtection="1">
      <alignment horizontal="left" vertical="center"/>
      <protection hidden="1"/>
    </xf>
    <xf numFmtId="0" fontId="25" fillId="5"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10"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5" fillId="0" borderId="0" xfId="38" applyFont="1" applyAlignment="1" applyProtection="1">
      <alignment horizontal="justify" vertical="top" wrapText="1"/>
      <protection hidden="1"/>
    </xf>
    <xf numFmtId="0" fontId="26" fillId="0" borderId="0" xfId="47" applyFont="1" applyAlignment="1" applyProtection="1">
      <alignment horizontal="center"/>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18" fillId="0" borderId="14" xfId="37" applyFont="1" applyBorder="1" applyAlignment="1" applyProtection="1">
      <alignment horizontal="left" vertical="top" wrapText="1"/>
      <protection hidden="1"/>
    </xf>
    <xf numFmtId="0" fontId="20" fillId="0" borderId="45"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56" xfId="37" applyBorder="1" applyAlignment="1" applyProtection="1">
      <alignment horizontal="left" vertical="top" wrapText="1"/>
      <protection hidden="1"/>
    </xf>
    <xf numFmtId="164" fontId="6" fillId="2" borderId="45" xfId="23" applyFont="1" applyFill="1" applyBorder="1" applyAlignment="1" applyProtection="1">
      <alignment horizontal="right" vertical="center"/>
      <protection hidden="1"/>
    </xf>
    <xf numFmtId="164" fontId="6" fillId="2" borderId="56"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5" xfId="50" applyNumberFormat="1" applyFont="1" applyFill="1" applyBorder="1" applyAlignment="1" applyProtection="1">
      <alignment horizontal="right" vertical="center"/>
      <protection hidden="1"/>
    </xf>
    <xf numFmtId="2" fontId="16" fillId="2" borderId="56" xfId="50" applyNumberFormat="1" applyFont="1" applyFill="1" applyBorder="1" applyAlignment="1" applyProtection="1">
      <alignment horizontal="right" vertical="center"/>
      <protection hidden="1"/>
    </xf>
    <xf numFmtId="0" fontId="6" fillId="0" borderId="57"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41">
    <dxf>
      <fill>
        <patternFill patternType="darkHorizontal"/>
      </fill>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Radio" checked="Checked" firstButton="1" fmlaLink="$H$68"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CheckBox" fmlaLink="$M$18" lockText="1" noThreeD="1"/>
</file>

<file path=xl/ctrlProps/ctrlProp46.xml><?xml version="1.0" encoding="utf-8"?>
<formControlPr xmlns="http://schemas.microsoft.com/office/spreadsheetml/2009/9/main" objectType="CheckBox" checked="Checked" fmlaLink="$M$20" lockText="1" noThreeD="1"/>
</file>

<file path=xl/ctrlProps/ctrlProp47.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2939</xdr:colOff>
      <xdr:row>12</xdr:row>
      <xdr:rowOff>26982</xdr:rowOff>
    </xdr:from>
    <xdr:to>
      <xdr:col>4</xdr:col>
      <xdr:colOff>884941</xdr:colOff>
      <xdr:row>14</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15</xdr:row>
      <xdr:rowOff>0</xdr:rowOff>
    </xdr:from>
    <xdr:to>
      <xdr:col>5</xdr:col>
      <xdr:colOff>43961</xdr:colOff>
      <xdr:row>19</xdr:row>
      <xdr:rowOff>1</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9423" y="5502519"/>
          <a:ext cx="8631115" cy="893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880860" y="28575"/>
          <a:ext cx="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289560</xdr:colOff>
          <xdr:row>17</xdr:row>
          <xdr:rowOff>0</xdr:rowOff>
        </xdr:from>
        <xdr:to>
          <xdr:col>42</xdr:col>
          <xdr:colOff>68580</xdr:colOff>
          <xdr:row>17</xdr:row>
          <xdr:rowOff>266700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8122708" y="47625"/>
          <a:ext cx="3071284" cy="766233"/>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9096375" y="200025"/>
          <a:ext cx="1390650" cy="876300"/>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411480</xdr:colOff>
          <xdr:row>23</xdr:row>
          <xdr:rowOff>0</xdr:rowOff>
        </xdr:from>
        <xdr:to>
          <xdr:col>10</xdr:col>
          <xdr:colOff>411480</xdr:colOff>
          <xdr:row>23</xdr:row>
          <xdr:rowOff>0</xdr:rowOff>
        </xdr:to>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693420</xdr:colOff>
          <xdr:row>23</xdr:row>
          <xdr:rowOff>0</xdr:rowOff>
        </xdr:from>
        <xdr:to>
          <xdr:col>7</xdr:col>
          <xdr:colOff>693420</xdr:colOff>
          <xdr:row>23</xdr:row>
          <xdr:rowOff>0</xdr:rowOff>
        </xdr:to>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7620</xdr:colOff>
          <xdr:row>23</xdr:row>
          <xdr:rowOff>0</xdr:rowOff>
        </xdr:from>
        <xdr:to>
          <xdr:col>7</xdr:col>
          <xdr:colOff>7620</xdr:colOff>
          <xdr:row>23</xdr:row>
          <xdr:rowOff>0</xdr:rowOff>
        </xdr:to>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99060</xdr:colOff>
          <xdr:row>23</xdr:row>
          <xdr:rowOff>0</xdr:rowOff>
        </xdr:from>
        <xdr:to>
          <xdr:col>7</xdr:col>
          <xdr:colOff>99060</xdr:colOff>
          <xdr:row>23</xdr:row>
          <xdr:rowOff>0</xdr:rowOff>
        </xdr:to>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30480</xdr:colOff>
          <xdr:row>23</xdr:row>
          <xdr:rowOff>0</xdr:rowOff>
        </xdr:from>
        <xdr:to>
          <xdr:col>7</xdr:col>
          <xdr:colOff>30480</xdr:colOff>
          <xdr:row>23</xdr:row>
          <xdr:rowOff>0</xdr:rowOff>
        </xdr:to>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99060</xdr:colOff>
          <xdr:row>23</xdr:row>
          <xdr:rowOff>0</xdr:rowOff>
        </xdr:from>
        <xdr:to>
          <xdr:col>7</xdr:col>
          <xdr:colOff>99060</xdr:colOff>
          <xdr:row>23</xdr:row>
          <xdr:rowOff>0</xdr:rowOff>
        </xdr:to>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68580</xdr:colOff>
          <xdr:row>23</xdr:row>
          <xdr:rowOff>0</xdr:rowOff>
        </xdr:from>
        <xdr:to>
          <xdr:col>7</xdr:col>
          <xdr:colOff>68580</xdr:colOff>
          <xdr:row>23</xdr:row>
          <xdr:rowOff>0</xdr:rowOff>
        </xdr:to>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411480</xdr:colOff>
          <xdr:row>23</xdr:row>
          <xdr:rowOff>0</xdr:rowOff>
        </xdr:from>
        <xdr:to>
          <xdr:col>10</xdr:col>
          <xdr:colOff>411480</xdr:colOff>
          <xdr:row>23</xdr:row>
          <xdr:rowOff>0</xdr:rowOff>
        </xdr:to>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403860</xdr:colOff>
          <xdr:row>23</xdr:row>
          <xdr:rowOff>0</xdr:rowOff>
        </xdr:from>
        <xdr:to>
          <xdr:col>10</xdr:col>
          <xdr:colOff>403860</xdr:colOff>
          <xdr:row>23</xdr:row>
          <xdr:rowOff>0</xdr:rowOff>
        </xdr:to>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693420</xdr:colOff>
          <xdr:row>23</xdr:row>
          <xdr:rowOff>0</xdr:rowOff>
        </xdr:from>
        <xdr:to>
          <xdr:col>7</xdr:col>
          <xdr:colOff>693420</xdr:colOff>
          <xdr:row>23</xdr:row>
          <xdr:rowOff>0</xdr:rowOff>
        </xdr:to>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23</xdr:row>
          <xdr:rowOff>0</xdr:rowOff>
        </xdr:from>
        <xdr:to>
          <xdr:col>7</xdr:col>
          <xdr:colOff>381000</xdr:colOff>
          <xdr:row>23</xdr:row>
          <xdr:rowOff>0</xdr:rowOff>
        </xdr:to>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23</xdr:row>
          <xdr:rowOff>0</xdr:rowOff>
        </xdr:from>
        <xdr:to>
          <xdr:col>7</xdr:col>
          <xdr:colOff>495300</xdr:colOff>
          <xdr:row>23</xdr:row>
          <xdr:rowOff>0</xdr:rowOff>
        </xdr:to>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411480</xdr:colOff>
          <xdr:row>23</xdr:row>
          <xdr:rowOff>0</xdr:rowOff>
        </xdr:from>
        <xdr:to>
          <xdr:col>7</xdr:col>
          <xdr:colOff>411480</xdr:colOff>
          <xdr:row>23</xdr:row>
          <xdr:rowOff>0</xdr:rowOff>
        </xdr:to>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502920</xdr:colOff>
          <xdr:row>23</xdr:row>
          <xdr:rowOff>0</xdr:rowOff>
        </xdr:from>
        <xdr:to>
          <xdr:col>7</xdr:col>
          <xdr:colOff>502920</xdr:colOff>
          <xdr:row>23</xdr:row>
          <xdr:rowOff>0</xdr:rowOff>
        </xdr:to>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464820</xdr:colOff>
          <xdr:row>23</xdr:row>
          <xdr:rowOff>0</xdr:rowOff>
        </xdr:from>
        <xdr:to>
          <xdr:col>7</xdr:col>
          <xdr:colOff>464820</xdr:colOff>
          <xdr:row>23</xdr:row>
          <xdr:rowOff>0</xdr:rowOff>
        </xdr:to>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441960</xdr:colOff>
          <xdr:row>23</xdr:row>
          <xdr:rowOff>0</xdr:rowOff>
        </xdr:from>
        <xdr:to>
          <xdr:col>7</xdr:col>
          <xdr:colOff>441960</xdr:colOff>
          <xdr:row>23</xdr:row>
          <xdr:rowOff>0</xdr:rowOff>
        </xdr:to>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411480</xdr:colOff>
          <xdr:row>23</xdr:row>
          <xdr:rowOff>0</xdr:rowOff>
        </xdr:from>
        <xdr:to>
          <xdr:col>10</xdr:col>
          <xdr:colOff>411480</xdr:colOff>
          <xdr:row>23</xdr:row>
          <xdr:rowOff>0</xdr:rowOff>
        </xdr:to>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693420</xdr:colOff>
          <xdr:row>23</xdr:row>
          <xdr:rowOff>0</xdr:rowOff>
        </xdr:from>
        <xdr:to>
          <xdr:col>7</xdr:col>
          <xdr:colOff>693420</xdr:colOff>
          <xdr:row>23</xdr:row>
          <xdr:rowOff>0</xdr:rowOff>
        </xdr:to>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23</xdr:row>
          <xdr:rowOff>0</xdr:rowOff>
        </xdr:from>
        <xdr:to>
          <xdr:col>7</xdr:col>
          <xdr:colOff>381000</xdr:colOff>
          <xdr:row>23</xdr:row>
          <xdr:rowOff>0</xdr:rowOff>
        </xdr:to>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23</xdr:row>
          <xdr:rowOff>0</xdr:rowOff>
        </xdr:from>
        <xdr:to>
          <xdr:col>7</xdr:col>
          <xdr:colOff>495300</xdr:colOff>
          <xdr:row>23</xdr:row>
          <xdr:rowOff>0</xdr:rowOff>
        </xdr:to>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411480</xdr:colOff>
          <xdr:row>23</xdr:row>
          <xdr:rowOff>0</xdr:rowOff>
        </xdr:from>
        <xdr:to>
          <xdr:col>7</xdr:col>
          <xdr:colOff>411480</xdr:colOff>
          <xdr:row>23</xdr:row>
          <xdr:rowOff>0</xdr:rowOff>
        </xdr:to>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502920</xdr:colOff>
          <xdr:row>23</xdr:row>
          <xdr:rowOff>0</xdr:rowOff>
        </xdr:from>
        <xdr:to>
          <xdr:col>7</xdr:col>
          <xdr:colOff>502920</xdr:colOff>
          <xdr:row>23</xdr:row>
          <xdr:rowOff>0</xdr:rowOff>
        </xdr:to>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464820</xdr:colOff>
          <xdr:row>23</xdr:row>
          <xdr:rowOff>0</xdr:rowOff>
        </xdr:from>
        <xdr:to>
          <xdr:col>7</xdr:col>
          <xdr:colOff>464820</xdr:colOff>
          <xdr:row>23</xdr:row>
          <xdr:rowOff>0</xdr:rowOff>
        </xdr:to>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607229" y="38100"/>
          <a:ext cx="1732159" cy="974782"/>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820025" y="57150"/>
          <a:ext cx="1148292" cy="713317"/>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2362200</xdr:colOff>
          <xdr:row>20</xdr:row>
          <xdr:rowOff>106680</xdr:rowOff>
        </xdr:from>
        <xdr:to>
          <xdr:col>3</xdr:col>
          <xdr:colOff>152400</xdr:colOff>
          <xdr:row>21</xdr:row>
          <xdr:rowOff>289560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867650" y="47625"/>
          <a:ext cx="1120140" cy="54292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700-00002C0F0400}"/>
            </a:ext>
          </a:extLst>
        </xdr:cNvPr>
        <xdr:cNvGrpSpPr>
          <a:grpSpLocks/>
        </xdr:cNvGrpSpPr>
      </xdr:nvGrpSpPr>
      <xdr:grpSpPr bwMode="auto">
        <a:xfrm>
          <a:off x="7726680" y="47625"/>
          <a:ext cx="1148715" cy="683895"/>
          <a:chOff x="738" y="5"/>
          <a:chExt cx="116" cy="73"/>
        </a:xfrm>
      </xdr:grpSpPr>
      <xdr:sp macro="" textlink="">
        <xdr:nvSpPr>
          <xdr:cNvPr id="266030" name="AutoShape 2">
            <a:extLst>
              <a:ext uri="{FF2B5EF4-FFF2-40B4-BE49-F238E27FC236}">
                <a16:creationId xmlns:a16="http://schemas.microsoft.com/office/drawing/2014/main" id="{00000000-0008-0000-07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2011680</xdr:colOff>
          <xdr:row>21</xdr:row>
          <xdr:rowOff>30480</xdr:rowOff>
        </xdr:from>
        <xdr:to>
          <xdr:col>3</xdr:col>
          <xdr:colOff>457200</xdr:colOff>
          <xdr:row>22</xdr:row>
          <xdr:rowOff>7620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800-00002C130400}"/>
            </a:ext>
          </a:extLst>
        </xdr:cNvPr>
        <xdr:cNvGrpSpPr>
          <a:grpSpLocks/>
        </xdr:cNvGrpSpPr>
      </xdr:nvGrpSpPr>
      <xdr:grpSpPr bwMode="auto">
        <a:xfrm>
          <a:off x="7604760" y="47625"/>
          <a:ext cx="1148715" cy="683895"/>
          <a:chOff x="738" y="5"/>
          <a:chExt cx="116" cy="73"/>
        </a:xfrm>
      </xdr:grpSpPr>
      <xdr:sp macro="" textlink="">
        <xdr:nvSpPr>
          <xdr:cNvPr id="267054" name="AutoShape 2">
            <a:extLst>
              <a:ext uri="{FF2B5EF4-FFF2-40B4-BE49-F238E27FC236}">
                <a16:creationId xmlns:a16="http://schemas.microsoft.com/office/drawing/2014/main" id="{00000000-0008-0000-08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2026920</xdr:colOff>
          <xdr:row>21</xdr:row>
          <xdr:rowOff>38100</xdr:rowOff>
        </xdr:from>
        <xdr:to>
          <xdr:col>3</xdr:col>
          <xdr:colOff>198120</xdr:colOff>
          <xdr:row>22</xdr:row>
          <xdr:rowOff>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900-00002C170400}"/>
            </a:ext>
          </a:extLst>
        </xdr:cNvPr>
        <xdr:cNvGrpSpPr>
          <a:grpSpLocks/>
        </xdr:cNvGrpSpPr>
      </xdr:nvGrpSpPr>
      <xdr:grpSpPr bwMode="auto">
        <a:xfrm>
          <a:off x="7909560" y="47625"/>
          <a:ext cx="1205865" cy="72009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9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2811780</xdr:colOff>
          <xdr:row>21</xdr:row>
          <xdr:rowOff>106680</xdr:rowOff>
        </xdr:from>
        <xdr:to>
          <xdr:col>5</xdr:col>
          <xdr:colOff>0</xdr:colOff>
          <xdr:row>22</xdr:row>
          <xdr:rowOff>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A00-000022800400}"/>
            </a:ext>
          </a:extLst>
        </xdr:cNvPr>
        <xdr:cNvGrpSpPr>
          <a:grpSpLocks/>
        </xdr:cNvGrpSpPr>
      </xdr:nvGrpSpPr>
      <xdr:grpSpPr bwMode="auto">
        <a:xfrm>
          <a:off x="8043430" y="47625"/>
          <a:ext cx="1132609" cy="714375"/>
          <a:chOff x="738" y="5"/>
          <a:chExt cx="116" cy="73"/>
        </a:xfrm>
      </xdr:grpSpPr>
      <xdr:sp macro="" textlink="">
        <xdr:nvSpPr>
          <xdr:cNvPr id="294947" name="AutoShape 2">
            <a:extLst>
              <a:ext uri="{FF2B5EF4-FFF2-40B4-BE49-F238E27FC236}">
                <a16:creationId xmlns:a16="http://schemas.microsoft.com/office/drawing/2014/main" id="{00000000-0008-0000-0A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B00-0000D4F20300}"/>
            </a:ext>
          </a:extLst>
        </xdr:cNvPr>
        <xdr:cNvGrpSpPr>
          <a:grpSpLocks/>
        </xdr:cNvGrpSpPr>
      </xdr:nvGrpSpPr>
      <xdr:grpSpPr bwMode="auto">
        <a:xfrm>
          <a:off x="9982200" y="133350"/>
          <a:ext cx="3114675" cy="872490"/>
          <a:chOff x="738" y="5"/>
          <a:chExt cx="116" cy="73"/>
        </a:xfrm>
      </xdr:grpSpPr>
      <xdr:sp macro="" textlink="">
        <xdr:nvSpPr>
          <xdr:cNvPr id="258773" name="AutoShape 2">
            <a:extLst>
              <a:ext uri="{FF2B5EF4-FFF2-40B4-BE49-F238E27FC236}">
                <a16:creationId xmlns:a16="http://schemas.microsoft.com/office/drawing/2014/main" id="{00000000-0008-0000-0B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403205" y="19050"/>
          <a:ext cx="2169795" cy="73914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8157882" y="85725"/>
          <a:ext cx="1313330" cy="725021"/>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412480" y="228600"/>
          <a:ext cx="318135" cy="611505"/>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7726680" y="66675"/>
          <a:ext cx="4339590" cy="769620"/>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924800" y="47625"/>
          <a:ext cx="1138767" cy="850900"/>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888941" y="47625"/>
          <a:ext cx="1140759" cy="1105460"/>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221855" y="209550"/>
          <a:ext cx="1354455" cy="691515"/>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221855" y="209550"/>
          <a:ext cx="1354455" cy="691515"/>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221855" y="209550"/>
          <a:ext cx="1354455" cy="691515"/>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1409700</xdr:colOff>
          <xdr:row>70</xdr:row>
          <xdr:rowOff>0</xdr:rowOff>
        </xdr:from>
        <xdr:to>
          <xdr:col>2</xdr:col>
          <xdr:colOff>0</xdr:colOff>
          <xdr:row>70</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70</xdr:row>
          <xdr:rowOff>0</xdr:rowOff>
        </xdr:from>
        <xdr:to>
          <xdr:col>3</xdr:col>
          <xdr:colOff>1028700</xdr:colOff>
          <xdr:row>70</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345271" y="38100"/>
          <a:ext cx="180975" cy="876860"/>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456343" y="38100"/>
          <a:ext cx="1132609" cy="965489"/>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964780" y="209550"/>
          <a:ext cx="730417" cy="694322"/>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656195" y="388620"/>
          <a:ext cx="1402080" cy="81343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502920</xdr:colOff>
          <xdr:row>16</xdr:row>
          <xdr:rowOff>152400</xdr:rowOff>
        </xdr:from>
        <xdr:to>
          <xdr:col>1</xdr:col>
          <xdr:colOff>121920</xdr:colOff>
          <xdr:row>17</xdr:row>
          <xdr:rowOff>342900</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502920</xdr:colOff>
          <xdr:row>18</xdr:row>
          <xdr:rowOff>220980</xdr:rowOff>
        </xdr:from>
        <xdr:to>
          <xdr:col>1</xdr:col>
          <xdr:colOff>121920</xdr:colOff>
          <xdr:row>19</xdr:row>
          <xdr:rowOff>342900</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267575" y="388620"/>
          <a:ext cx="1402080" cy="1783080"/>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7053884" y="389283"/>
          <a:ext cx="1398104" cy="802584"/>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588188" y="6798049"/>
          <a:ext cx="0" cy="767042"/>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45720</xdr:colOff>
          <xdr:row>5</xdr:row>
          <xdr:rowOff>60960</xdr:rowOff>
        </xdr:from>
        <xdr:to>
          <xdr:col>2</xdr:col>
          <xdr:colOff>312420</xdr:colOff>
          <xdr:row>5</xdr:row>
          <xdr:rowOff>350520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B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Users\Samrat\Downloads\02_First%20Envelope%20-%20Bid%20Form%20and%20Attachments_TW01_Rev_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01_Current%20PROJECTS\79_Series%20Reactor-SS34\Document\Subject%20package\Vol-III\01_First%20Envelope%20Attachments%20and%20Bid%20Form_SS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Full%20Repor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Attach 25"/>
      <sheetName val="Bid Form 1st Envelope "/>
      <sheetName val="N to W"/>
      <sheetName val="Sheet1"/>
    </sheetNames>
    <sheetDataSet>
      <sheetData sheetId="0" refreshError="1"/>
      <sheetData sheetId="1" refreshError="1"/>
      <sheetData sheetId="2" refreshError="1"/>
      <sheetData sheetId="3">
        <row r="7">
          <cell r="A7" t="str">
            <v>Bidder’s Name and Address (Sole Bidder) :</v>
          </cell>
          <cell r="E7" t="str">
            <v>To:</v>
          </cell>
        </row>
        <row r="8">
          <cell r="A8" t="str">
            <v/>
          </cell>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sheetData>
      <sheetData sheetId="4" refreshError="1"/>
      <sheetData sheetId="5">
        <row r="425">
          <cell r="AO425" t="str">
            <v>KRA.pdf</v>
          </cell>
        </row>
      </sheetData>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drawing" Target="../drawings/drawing1.xml"/><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21" Type="http://schemas.openxmlformats.org/officeDocument/2006/relationships/printerSettings" Target="../printerSettings/printerSettings60.bin"/><Relationship Id="rId34" Type="http://schemas.openxmlformats.org/officeDocument/2006/relationships/drawing" Target="../drawings/drawing2.xml"/><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image" Target="../media/image2.emf"/><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control" Target="../activeX/activeX1.xml"/><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vmlDrawing" Target="../drawings/vmlDrawing1.vml"/><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34" Type="http://schemas.openxmlformats.org/officeDocument/2006/relationships/drawing" Target="../drawings/drawing3.xml"/><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8" Type="http://schemas.openxmlformats.org/officeDocument/2006/relationships/printerSettings" Target="../printerSettings/printerSettings80.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1.bin"/><Relationship Id="rId21" Type="http://schemas.openxmlformats.org/officeDocument/2006/relationships/printerSettings" Target="../printerSettings/printerSettings126.bin"/><Relationship Id="rId42" Type="http://schemas.openxmlformats.org/officeDocument/2006/relationships/ctrlProp" Target="../ctrlProps/ctrlProp7.xml"/><Relationship Id="rId47" Type="http://schemas.openxmlformats.org/officeDocument/2006/relationships/ctrlProp" Target="../ctrlProps/ctrlProp12.xml"/><Relationship Id="rId63" Type="http://schemas.openxmlformats.org/officeDocument/2006/relationships/ctrlProp" Target="../ctrlProps/ctrlProp28.xml"/><Relationship Id="rId68" Type="http://schemas.openxmlformats.org/officeDocument/2006/relationships/ctrlProp" Target="../ctrlProps/ctrlProp33.xml"/><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29" Type="http://schemas.openxmlformats.org/officeDocument/2006/relationships/printerSettings" Target="../printerSettings/printerSettings134.bin"/><Relationship Id="rId11" Type="http://schemas.openxmlformats.org/officeDocument/2006/relationships/printerSettings" Target="../printerSettings/printerSettings116.bin"/><Relationship Id="rId24" Type="http://schemas.openxmlformats.org/officeDocument/2006/relationships/printerSettings" Target="../printerSettings/printerSettings129.bin"/><Relationship Id="rId32" Type="http://schemas.openxmlformats.org/officeDocument/2006/relationships/printerSettings" Target="../printerSettings/printerSettings137.bin"/><Relationship Id="rId37" Type="http://schemas.openxmlformats.org/officeDocument/2006/relationships/ctrlProp" Target="../ctrlProps/ctrlProp2.xml"/><Relationship Id="rId40" Type="http://schemas.openxmlformats.org/officeDocument/2006/relationships/ctrlProp" Target="../ctrlProps/ctrlProp5.xml"/><Relationship Id="rId45" Type="http://schemas.openxmlformats.org/officeDocument/2006/relationships/ctrlProp" Target="../ctrlProps/ctrlProp10.xml"/><Relationship Id="rId53" Type="http://schemas.openxmlformats.org/officeDocument/2006/relationships/ctrlProp" Target="../ctrlProps/ctrlProp18.xml"/><Relationship Id="rId58" Type="http://schemas.openxmlformats.org/officeDocument/2006/relationships/ctrlProp" Target="../ctrlProps/ctrlProp23.xml"/><Relationship Id="rId66" Type="http://schemas.openxmlformats.org/officeDocument/2006/relationships/ctrlProp" Target="../ctrlProps/ctrlProp31.xml"/><Relationship Id="rId5" Type="http://schemas.openxmlformats.org/officeDocument/2006/relationships/printerSettings" Target="../printerSettings/printerSettings110.bin"/><Relationship Id="rId61" Type="http://schemas.openxmlformats.org/officeDocument/2006/relationships/ctrlProp" Target="../ctrlProps/ctrlProp26.xml"/><Relationship Id="rId19" Type="http://schemas.openxmlformats.org/officeDocument/2006/relationships/printerSettings" Target="../printerSettings/printerSettings124.bin"/><Relationship Id="rId14" Type="http://schemas.openxmlformats.org/officeDocument/2006/relationships/printerSettings" Target="../printerSettings/printerSettings119.bin"/><Relationship Id="rId22" Type="http://schemas.openxmlformats.org/officeDocument/2006/relationships/printerSettings" Target="../printerSettings/printerSettings127.bin"/><Relationship Id="rId27" Type="http://schemas.openxmlformats.org/officeDocument/2006/relationships/printerSettings" Target="../printerSettings/printerSettings132.bin"/><Relationship Id="rId30" Type="http://schemas.openxmlformats.org/officeDocument/2006/relationships/printerSettings" Target="../printerSettings/printerSettings135.bin"/><Relationship Id="rId35" Type="http://schemas.openxmlformats.org/officeDocument/2006/relationships/vmlDrawing" Target="../drawings/vmlDrawing2.vml"/><Relationship Id="rId43" Type="http://schemas.openxmlformats.org/officeDocument/2006/relationships/ctrlProp" Target="../ctrlProps/ctrlProp8.xml"/><Relationship Id="rId48" Type="http://schemas.openxmlformats.org/officeDocument/2006/relationships/ctrlProp" Target="../ctrlProps/ctrlProp13.xml"/><Relationship Id="rId56" Type="http://schemas.openxmlformats.org/officeDocument/2006/relationships/ctrlProp" Target="../ctrlProps/ctrlProp21.xml"/><Relationship Id="rId64" Type="http://schemas.openxmlformats.org/officeDocument/2006/relationships/ctrlProp" Target="../ctrlProps/ctrlProp29.xml"/><Relationship Id="rId69" Type="http://schemas.openxmlformats.org/officeDocument/2006/relationships/ctrlProp" Target="../ctrlProps/ctrlProp34.xml"/><Relationship Id="rId8" Type="http://schemas.openxmlformats.org/officeDocument/2006/relationships/printerSettings" Target="../printerSettings/printerSettings113.bin"/><Relationship Id="rId51" Type="http://schemas.openxmlformats.org/officeDocument/2006/relationships/ctrlProp" Target="../ctrlProps/ctrlProp16.xml"/><Relationship Id="rId72" Type="http://schemas.openxmlformats.org/officeDocument/2006/relationships/ctrlProp" Target="../ctrlProps/ctrlProp37.xml"/><Relationship Id="rId3" Type="http://schemas.openxmlformats.org/officeDocument/2006/relationships/printerSettings" Target="../printerSettings/printerSettings108.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5" Type="http://schemas.openxmlformats.org/officeDocument/2006/relationships/printerSettings" Target="../printerSettings/printerSettings130.bin"/><Relationship Id="rId33" Type="http://schemas.openxmlformats.org/officeDocument/2006/relationships/printerSettings" Target="../printerSettings/printerSettings138.bin"/><Relationship Id="rId38" Type="http://schemas.openxmlformats.org/officeDocument/2006/relationships/ctrlProp" Target="../ctrlProps/ctrlProp3.xml"/><Relationship Id="rId46" Type="http://schemas.openxmlformats.org/officeDocument/2006/relationships/ctrlProp" Target="../ctrlProps/ctrlProp11.xml"/><Relationship Id="rId59" Type="http://schemas.openxmlformats.org/officeDocument/2006/relationships/ctrlProp" Target="../ctrlProps/ctrlProp24.xml"/><Relationship Id="rId67" Type="http://schemas.openxmlformats.org/officeDocument/2006/relationships/ctrlProp" Target="../ctrlProps/ctrlProp32.xml"/><Relationship Id="rId20" Type="http://schemas.openxmlformats.org/officeDocument/2006/relationships/printerSettings" Target="../printerSettings/printerSettings125.bin"/><Relationship Id="rId41" Type="http://schemas.openxmlformats.org/officeDocument/2006/relationships/ctrlProp" Target="../ctrlProps/ctrlProp6.xml"/><Relationship Id="rId54" Type="http://schemas.openxmlformats.org/officeDocument/2006/relationships/ctrlProp" Target="../ctrlProps/ctrlProp19.xml"/><Relationship Id="rId62" Type="http://schemas.openxmlformats.org/officeDocument/2006/relationships/ctrlProp" Target="../ctrlProps/ctrlProp27.xml"/><Relationship Id="rId70" Type="http://schemas.openxmlformats.org/officeDocument/2006/relationships/ctrlProp" Target="../ctrlProps/ctrlProp35.xml"/><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5" Type="http://schemas.openxmlformats.org/officeDocument/2006/relationships/printerSettings" Target="../printerSettings/printerSettings120.bin"/><Relationship Id="rId23" Type="http://schemas.openxmlformats.org/officeDocument/2006/relationships/printerSettings" Target="../printerSettings/printerSettings128.bin"/><Relationship Id="rId28" Type="http://schemas.openxmlformats.org/officeDocument/2006/relationships/printerSettings" Target="../printerSettings/printerSettings133.bin"/><Relationship Id="rId36" Type="http://schemas.openxmlformats.org/officeDocument/2006/relationships/ctrlProp" Target="../ctrlProps/ctrlProp1.xml"/><Relationship Id="rId49" Type="http://schemas.openxmlformats.org/officeDocument/2006/relationships/ctrlProp" Target="../ctrlProps/ctrlProp14.xml"/><Relationship Id="rId57" Type="http://schemas.openxmlformats.org/officeDocument/2006/relationships/ctrlProp" Target="../ctrlProps/ctrlProp22.xml"/><Relationship Id="rId10" Type="http://schemas.openxmlformats.org/officeDocument/2006/relationships/printerSettings" Target="../printerSettings/printerSettings115.bin"/><Relationship Id="rId31" Type="http://schemas.openxmlformats.org/officeDocument/2006/relationships/printerSettings" Target="../printerSettings/printerSettings136.bin"/><Relationship Id="rId44" Type="http://schemas.openxmlformats.org/officeDocument/2006/relationships/ctrlProp" Target="../ctrlProps/ctrlProp9.xml"/><Relationship Id="rId52" Type="http://schemas.openxmlformats.org/officeDocument/2006/relationships/ctrlProp" Target="../ctrlProps/ctrlProp17.xml"/><Relationship Id="rId60" Type="http://schemas.openxmlformats.org/officeDocument/2006/relationships/ctrlProp" Target="../ctrlProps/ctrlProp25.xml"/><Relationship Id="rId65" Type="http://schemas.openxmlformats.org/officeDocument/2006/relationships/ctrlProp" Target="../ctrlProps/ctrlProp30.xml"/><Relationship Id="rId73" Type="http://schemas.openxmlformats.org/officeDocument/2006/relationships/ctrlProp" Target="../ctrlProps/ctrlProp38.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3" Type="http://schemas.openxmlformats.org/officeDocument/2006/relationships/printerSettings" Target="../printerSettings/printerSettings118.bin"/><Relationship Id="rId18" Type="http://schemas.openxmlformats.org/officeDocument/2006/relationships/printerSettings" Target="../printerSettings/printerSettings123.bin"/><Relationship Id="rId39" Type="http://schemas.openxmlformats.org/officeDocument/2006/relationships/ctrlProp" Target="../ctrlProps/ctrlProp4.xml"/><Relationship Id="rId34" Type="http://schemas.openxmlformats.org/officeDocument/2006/relationships/drawing" Target="../drawings/drawing4.xml"/><Relationship Id="rId50" Type="http://schemas.openxmlformats.org/officeDocument/2006/relationships/ctrlProp" Target="../ctrlProps/ctrlProp15.xml"/><Relationship Id="rId55" Type="http://schemas.openxmlformats.org/officeDocument/2006/relationships/ctrlProp" Target="../ctrlProps/ctrlProp20.xml"/><Relationship Id="rId7" Type="http://schemas.openxmlformats.org/officeDocument/2006/relationships/printerSettings" Target="../printerSettings/printerSettings112.bin"/><Relationship Id="rId71" Type="http://schemas.openxmlformats.org/officeDocument/2006/relationships/ctrlProp" Target="../ctrlProps/ctrlProp36.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26" Type="http://schemas.openxmlformats.org/officeDocument/2006/relationships/printerSettings" Target="../printerSettings/printerSettings164.bin"/><Relationship Id="rId39" Type="http://schemas.openxmlformats.org/officeDocument/2006/relationships/printerSettings" Target="../printerSettings/printerSettings177.bin"/><Relationship Id="rId21" Type="http://schemas.openxmlformats.org/officeDocument/2006/relationships/printerSettings" Target="../printerSettings/printerSettings159.bin"/><Relationship Id="rId34" Type="http://schemas.openxmlformats.org/officeDocument/2006/relationships/printerSettings" Target="../printerSettings/printerSettings172.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5" Type="http://schemas.openxmlformats.org/officeDocument/2006/relationships/printerSettings" Target="../printerSettings/printerSettings163.bin"/><Relationship Id="rId33" Type="http://schemas.openxmlformats.org/officeDocument/2006/relationships/printerSettings" Target="../printerSettings/printerSettings171.bin"/><Relationship Id="rId38" Type="http://schemas.openxmlformats.org/officeDocument/2006/relationships/printerSettings" Target="../printerSettings/printerSettings176.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29" Type="http://schemas.openxmlformats.org/officeDocument/2006/relationships/printerSettings" Target="../printerSettings/printerSettings167.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24" Type="http://schemas.openxmlformats.org/officeDocument/2006/relationships/printerSettings" Target="../printerSettings/printerSettings162.bin"/><Relationship Id="rId32" Type="http://schemas.openxmlformats.org/officeDocument/2006/relationships/printerSettings" Target="../printerSettings/printerSettings170.bin"/><Relationship Id="rId37" Type="http://schemas.openxmlformats.org/officeDocument/2006/relationships/printerSettings" Target="../printerSettings/printerSettings175.bin"/><Relationship Id="rId40" Type="http://schemas.openxmlformats.org/officeDocument/2006/relationships/drawing" Target="../drawings/drawing5.xml"/><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23" Type="http://schemas.openxmlformats.org/officeDocument/2006/relationships/printerSettings" Target="../printerSettings/printerSettings161.bin"/><Relationship Id="rId28" Type="http://schemas.openxmlformats.org/officeDocument/2006/relationships/printerSettings" Target="../printerSettings/printerSettings166.bin"/><Relationship Id="rId36" Type="http://schemas.openxmlformats.org/officeDocument/2006/relationships/printerSettings" Target="../printerSettings/printerSettings174.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31" Type="http://schemas.openxmlformats.org/officeDocument/2006/relationships/printerSettings" Target="../printerSettings/printerSettings169.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 Id="rId27" Type="http://schemas.openxmlformats.org/officeDocument/2006/relationships/printerSettings" Target="../printerSettings/printerSettings165.bin"/><Relationship Id="rId30" Type="http://schemas.openxmlformats.org/officeDocument/2006/relationships/printerSettings" Target="../printerSettings/printerSettings168.bin"/><Relationship Id="rId35" Type="http://schemas.openxmlformats.org/officeDocument/2006/relationships/printerSettings" Target="../printerSettings/printerSettings173.bin"/><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9" Type="http://schemas.openxmlformats.org/officeDocument/2006/relationships/printerSettings" Target="../printerSettings/printerSettings216.bin"/><Relationship Id="rId21" Type="http://schemas.openxmlformats.org/officeDocument/2006/relationships/printerSettings" Target="../printerSettings/printerSettings198.bin"/><Relationship Id="rId34" Type="http://schemas.openxmlformats.org/officeDocument/2006/relationships/printerSettings" Target="../printerSettings/printerSettings211.bin"/><Relationship Id="rId42" Type="http://schemas.openxmlformats.org/officeDocument/2006/relationships/ctrlProp" Target="../ctrlProps/ctrlProp39.xml"/><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41" Type="http://schemas.openxmlformats.org/officeDocument/2006/relationships/vmlDrawing" Target="../drawings/vmlDrawing3.vml"/><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37" Type="http://schemas.openxmlformats.org/officeDocument/2006/relationships/printerSettings" Target="../printerSettings/printerSettings214.bin"/><Relationship Id="rId40" Type="http://schemas.openxmlformats.org/officeDocument/2006/relationships/drawing" Target="../drawings/drawing6.xml"/><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36" Type="http://schemas.openxmlformats.org/officeDocument/2006/relationships/printerSettings" Target="../printerSettings/printerSettings213.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 Id="rId35" Type="http://schemas.openxmlformats.org/officeDocument/2006/relationships/printerSettings" Target="../printerSettings/printerSettings212.bin"/><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38" Type="http://schemas.openxmlformats.org/officeDocument/2006/relationships/printerSettings" Target="../printerSettings/printerSettings2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9.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drawing" Target="../drawings/drawing7.xml"/><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9" Type="http://schemas.openxmlformats.org/officeDocument/2006/relationships/printerSettings" Target="../printerSettings/printerSettings260.bin"/><Relationship Id="rId21" Type="http://schemas.openxmlformats.org/officeDocument/2006/relationships/printerSettings" Target="../printerSettings/printerSettings242.bin"/><Relationship Id="rId34" Type="http://schemas.openxmlformats.org/officeDocument/2006/relationships/printerSettings" Target="../printerSettings/printerSettings255.bin"/><Relationship Id="rId42" Type="http://schemas.openxmlformats.org/officeDocument/2006/relationships/ctrlProp" Target="../ctrlProps/ctrlProp40.xml"/><Relationship Id="rId7" Type="http://schemas.openxmlformats.org/officeDocument/2006/relationships/printerSettings" Target="../printerSettings/printerSettings228.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41" Type="http://schemas.openxmlformats.org/officeDocument/2006/relationships/vmlDrawing" Target="../drawings/vmlDrawing4.vml"/><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32" Type="http://schemas.openxmlformats.org/officeDocument/2006/relationships/printerSettings" Target="../printerSettings/printerSettings253.bin"/><Relationship Id="rId37" Type="http://schemas.openxmlformats.org/officeDocument/2006/relationships/printerSettings" Target="../printerSettings/printerSettings258.bin"/><Relationship Id="rId40" Type="http://schemas.openxmlformats.org/officeDocument/2006/relationships/drawing" Target="../drawings/drawing8.xml"/><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36" Type="http://schemas.openxmlformats.org/officeDocument/2006/relationships/printerSettings" Target="../printerSettings/printerSettings257.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31" Type="http://schemas.openxmlformats.org/officeDocument/2006/relationships/printerSettings" Target="../printerSettings/printerSettings252.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printerSettings" Target="../printerSettings/printerSettings251.bin"/><Relationship Id="rId35" Type="http://schemas.openxmlformats.org/officeDocument/2006/relationships/printerSettings" Target="../printerSettings/printerSettings256.bin"/><Relationship Id="rId8" Type="http://schemas.openxmlformats.org/officeDocument/2006/relationships/printerSettings" Target="../printerSettings/printerSettings229.bin"/><Relationship Id="rId3" Type="http://schemas.openxmlformats.org/officeDocument/2006/relationships/printerSettings" Target="../printerSettings/printerSettings224.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33" Type="http://schemas.openxmlformats.org/officeDocument/2006/relationships/printerSettings" Target="../printerSettings/printerSettings254.bin"/><Relationship Id="rId38" Type="http://schemas.openxmlformats.org/officeDocument/2006/relationships/printerSettings" Target="../printerSettings/printerSettings25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68.bin"/><Relationship Id="rId13" Type="http://schemas.openxmlformats.org/officeDocument/2006/relationships/printerSettings" Target="../printerSettings/printerSettings273.bin"/><Relationship Id="rId18" Type="http://schemas.openxmlformats.org/officeDocument/2006/relationships/printerSettings" Target="../printerSettings/printerSettings278.bin"/><Relationship Id="rId26" Type="http://schemas.openxmlformats.org/officeDocument/2006/relationships/ctrlProp" Target="../ctrlProps/ctrlProp41.xml"/><Relationship Id="rId3" Type="http://schemas.openxmlformats.org/officeDocument/2006/relationships/printerSettings" Target="../printerSettings/printerSettings263.bin"/><Relationship Id="rId21" Type="http://schemas.openxmlformats.org/officeDocument/2006/relationships/printerSettings" Target="../printerSettings/printerSettings281.bin"/><Relationship Id="rId7" Type="http://schemas.openxmlformats.org/officeDocument/2006/relationships/printerSettings" Target="../printerSettings/printerSettings267.bin"/><Relationship Id="rId12" Type="http://schemas.openxmlformats.org/officeDocument/2006/relationships/printerSettings" Target="../printerSettings/printerSettings272.bin"/><Relationship Id="rId17" Type="http://schemas.openxmlformats.org/officeDocument/2006/relationships/printerSettings" Target="../printerSettings/printerSettings277.bin"/><Relationship Id="rId25" Type="http://schemas.openxmlformats.org/officeDocument/2006/relationships/vmlDrawing" Target="../drawings/vmlDrawing5.vml"/><Relationship Id="rId2" Type="http://schemas.openxmlformats.org/officeDocument/2006/relationships/printerSettings" Target="../printerSettings/printerSettings262.bin"/><Relationship Id="rId16" Type="http://schemas.openxmlformats.org/officeDocument/2006/relationships/printerSettings" Target="../printerSettings/printerSettings276.bin"/><Relationship Id="rId20" Type="http://schemas.openxmlformats.org/officeDocument/2006/relationships/printerSettings" Target="../printerSettings/printerSettings280.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24" Type="http://schemas.openxmlformats.org/officeDocument/2006/relationships/drawing" Target="../drawings/drawing9.xml"/><Relationship Id="rId5" Type="http://schemas.openxmlformats.org/officeDocument/2006/relationships/printerSettings" Target="../printerSettings/printerSettings265.bin"/><Relationship Id="rId15" Type="http://schemas.openxmlformats.org/officeDocument/2006/relationships/printerSettings" Target="../printerSettings/printerSettings275.bin"/><Relationship Id="rId23" Type="http://schemas.openxmlformats.org/officeDocument/2006/relationships/printerSettings" Target="../printerSettings/printerSettings283.bin"/><Relationship Id="rId10" Type="http://schemas.openxmlformats.org/officeDocument/2006/relationships/printerSettings" Target="../printerSettings/printerSettings270.bin"/><Relationship Id="rId19" Type="http://schemas.openxmlformats.org/officeDocument/2006/relationships/printerSettings" Target="../printerSettings/printerSettings279.bin"/><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 Id="rId14" Type="http://schemas.openxmlformats.org/officeDocument/2006/relationships/printerSettings" Target="../printerSettings/printerSettings274.bin"/><Relationship Id="rId22" Type="http://schemas.openxmlformats.org/officeDocument/2006/relationships/printerSettings" Target="../printerSettings/printerSettings28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42" Type="http://schemas.openxmlformats.org/officeDocument/2006/relationships/ctrlProp" Target="../ctrlProps/ctrlProp42.xml"/><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41" Type="http://schemas.openxmlformats.org/officeDocument/2006/relationships/vmlDrawing" Target="../drawings/vmlDrawing6.vml"/><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10.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5" Type="http://schemas.openxmlformats.org/officeDocument/2006/relationships/printerSettings" Target="../printerSettings/printerSettings327.bin"/><Relationship Id="rId4" Type="http://schemas.openxmlformats.org/officeDocument/2006/relationships/printerSettings" Target="../printerSettings/printerSettings326.bin"/><Relationship Id="rId9"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drawing" Target="../drawings/drawing12.xml"/><Relationship Id="rId3" Type="http://schemas.openxmlformats.org/officeDocument/2006/relationships/printerSettings" Target="../printerSettings/printerSettings333.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2" Type="http://schemas.openxmlformats.org/officeDocument/2006/relationships/printerSettings" Target="../printerSettings/printerSettings332.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5" Type="http://schemas.openxmlformats.org/officeDocument/2006/relationships/printerSettings" Target="../printerSettings/printerSettings335.bin"/><Relationship Id="rId10" Type="http://schemas.openxmlformats.org/officeDocument/2006/relationships/printerSettings" Target="../printerSettings/printerSettings340.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50.bin"/><Relationship Id="rId3" Type="http://schemas.openxmlformats.org/officeDocument/2006/relationships/printerSettings" Target="../printerSettings/printerSettings345.bin"/><Relationship Id="rId7" Type="http://schemas.openxmlformats.org/officeDocument/2006/relationships/printerSettings" Target="../printerSettings/printerSettings349.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9" Type="http://schemas.openxmlformats.org/officeDocument/2006/relationships/printerSettings" Target="../printerSettings/printerSettings390.bin"/><Relationship Id="rId21" Type="http://schemas.openxmlformats.org/officeDocument/2006/relationships/printerSettings" Target="../printerSettings/printerSettings372.bin"/><Relationship Id="rId34" Type="http://schemas.openxmlformats.org/officeDocument/2006/relationships/printerSettings" Target="../printerSettings/printerSettings385.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33" Type="http://schemas.openxmlformats.org/officeDocument/2006/relationships/printerSettings" Target="../printerSettings/printerSettings384.bin"/><Relationship Id="rId38" Type="http://schemas.openxmlformats.org/officeDocument/2006/relationships/printerSettings" Target="../printerSettings/printerSettings389.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32" Type="http://schemas.openxmlformats.org/officeDocument/2006/relationships/printerSettings" Target="../printerSettings/printerSettings383.bin"/><Relationship Id="rId37" Type="http://schemas.openxmlformats.org/officeDocument/2006/relationships/printerSettings" Target="../printerSettings/printerSettings388.bin"/><Relationship Id="rId40" Type="http://schemas.openxmlformats.org/officeDocument/2006/relationships/drawing" Target="../drawings/drawing13.xml"/><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36" Type="http://schemas.openxmlformats.org/officeDocument/2006/relationships/printerSettings" Target="../printerSettings/printerSettings387.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printerSettings" Target="../printerSettings/printerSettings382.bin"/><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 Id="rId35" Type="http://schemas.openxmlformats.org/officeDocument/2006/relationships/printerSettings" Target="../printerSettings/printerSettings386.bin"/><Relationship Id="rId8" Type="http://schemas.openxmlformats.org/officeDocument/2006/relationships/printerSettings" Target="../printerSettings/printerSettings359.bin"/><Relationship Id="rId3"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printerSettings" Target="../printerSettings/printerSettings416.bin"/><Relationship Id="rId39" Type="http://schemas.openxmlformats.org/officeDocument/2006/relationships/printerSettings" Target="../printerSettings/printerSettings429.bin"/><Relationship Id="rId21" Type="http://schemas.openxmlformats.org/officeDocument/2006/relationships/printerSettings" Target="../printerSettings/printerSettings411.bin"/><Relationship Id="rId34" Type="http://schemas.openxmlformats.org/officeDocument/2006/relationships/printerSettings" Target="../printerSettings/printerSettings424.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33" Type="http://schemas.openxmlformats.org/officeDocument/2006/relationships/printerSettings" Target="../printerSettings/printerSettings423.bin"/><Relationship Id="rId38" Type="http://schemas.openxmlformats.org/officeDocument/2006/relationships/printerSettings" Target="../printerSettings/printerSettings428.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29" Type="http://schemas.openxmlformats.org/officeDocument/2006/relationships/printerSettings" Target="../printerSettings/printerSettings419.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32" Type="http://schemas.openxmlformats.org/officeDocument/2006/relationships/printerSettings" Target="../printerSettings/printerSettings422.bin"/><Relationship Id="rId37" Type="http://schemas.openxmlformats.org/officeDocument/2006/relationships/printerSettings" Target="../printerSettings/printerSettings427.bin"/><Relationship Id="rId40" Type="http://schemas.openxmlformats.org/officeDocument/2006/relationships/drawing" Target="../drawings/drawing14.xml"/><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28" Type="http://schemas.openxmlformats.org/officeDocument/2006/relationships/printerSettings" Target="../printerSettings/printerSettings418.bin"/><Relationship Id="rId36" Type="http://schemas.openxmlformats.org/officeDocument/2006/relationships/printerSettings" Target="../printerSettings/printerSettings426.bin"/><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31" Type="http://schemas.openxmlformats.org/officeDocument/2006/relationships/printerSettings" Target="../printerSettings/printerSettings421.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 Id="rId27" Type="http://schemas.openxmlformats.org/officeDocument/2006/relationships/printerSettings" Target="../printerSettings/printerSettings417.bin"/><Relationship Id="rId30" Type="http://schemas.openxmlformats.org/officeDocument/2006/relationships/printerSettings" Target="../printerSettings/printerSettings420.bin"/><Relationship Id="rId35" Type="http://schemas.openxmlformats.org/officeDocument/2006/relationships/printerSettings" Target="../printerSettings/printerSettings425.bin"/><Relationship Id="rId8" Type="http://schemas.openxmlformats.org/officeDocument/2006/relationships/printerSettings" Target="../printerSettings/printerSettings398.bin"/><Relationship Id="rId3" Type="http://schemas.openxmlformats.org/officeDocument/2006/relationships/printerSettings" Target="../printerSettings/printerSettings39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21" Type="http://schemas.openxmlformats.org/officeDocument/2006/relationships/printerSettings" Target="../printerSettings/printerSettings450.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24" Type="http://schemas.openxmlformats.org/officeDocument/2006/relationships/drawing" Target="../drawings/drawing15.xml"/><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23" Type="http://schemas.openxmlformats.org/officeDocument/2006/relationships/printerSettings" Target="../printerSettings/printerSettings452.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 Id="rId22" Type="http://schemas.openxmlformats.org/officeDocument/2006/relationships/printerSettings" Target="../printerSettings/printerSettings45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5.bin"/><Relationship Id="rId18" Type="http://schemas.openxmlformats.org/officeDocument/2006/relationships/printerSettings" Target="../printerSettings/printerSettings470.bin"/><Relationship Id="rId26" Type="http://schemas.openxmlformats.org/officeDocument/2006/relationships/printerSettings" Target="../printerSettings/printerSettings478.bin"/><Relationship Id="rId39" Type="http://schemas.openxmlformats.org/officeDocument/2006/relationships/printerSettings" Target="../printerSettings/printerSettings491.bin"/><Relationship Id="rId21" Type="http://schemas.openxmlformats.org/officeDocument/2006/relationships/printerSettings" Target="../printerSettings/printerSettings473.bin"/><Relationship Id="rId34" Type="http://schemas.openxmlformats.org/officeDocument/2006/relationships/printerSettings" Target="../printerSettings/printerSettings486.bin"/><Relationship Id="rId7" Type="http://schemas.openxmlformats.org/officeDocument/2006/relationships/printerSettings" Target="../printerSettings/printerSettings459.bin"/><Relationship Id="rId12" Type="http://schemas.openxmlformats.org/officeDocument/2006/relationships/printerSettings" Target="../printerSettings/printerSettings464.bin"/><Relationship Id="rId17" Type="http://schemas.openxmlformats.org/officeDocument/2006/relationships/printerSettings" Target="../printerSettings/printerSettings469.bin"/><Relationship Id="rId25" Type="http://schemas.openxmlformats.org/officeDocument/2006/relationships/printerSettings" Target="../printerSettings/printerSettings477.bin"/><Relationship Id="rId33" Type="http://schemas.openxmlformats.org/officeDocument/2006/relationships/printerSettings" Target="../printerSettings/printerSettings485.bin"/><Relationship Id="rId38" Type="http://schemas.openxmlformats.org/officeDocument/2006/relationships/printerSettings" Target="../printerSettings/printerSettings490.bin"/><Relationship Id="rId2" Type="http://schemas.openxmlformats.org/officeDocument/2006/relationships/printerSettings" Target="../printerSettings/printerSettings454.bin"/><Relationship Id="rId16" Type="http://schemas.openxmlformats.org/officeDocument/2006/relationships/printerSettings" Target="../printerSettings/printerSettings468.bin"/><Relationship Id="rId20" Type="http://schemas.openxmlformats.org/officeDocument/2006/relationships/printerSettings" Target="../printerSettings/printerSettings472.bin"/><Relationship Id="rId29" Type="http://schemas.openxmlformats.org/officeDocument/2006/relationships/printerSettings" Target="../printerSettings/printerSettings481.bin"/><Relationship Id="rId1" Type="http://schemas.openxmlformats.org/officeDocument/2006/relationships/printerSettings" Target="../printerSettings/printerSettings453.bin"/><Relationship Id="rId6" Type="http://schemas.openxmlformats.org/officeDocument/2006/relationships/printerSettings" Target="../printerSettings/printerSettings458.bin"/><Relationship Id="rId11" Type="http://schemas.openxmlformats.org/officeDocument/2006/relationships/printerSettings" Target="../printerSettings/printerSettings463.bin"/><Relationship Id="rId24" Type="http://schemas.openxmlformats.org/officeDocument/2006/relationships/printerSettings" Target="../printerSettings/printerSettings476.bin"/><Relationship Id="rId32" Type="http://schemas.openxmlformats.org/officeDocument/2006/relationships/printerSettings" Target="../printerSettings/printerSettings484.bin"/><Relationship Id="rId37" Type="http://schemas.openxmlformats.org/officeDocument/2006/relationships/printerSettings" Target="../printerSettings/printerSettings489.bin"/><Relationship Id="rId40" Type="http://schemas.openxmlformats.org/officeDocument/2006/relationships/drawing" Target="../drawings/drawing16.xml"/><Relationship Id="rId5" Type="http://schemas.openxmlformats.org/officeDocument/2006/relationships/printerSettings" Target="../printerSettings/printerSettings457.bin"/><Relationship Id="rId15" Type="http://schemas.openxmlformats.org/officeDocument/2006/relationships/printerSettings" Target="../printerSettings/printerSettings467.bin"/><Relationship Id="rId23" Type="http://schemas.openxmlformats.org/officeDocument/2006/relationships/printerSettings" Target="../printerSettings/printerSettings475.bin"/><Relationship Id="rId28" Type="http://schemas.openxmlformats.org/officeDocument/2006/relationships/printerSettings" Target="../printerSettings/printerSettings480.bin"/><Relationship Id="rId36" Type="http://schemas.openxmlformats.org/officeDocument/2006/relationships/printerSettings" Target="../printerSettings/printerSettings488.bin"/><Relationship Id="rId10" Type="http://schemas.openxmlformats.org/officeDocument/2006/relationships/printerSettings" Target="../printerSettings/printerSettings462.bin"/><Relationship Id="rId19" Type="http://schemas.openxmlformats.org/officeDocument/2006/relationships/printerSettings" Target="../printerSettings/printerSettings471.bin"/><Relationship Id="rId31" Type="http://schemas.openxmlformats.org/officeDocument/2006/relationships/printerSettings" Target="../printerSettings/printerSettings483.bin"/><Relationship Id="rId4" Type="http://schemas.openxmlformats.org/officeDocument/2006/relationships/printerSettings" Target="../printerSettings/printerSettings456.bin"/><Relationship Id="rId9" Type="http://schemas.openxmlformats.org/officeDocument/2006/relationships/printerSettings" Target="../printerSettings/printerSettings461.bin"/><Relationship Id="rId14" Type="http://schemas.openxmlformats.org/officeDocument/2006/relationships/printerSettings" Target="../printerSettings/printerSettings466.bin"/><Relationship Id="rId22" Type="http://schemas.openxmlformats.org/officeDocument/2006/relationships/printerSettings" Target="../printerSettings/printerSettings474.bin"/><Relationship Id="rId27" Type="http://schemas.openxmlformats.org/officeDocument/2006/relationships/printerSettings" Target="../printerSettings/printerSettings479.bin"/><Relationship Id="rId30" Type="http://schemas.openxmlformats.org/officeDocument/2006/relationships/printerSettings" Target="../printerSettings/printerSettings482.bin"/><Relationship Id="rId35" Type="http://schemas.openxmlformats.org/officeDocument/2006/relationships/printerSettings" Target="../printerSettings/printerSettings487.bin"/><Relationship Id="rId8" Type="http://schemas.openxmlformats.org/officeDocument/2006/relationships/printerSettings" Target="../printerSettings/printerSettings460.bin"/><Relationship Id="rId3" Type="http://schemas.openxmlformats.org/officeDocument/2006/relationships/printerSettings" Target="../printerSettings/printerSettings45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21" Type="http://schemas.openxmlformats.org/officeDocument/2006/relationships/printerSettings" Target="../printerSettings/printerSettings512.bin"/><Relationship Id="rId34" Type="http://schemas.openxmlformats.org/officeDocument/2006/relationships/printerSettings" Target="../printerSettings/printerSettings525.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33" Type="http://schemas.openxmlformats.org/officeDocument/2006/relationships/printerSettings" Target="../printerSettings/printerSettings524.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printerSettings" Target="../printerSettings/printerSettings520.bin"/><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32" Type="http://schemas.openxmlformats.org/officeDocument/2006/relationships/printerSettings" Target="../printerSettings/printerSettings523.bin"/><Relationship Id="rId37" Type="http://schemas.openxmlformats.org/officeDocument/2006/relationships/drawing" Target="../drawings/drawing17.xml"/><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printerSettings" Target="../printerSettings/printerSettings519.bin"/><Relationship Id="rId36" Type="http://schemas.openxmlformats.org/officeDocument/2006/relationships/printerSettings" Target="../printerSettings/printerSettings527.bin"/><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printerSettings" Target="../printerSettings/printerSettings522.bin"/><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printerSettings" Target="../printerSettings/printerSettings521.bin"/><Relationship Id="rId35" Type="http://schemas.openxmlformats.org/officeDocument/2006/relationships/printerSettings" Target="../printerSettings/printerSettings526.bin"/><Relationship Id="rId8" Type="http://schemas.openxmlformats.org/officeDocument/2006/relationships/printerSettings" Target="../printerSettings/printerSettings499.bin"/><Relationship Id="rId3" Type="http://schemas.openxmlformats.org/officeDocument/2006/relationships/printerSettings" Target="../printerSettings/printerSettings4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21" Type="http://schemas.openxmlformats.org/officeDocument/2006/relationships/printerSettings" Target="../printerSettings/printerSettings548.bin"/><Relationship Id="rId34" Type="http://schemas.openxmlformats.org/officeDocument/2006/relationships/printerSettings" Target="../printerSettings/printerSettings561.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33" Type="http://schemas.openxmlformats.org/officeDocument/2006/relationships/printerSettings" Target="../printerSettings/printerSettings560.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29" Type="http://schemas.openxmlformats.org/officeDocument/2006/relationships/printerSettings" Target="../printerSettings/printerSettings556.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32" Type="http://schemas.openxmlformats.org/officeDocument/2006/relationships/printerSettings" Target="../printerSettings/printerSettings559.bin"/><Relationship Id="rId37" Type="http://schemas.openxmlformats.org/officeDocument/2006/relationships/drawing" Target="../drawings/drawing18.xml"/><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printerSettings" Target="../printerSettings/printerSettings555.bin"/><Relationship Id="rId36" Type="http://schemas.openxmlformats.org/officeDocument/2006/relationships/printerSettings" Target="../printerSettings/printerSettings563.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31" Type="http://schemas.openxmlformats.org/officeDocument/2006/relationships/printerSettings" Target="../printerSettings/printerSettings558.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 Id="rId30" Type="http://schemas.openxmlformats.org/officeDocument/2006/relationships/printerSettings" Target="../printerSettings/printerSettings557.bin"/><Relationship Id="rId35" Type="http://schemas.openxmlformats.org/officeDocument/2006/relationships/printerSettings" Target="../printerSettings/printerSettings562.bin"/><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ctrlProp" Target="../ctrlProps/ctrlProp44.xml"/><Relationship Id="rId3" Type="http://schemas.openxmlformats.org/officeDocument/2006/relationships/printerSettings" Target="../printerSettings/printerSettings566.bin"/><Relationship Id="rId7" Type="http://schemas.openxmlformats.org/officeDocument/2006/relationships/printerSettings" Target="../printerSettings/printerSettings570.bin"/><Relationship Id="rId12" Type="http://schemas.openxmlformats.org/officeDocument/2006/relationships/ctrlProp" Target="../ctrlProps/ctrlProp43.xml"/><Relationship Id="rId2" Type="http://schemas.openxmlformats.org/officeDocument/2006/relationships/printerSettings" Target="../printerSettings/printerSettings565.bin"/><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vmlDrawing" Target="../drawings/vmlDrawing7.vml"/><Relationship Id="rId5" Type="http://schemas.openxmlformats.org/officeDocument/2006/relationships/printerSettings" Target="../printerSettings/printerSettings568.bin"/><Relationship Id="rId10" Type="http://schemas.openxmlformats.org/officeDocument/2006/relationships/drawing" Target="../drawings/drawing19.xml"/><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drawing" Target="../drawings/drawing20.xml"/><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26" Type="http://schemas.openxmlformats.org/officeDocument/2006/relationships/printerSettings" Target="../printerSettings/printerSettings637.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34" Type="http://schemas.openxmlformats.org/officeDocument/2006/relationships/drawing" Target="../drawings/drawing21.xml"/><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5" Type="http://schemas.openxmlformats.org/officeDocument/2006/relationships/printerSettings" Target="../printerSettings/printerSettings636.bin"/><Relationship Id="rId33" Type="http://schemas.openxmlformats.org/officeDocument/2006/relationships/printerSettings" Target="../printerSettings/printerSettings644.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29" Type="http://schemas.openxmlformats.org/officeDocument/2006/relationships/printerSettings" Target="../printerSettings/printerSettings640.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24" Type="http://schemas.openxmlformats.org/officeDocument/2006/relationships/printerSettings" Target="../printerSettings/printerSettings635.bin"/><Relationship Id="rId32" Type="http://schemas.openxmlformats.org/officeDocument/2006/relationships/printerSettings" Target="../printerSettings/printerSettings643.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23" Type="http://schemas.openxmlformats.org/officeDocument/2006/relationships/printerSettings" Target="../printerSettings/printerSettings634.bin"/><Relationship Id="rId28" Type="http://schemas.openxmlformats.org/officeDocument/2006/relationships/printerSettings" Target="../printerSettings/printerSettings639.bin"/><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31" Type="http://schemas.openxmlformats.org/officeDocument/2006/relationships/printerSettings" Target="../printerSettings/printerSettings642.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 Id="rId27" Type="http://schemas.openxmlformats.org/officeDocument/2006/relationships/printerSettings" Target="../printerSettings/printerSettings638.bin"/><Relationship Id="rId30" Type="http://schemas.openxmlformats.org/officeDocument/2006/relationships/printerSettings" Target="../printerSettings/printerSettings641.bin"/><Relationship Id="rId8" Type="http://schemas.openxmlformats.org/officeDocument/2006/relationships/printerSettings" Target="../printerSettings/printerSettings61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52.bin"/><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drawing" Target="../drawings/drawing22.xml"/><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drawing" Target="../drawings/drawing23.xml"/><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8" Type="http://schemas.openxmlformats.org/officeDocument/2006/relationships/printerSettings" Target="../printerSettings/printerSettings67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ctrlProp" Target="../ctrlProps/ctrlProp45.xml"/><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vmlDrawing" Target="../drawings/vmlDrawing8.vml"/><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drawing" Target="../drawings/drawing24.xml"/><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ctrlProp" Target="../ctrlProps/ctrlProp46.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31.bin"/><Relationship Id="rId13" Type="http://schemas.openxmlformats.org/officeDocument/2006/relationships/printerSettings" Target="../printerSettings/printerSettings736.bin"/><Relationship Id="rId18" Type="http://schemas.openxmlformats.org/officeDocument/2006/relationships/printerSettings" Target="../printerSettings/printerSettings741.bin"/><Relationship Id="rId3" Type="http://schemas.openxmlformats.org/officeDocument/2006/relationships/printerSettings" Target="../printerSettings/printerSettings726.bin"/><Relationship Id="rId7" Type="http://schemas.openxmlformats.org/officeDocument/2006/relationships/printerSettings" Target="../printerSettings/printerSettings730.bin"/><Relationship Id="rId12" Type="http://schemas.openxmlformats.org/officeDocument/2006/relationships/printerSettings" Target="../printerSettings/printerSettings735.bin"/><Relationship Id="rId17" Type="http://schemas.openxmlformats.org/officeDocument/2006/relationships/printerSettings" Target="../printerSettings/printerSettings740.bin"/><Relationship Id="rId2" Type="http://schemas.openxmlformats.org/officeDocument/2006/relationships/printerSettings" Target="../printerSettings/printerSettings725.bin"/><Relationship Id="rId16" Type="http://schemas.openxmlformats.org/officeDocument/2006/relationships/printerSettings" Target="../printerSettings/printerSettings739.bin"/><Relationship Id="rId1" Type="http://schemas.openxmlformats.org/officeDocument/2006/relationships/printerSettings" Target="../printerSettings/printerSettings724.bin"/><Relationship Id="rId6" Type="http://schemas.openxmlformats.org/officeDocument/2006/relationships/printerSettings" Target="../printerSettings/printerSettings729.bin"/><Relationship Id="rId11" Type="http://schemas.openxmlformats.org/officeDocument/2006/relationships/printerSettings" Target="../printerSettings/printerSettings734.bin"/><Relationship Id="rId5" Type="http://schemas.openxmlformats.org/officeDocument/2006/relationships/printerSettings" Target="../printerSettings/printerSettings728.bin"/><Relationship Id="rId15" Type="http://schemas.openxmlformats.org/officeDocument/2006/relationships/printerSettings" Target="../printerSettings/printerSettings738.bin"/><Relationship Id="rId10" Type="http://schemas.openxmlformats.org/officeDocument/2006/relationships/printerSettings" Target="../printerSettings/printerSettings733.bin"/><Relationship Id="rId19" Type="http://schemas.openxmlformats.org/officeDocument/2006/relationships/drawing" Target="../drawings/drawing25.xml"/><Relationship Id="rId4" Type="http://schemas.openxmlformats.org/officeDocument/2006/relationships/printerSettings" Target="../printerSettings/printerSettings727.bin"/><Relationship Id="rId9" Type="http://schemas.openxmlformats.org/officeDocument/2006/relationships/printerSettings" Target="../printerSettings/printerSettings732.bin"/><Relationship Id="rId14" Type="http://schemas.openxmlformats.org/officeDocument/2006/relationships/printerSettings" Target="../printerSettings/printerSettings73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49.bin"/><Relationship Id="rId13" Type="http://schemas.openxmlformats.org/officeDocument/2006/relationships/printerSettings" Target="../printerSettings/printerSettings754.bin"/><Relationship Id="rId18" Type="http://schemas.openxmlformats.org/officeDocument/2006/relationships/printerSettings" Target="../printerSettings/printerSettings759.bin"/><Relationship Id="rId3" Type="http://schemas.openxmlformats.org/officeDocument/2006/relationships/printerSettings" Target="../printerSettings/printerSettings744.bin"/><Relationship Id="rId7" Type="http://schemas.openxmlformats.org/officeDocument/2006/relationships/printerSettings" Target="../printerSettings/printerSettings748.bin"/><Relationship Id="rId12" Type="http://schemas.openxmlformats.org/officeDocument/2006/relationships/printerSettings" Target="../printerSettings/printerSettings753.bin"/><Relationship Id="rId17" Type="http://schemas.openxmlformats.org/officeDocument/2006/relationships/printerSettings" Target="../printerSettings/printerSettings758.bin"/><Relationship Id="rId2" Type="http://schemas.openxmlformats.org/officeDocument/2006/relationships/printerSettings" Target="../printerSettings/printerSettings743.bin"/><Relationship Id="rId16" Type="http://schemas.openxmlformats.org/officeDocument/2006/relationships/printerSettings" Target="../printerSettings/printerSettings757.bin"/><Relationship Id="rId20" Type="http://schemas.openxmlformats.org/officeDocument/2006/relationships/drawing" Target="../drawings/drawing26.xml"/><Relationship Id="rId1" Type="http://schemas.openxmlformats.org/officeDocument/2006/relationships/printerSettings" Target="../printerSettings/printerSettings742.bin"/><Relationship Id="rId6" Type="http://schemas.openxmlformats.org/officeDocument/2006/relationships/printerSettings" Target="../printerSettings/printerSettings747.bin"/><Relationship Id="rId11" Type="http://schemas.openxmlformats.org/officeDocument/2006/relationships/printerSettings" Target="../printerSettings/printerSettings752.bin"/><Relationship Id="rId5" Type="http://schemas.openxmlformats.org/officeDocument/2006/relationships/printerSettings" Target="../printerSettings/printerSettings746.bin"/><Relationship Id="rId15" Type="http://schemas.openxmlformats.org/officeDocument/2006/relationships/printerSettings" Target="../printerSettings/printerSettings756.bin"/><Relationship Id="rId10" Type="http://schemas.openxmlformats.org/officeDocument/2006/relationships/printerSettings" Target="../printerSettings/printerSettings751.bin"/><Relationship Id="rId19" Type="http://schemas.openxmlformats.org/officeDocument/2006/relationships/printerSettings" Target="../printerSettings/printerSettings760.bin"/><Relationship Id="rId4" Type="http://schemas.openxmlformats.org/officeDocument/2006/relationships/printerSettings" Target="../printerSettings/printerSettings745.bin"/><Relationship Id="rId9" Type="http://schemas.openxmlformats.org/officeDocument/2006/relationships/printerSettings" Target="../printerSettings/printerSettings750.bin"/><Relationship Id="rId14" Type="http://schemas.openxmlformats.org/officeDocument/2006/relationships/printerSettings" Target="../printerSettings/printerSettings75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73.bin"/><Relationship Id="rId18" Type="http://schemas.openxmlformats.org/officeDocument/2006/relationships/printerSettings" Target="../printerSettings/printerSettings778.bin"/><Relationship Id="rId26" Type="http://schemas.openxmlformats.org/officeDocument/2006/relationships/printerSettings" Target="../printerSettings/printerSettings786.bin"/><Relationship Id="rId3" Type="http://schemas.openxmlformats.org/officeDocument/2006/relationships/printerSettings" Target="../printerSettings/printerSettings763.bin"/><Relationship Id="rId21" Type="http://schemas.openxmlformats.org/officeDocument/2006/relationships/printerSettings" Target="../printerSettings/printerSettings781.bin"/><Relationship Id="rId34" Type="http://schemas.openxmlformats.org/officeDocument/2006/relationships/drawing" Target="../drawings/drawing27.xml"/><Relationship Id="rId7" Type="http://schemas.openxmlformats.org/officeDocument/2006/relationships/printerSettings" Target="../printerSettings/printerSettings767.bin"/><Relationship Id="rId12" Type="http://schemas.openxmlformats.org/officeDocument/2006/relationships/printerSettings" Target="../printerSettings/printerSettings772.bin"/><Relationship Id="rId17" Type="http://schemas.openxmlformats.org/officeDocument/2006/relationships/printerSettings" Target="../printerSettings/printerSettings777.bin"/><Relationship Id="rId25" Type="http://schemas.openxmlformats.org/officeDocument/2006/relationships/printerSettings" Target="../printerSettings/printerSettings785.bin"/><Relationship Id="rId33" Type="http://schemas.openxmlformats.org/officeDocument/2006/relationships/printerSettings" Target="../printerSettings/printerSettings793.bin"/><Relationship Id="rId2" Type="http://schemas.openxmlformats.org/officeDocument/2006/relationships/printerSettings" Target="../printerSettings/printerSettings762.bin"/><Relationship Id="rId16" Type="http://schemas.openxmlformats.org/officeDocument/2006/relationships/printerSettings" Target="../printerSettings/printerSettings776.bin"/><Relationship Id="rId20" Type="http://schemas.openxmlformats.org/officeDocument/2006/relationships/printerSettings" Target="../printerSettings/printerSettings780.bin"/><Relationship Id="rId29" Type="http://schemas.openxmlformats.org/officeDocument/2006/relationships/printerSettings" Target="../printerSettings/printerSettings789.bin"/><Relationship Id="rId1" Type="http://schemas.openxmlformats.org/officeDocument/2006/relationships/printerSettings" Target="../printerSettings/printerSettings761.bin"/><Relationship Id="rId6" Type="http://schemas.openxmlformats.org/officeDocument/2006/relationships/printerSettings" Target="../printerSettings/printerSettings766.bin"/><Relationship Id="rId11" Type="http://schemas.openxmlformats.org/officeDocument/2006/relationships/printerSettings" Target="../printerSettings/printerSettings771.bin"/><Relationship Id="rId24" Type="http://schemas.openxmlformats.org/officeDocument/2006/relationships/printerSettings" Target="../printerSettings/printerSettings784.bin"/><Relationship Id="rId32" Type="http://schemas.openxmlformats.org/officeDocument/2006/relationships/printerSettings" Target="../printerSettings/printerSettings792.bin"/><Relationship Id="rId5" Type="http://schemas.openxmlformats.org/officeDocument/2006/relationships/printerSettings" Target="../printerSettings/printerSettings765.bin"/><Relationship Id="rId15" Type="http://schemas.openxmlformats.org/officeDocument/2006/relationships/printerSettings" Target="../printerSettings/printerSettings775.bin"/><Relationship Id="rId23" Type="http://schemas.openxmlformats.org/officeDocument/2006/relationships/printerSettings" Target="../printerSettings/printerSettings783.bin"/><Relationship Id="rId28" Type="http://schemas.openxmlformats.org/officeDocument/2006/relationships/printerSettings" Target="../printerSettings/printerSettings788.bin"/><Relationship Id="rId36" Type="http://schemas.openxmlformats.org/officeDocument/2006/relationships/ctrlProp" Target="../ctrlProps/ctrlProp47.xml"/><Relationship Id="rId10" Type="http://schemas.openxmlformats.org/officeDocument/2006/relationships/printerSettings" Target="../printerSettings/printerSettings770.bin"/><Relationship Id="rId19" Type="http://schemas.openxmlformats.org/officeDocument/2006/relationships/printerSettings" Target="../printerSettings/printerSettings779.bin"/><Relationship Id="rId31" Type="http://schemas.openxmlformats.org/officeDocument/2006/relationships/printerSettings" Target="../printerSettings/printerSettings791.bin"/><Relationship Id="rId4" Type="http://schemas.openxmlformats.org/officeDocument/2006/relationships/printerSettings" Target="../printerSettings/printerSettings764.bin"/><Relationship Id="rId9" Type="http://schemas.openxmlformats.org/officeDocument/2006/relationships/printerSettings" Target="../printerSettings/printerSettings769.bin"/><Relationship Id="rId14" Type="http://schemas.openxmlformats.org/officeDocument/2006/relationships/printerSettings" Target="../printerSettings/printerSettings774.bin"/><Relationship Id="rId22" Type="http://schemas.openxmlformats.org/officeDocument/2006/relationships/printerSettings" Target="../printerSettings/printerSettings782.bin"/><Relationship Id="rId27" Type="http://schemas.openxmlformats.org/officeDocument/2006/relationships/printerSettings" Target="../printerSettings/printerSettings787.bin"/><Relationship Id="rId30" Type="http://schemas.openxmlformats.org/officeDocument/2006/relationships/printerSettings" Target="../printerSettings/printerSettings790.bin"/><Relationship Id="rId35" Type="http://schemas.openxmlformats.org/officeDocument/2006/relationships/vmlDrawing" Target="../drawings/vmlDrawing9.vml"/><Relationship Id="rId8" Type="http://schemas.openxmlformats.org/officeDocument/2006/relationships/printerSettings" Target="../printerSettings/printerSettings76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06.bin"/><Relationship Id="rId18" Type="http://schemas.openxmlformats.org/officeDocument/2006/relationships/printerSettings" Target="../printerSettings/printerSettings811.bin"/><Relationship Id="rId26" Type="http://schemas.openxmlformats.org/officeDocument/2006/relationships/printerSettings" Target="../printerSettings/printerSettings819.bin"/><Relationship Id="rId3" Type="http://schemas.openxmlformats.org/officeDocument/2006/relationships/printerSettings" Target="../printerSettings/printerSettings796.bin"/><Relationship Id="rId21" Type="http://schemas.openxmlformats.org/officeDocument/2006/relationships/printerSettings" Target="../printerSettings/printerSettings814.bin"/><Relationship Id="rId7" Type="http://schemas.openxmlformats.org/officeDocument/2006/relationships/printerSettings" Target="../printerSettings/printerSettings800.bin"/><Relationship Id="rId12" Type="http://schemas.openxmlformats.org/officeDocument/2006/relationships/printerSettings" Target="../printerSettings/printerSettings805.bin"/><Relationship Id="rId17" Type="http://schemas.openxmlformats.org/officeDocument/2006/relationships/printerSettings" Target="../printerSettings/printerSettings810.bin"/><Relationship Id="rId25" Type="http://schemas.openxmlformats.org/officeDocument/2006/relationships/printerSettings" Target="../printerSettings/printerSettings818.bin"/><Relationship Id="rId33" Type="http://schemas.openxmlformats.org/officeDocument/2006/relationships/printerSettings" Target="../printerSettings/printerSettings826.bin"/><Relationship Id="rId2" Type="http://schemas.openxmlformats.org/officeDocument/2006/relationships/printerSettings" Target="../printerSettings/printerSettings795.bin"/><Relationship Id="rId16" Type="http://schemas.openxmlformats.org/officeDocument/2006/relationships/printerSettings" Target="../printerSettings/printerSettings809.bin"/><Relationship Id="rId20" Type="http://schemas.openxmlformats.org/officeDocument/2006/relationships/printerSettings" Target="../printerSettings/printerSettings813.bin"/><Relationship Id="rId29" Type="http://schemas.openxmlformats.org/officeDocument/2006/relationships/printerSettings" Target="../printerSettings/printerSettings822.bin"/><Relationship Id="rId1" Type="http://schemas.openxmlformats.org/officeDocument/2006/relationships/printerSettings" Target="../printerSettings/printerSettings794.bin"/><Relationship Id="rId6" Type="http://schemas.openxmlformats.org/officeDocument/2006/relationships/printerSettings" Target="../printerSettings/printerSettings799.bin"/><Relationship Id="rId11" Type="http://schemas.openxmlformats.org/officeDocument/2006/relationships/printerSettings" Target="../printerSettings/printerSettings804.bin"/><Relationship Id="rId24" Type="http://schemas.openxmlformats.org/officeDocument/2006/relationships/printerSettings" Target="../printerSettings/printerSettings817.bin"/><Relationship Id="rId32" Type="http://schemas.openxmlformats.org/officeDocument/2006/relationships/printerSettings" Target="../printerSettings/printerSettings825.bin"/><Relationship Id="rId5" Type="http://schemas.openxmlformats.org/officeDocument/2006/relationships/printerSettings" Target="../printerSettings/printerSettings798.bin"/><Relationship Id="rId15" Type="http://schemas.openxmlformats.org/officeDocument/2006/relationships/printerSettings" Target="../printerSettings/printerSettings808.bin"/><Relationship Id="rId23" Type="http://schemas.openxmlformats.org/officeDocument/2006/relationships/printerSettings" Target="../printerSettings/printerSettings816.bin"/><Relationship Id="rId28" Type="http://schemas.openxmlformats.org/officeDocument/2006/relationships/printerSettings" Target="../printerSettings/printerSettings821.bin"/><Relationship Id="rId10" Type="http://schemas.openxmlformats.org/officeDocument/2006/relationships/printerSettings" Target="../printerSettings/printerSettings803.bin"/><Relationship Id="rId19" Type="http://schemas.openxmlformats.org/officeDocument/2006/relationships/printerSettings" Target="../printerSettings/printerSettings812.bin"/><Relationship Id="rId31" Type="http://schemas.openxmlformats.org/officeDocument/2006/relationships/printerSettings" Target="../printerSettings/printerSettings824.bin"/><Relationship Id="rId4" Type="http://schemas.openxmlformats.org/officeDocument/2006/relationships/printerSettings" Target="../printerSettings/printerSettings797.bin"/><Relationship Id="rId9" Type="http://schemas.openxmlformats.org/officeDocument/2006/relationships/printerSettings" Target="../printerSettings/printerSettings802.bin"/><Relationship Id="rId14" Type="http://schemas.openxmlformats.org/officeDocument/2006/relationships/printerSettings" Target="../printerSettings/printerSettings807.bin"/><Relationship Id="rId22" Type="http://schemas.openxmlformats.org/officeDocument/2006/relationships/printerSettings" Target="../printerSettings/printerSettings815.bin"/><Relationship Id="rId27" Type="http://schemas.openxmlformats.org/officeDocument/2006/relationships/printerSettings" Target="../printerSettings/printerSettings820.bin"/><Relationship Id="rId30" Type="http://schemas.openxmlformats.org/officeDocument/2006/relationships/printerSettings" Target="../printerSettings/printerSettings823.bin"/><Relationship Id="rId8" Type="http://schemas.openxmlformats.org/officeDocument/2006/relationships/printerSettings" Target="../printerSettings/printerSettings8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0"/>
  <sheetViews>
    <sheetView showGridLines="0" view="pageBreakPreview" topLeftCell="A2" zoomScale="85" zoomScaleSheetLayoutView="85" workbookViewId="0">
      <selection activeCell="C12" sqref="C12:E12"/>
    </sheetView>
  </sheetViews>
  <sheetFormatPr defaultColWidth="9.109375" defaultRowHeight="15.6"/>
  <cols>
    <col min="1" max="1" width="9.88671875" style="56" customWidth="1"/>
    <col min="2" max="2" width="6.33203125" style="56" customWidth="1"/>
    <col min="3" max="3" width="51.6640625" style="56" customWidth="1"/>
    <col min="4" max="4" width="50.44140625" style="56" customWidth="1"/>
    <col min="5" max="5" width="20.33203125" style="56" customWidth="1"/>
    <col min="6" max="6" width="9.88671875" style="56" customWidth="1"/>
    <col min="7" max="9" width="9.109375" style="56"/>
    <col min="10" max="16384" width="9.109375" style="57"/>
  </cols>
  <sheetData>
    <row r="1" spans="1:9" ht="20.100000000000001" customHeight="1">
      <c r="A1" s="540" t="s">
        <v>740</v>
      </c>
      <c r="B1" s="549" t="s">
        <v>425</v>
      </c>
      <c r="C1" s="549"/>
      <c r="D1" s="549"/>
      <c r="E1" s="549"/>
      <c r="F1" s="540"/>
      <c r="G1" s="505" t="s">
        <v>748</v>
      </c>
    </row>
    <row r="2" spans="1:9" ht="43.2" customHeight="1">
      <c r="A2" s="541"/>
      <c r="B2" s="550" t="s">
        <v>772</v>
      </c>
      <c r="C2" s="551"/>
      <c r="D2" s="551"/>
      <c r="E2" s="552"/>
      <c r="F2" s="541"/>
      <c r="G2" s="506"/>
    </row>
    <row r="3" spans="1:9" ht="20.100000000000001" customHeight="1">
      <c r="A3" s="541"/>
      <c r="B3" s="553" t="s">
        <v>775</v>
      </c>
      <c r="C3" s="554"/>
      <c r="D3" s="554"/>
      <c r="E3" s="555"/>
      <c r="F3" s="541"/>
      <c r="G3" s="506"/>
    </row>
    <row r="4" spans="1:9" s="58" customFormat="1" ht="20.25" customHeight="1">
      <c r="A4" s="541"/>
      <c r="B4" s="507">
        <v>1</v>
      </c>
      <c r="C4" s="544" t="s">
        <v>426</v>
      </c>
      <c r="D4" s="544"/>
      <c r="E4" s="544"/>
      <c r="F4" s="541"/>
      <c r="G4" s="508"/>
      <c r="I4" s="59"/>
    </row>
    <row r="5" spans="1:9" s="58" customFormat="1" ht="32.25" customHeight="1">
      <c r="A5" s="541"/>
      <c r="B5" s="507">
        <v>2</v>
      </c>
      <c r="C5" s="544" t="s">
        <v>755</v>
      </c>
      <c r="D5" s="544"/>
      <c r="E5" s="544"/>
      <c r="F5" s="541"/>
      <c r="G5" s="509"/>
      <c r="H5" s="59"/>
      <c r="I5" s="59"/>
    </row>
    <row r="6" spans="1:9" s="58" customFormat="1" ht="20.100000000000001" customHeight="1">
      <c r="A6" s="541"/>
      <c r="B6" s="507">
        <v>3</v>
      </c>
      <c r="C6" s="547" t="s">
        <v>752</v>
      </c>
      <c r="D6" s="547"/>
      <c r="E6" s="547"/>
      <c r="F6" s="541"/>
      <c r="G6" s="509"/>
      <c r="H6" s="59"/>
      <c r="I6" s="59"/>
    </row>
    <row r="7" spans="1:9" s="58" customFormat="1" ht="29.25" customHeight="1">
      <c r="A7" s="541"/>
      <c r="B7" s="507">
        <v>4</v>
      </c>
      <c r="C7" s="544" t="s">
        <v>58</v>
      </c>
      <c r="D7" s="544"/>
      <c r="E7" s="544"/>
      <c r="F7" s="541"/>
      <c r="G7" s="509"/>
      <c r="H7" s="59"/>
      <c r="I7" s="59"/>
    </row>
    <row r="8" spans="1:9" s="58" customFormat="1" ht="51.75" customHeight="1">
      <c r="A8" s="541"/>
      <c r="B8" s="507">
        <v>5</v>
      </c>
      <c r="C8" s="544" t="s">
        <v>182</v>
      </c>
      <c r="D8" s="544"/>
      <c r="E8" s="544"/>
      <c r="F8" s="541"/>
      <c r="G8" s="509"/>
      <c r="H8" s="59"/>
      <c r="I8" s="59"/>
    </row>
    <row r="9" spans="1:9" s="58" customFormat="1" ht="32.25" customHeight="1">
      <c r="A9" s="541"/>
      <c r="B9" s="507">
        <v>6</v>
      </c>
      <c r="C9" s="544" t="s">
        <v>637</v>
      </c>
      <c r="D9" s="544"/>
      <c r="E9" s="544"/>
      <c r="F9" s="541"/>
      <c r="G9" s="509"/>
      <c r="H9" s="59"/>
      <c r="I9" s="59"/>
    </row>
    <row r="10" spans="1:9" s="58" customFormat="1" ht="33.75" customHeight="1">
      <c r="A10" s="541"/>
      <c r="B10" s="507">
        <v>6</v>
      </c>
      <c r="C10" s="544" t="s">
        <v>754</v>
      </c>
      <c r="D10" s="544"/>
      <c r="E10" s="544"/>
      <c r="F10" s="541"/>
      <c r="G10" s="509"/>
      <c r="H10" s="59"/>
      <c r="I10" s="59"/>
    </row>
    <row r="11" spans="1:9" s="58" customFormat="1" ht="63" customHeight="1">
      <c r="A11" s="541"/>
      <c r="B11" s="507">
        <v>7</v>
      </c>
      <c r="C11" s="544" t="s">
        <v>786</v>
      </c>
      <c r="D11" s="544"/>
      <c r="E11" s="544"/>
      <c r="F11" s="541"/>
      <c r="G11" s="509"/>
      <c r="H11" s="59"/>
      <c r="I11" s="59"/>
    </row>
    <row r="12" spans="1:9" s="58" customFormat="1" ht="13.5" customHeight="1">
      <c r="A12" s="541"/>
      <c r="B12" s="507"/>
      <c r="C12" s="544"/>
      <c r="D12" s="544"/>
      <c r="E12" s="544"/>
      <c r="F12" s="541"/>
      <c r="G12" s="509"/>
      <c r="H12" s="59"/>
      <c r="I12" s="59"/>
    </row>
    <row r="13" spans="1:9" ht="18" customHeight="1">
      <c r="A13" s="541"/>
      <c r="B13" s="506"/>
      <c r="C13" s="506"/>
      <c r="D13" s="506"/>
      <c r="E13" s="506"/>
      <c r="F13" s="541"/>
      <c r="G13" s="506"/>
    </row>
    <row r="14" spans="1:9" ht="23.25" customHeight="1">
      <c r="A14" s="541"/>
      <c r="B14" s="543"/>
      <c r="C14" s="543"/>
      <c r="D14" s="543"/>
      <c r="E14" s="543"/>
      <c r="F14" s="541"/>
      <c r="G14" s="506"/>
    </row>
    <row r="15" spans="1:9" ht="11.25" customHeight="1">
      <c r="A15" s="541"/>
      <c r="B15" s="510"/>
      <c r="C15" s="510"/>
      <c r="D15" s="510"/>
      <c r="E15" s="510"/>
      <c r="F15" s="541"/>
      <c r="G15" s="506"/>
    </row>
    <row r="16" spans="1:9" ht="20.100000000000001" customHeight="1">
      <c r="A16" s="541"/>
      <c r="B16" s="556"/>
      <c r="C16" s="556"/>
      <c r="D16" s="556"/>
      <c r="E16" s="511"/>
      <c r="F16" s="541"/>
      <c r="G16" s="506"/>
    </row>
    <row r="17" spans="1:10" ht="15.9" customHeight="1">
      <c r="A17" s="541"/>
      <c r="B17" s="545"/>
      <c r="C17" s="545"/>
      <c r="D17" s="545"/>
      <c r="E17" s="506"/>
      <c r="F17" s="541"/>
      <c r="G17" s="506"/>
    </row>
    <row r="18" spans="1:10" ht="20.100000000000001" customHeight="1">
      <c r="A18" s="541"/>
      <c r="B18" s="546"/>
      <c r="C18" s="546"/>
      <c r="D18" s="546"/>
      <c r="E18" s="511"/>
      <c r="F18" s="541"/>
      <c r="G18" s="512"/>
      <c r="H18" s="60"/>
      <c r="I18" s="60"/>
      <c r="J18" s="60"/>
    </row>
    <row r="19" spans="1:10" ht="15.9" customHeight="1">
      <c r="A19" s="542"/>
      <c r="B19" s="548"/>
      <c r="C19" s="548"/>
      <c r="D19" s="548"/>
      <c r="E19" s="510"/>
      <c r="F19" s="542"/>
      <c r="G19" s="512"/>
      <c r="H19" s="60"/>
      <c r="I19" s="60"/>
      <c r="J19" s="60"/>
    </row>
    <row r="20" spans="1:10">
      <c r="B20" s="61"/>
      <c r="C20" s="61"/>
      <c r="D20" s="61"/>
      <c r="E20" s="61"/>
    </row>
  </sheetData>
  <sheetProtection algorithmName="SHA-512" hashValue="7KSBE7jMr4yvfr86K3l418BApexGnjy2//tOZ7xsCZbDJJ5rxXl6ioj1iWc6z5qGxIJW3PAfhtT4kWyVfoc4LA==" saltValue="2LlVytBdspYbuvvKBXYVjQ==" spinCount="100000" sheet="1" objects="1" scenarios="1" selectLockedCells="1"/>
  <customSheetViews>
    <customSheetView guid="{31A1CC6A-1004-4633-8B9A-2D65E7FE8030}" scale="130" showPageBreaks="1" showGridLines="0" printArea="1" view="pageBreakPreview">
      <selection sqref="A1:A19"/>
      <pageMargins left="0.15748031496063" right="0.23622047244094499" top="0.97" bottom="0.4" header="0.56999999999999995" footer="0.21"/>
      <printOptions horizontalCentered="1"/>
      <pageSetup paperSize="9" scale="66" orientation="landscape" r:id="rId1"/>
      <headerFooter alignWithMargins="0"/>
    </customSheetView>
    <customSheetView guid="{ABD527A5-3503-4285-A662-B27CF4F7E64E}" scale="90" showPageBreaks="1" showGridLines="0" printArea="1" hiddenRows="1" view="pageBreakPreview">
      <selection activeCell="H3" sqref="H3"/>
      <pageMargins left="0.15748031496063" right="0.23622047244094499" top="0.97" bottom="0.4" header="0.56999999999999995" footer="0.21"/>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6"/>
      <headerFooter alignWithMargins="0"/>
    </customSheetView>
    <customSheetView guid="{509201B0-5BEA-48DD-9443-5CCBB0886CC0}" scale="130" showPageBreaks="1" showGridLines="0" printArea="1" hiddenRows="1" view="pageBreakPreview">
      <selection activeCell="J6" sqref="J6"/>
      <pageMargins left="0.15748031496063" right="0.23622047244094499" top="0.97" bottom="0.4" header="0.56999999999999995" footer="0.21"/>
      <printOptions horizontalCentered="1"/>
      <pageSetup paperSize="9" scale="66" orientation="landscape" r:id="rId37"/>
      <headerFooter alignWithMargins="0"/>
    </customSheetView>
    <customSheetView guid="{3504F076-B7C4-40B5-A6C9-D4E955A42D5E}" scale="130" showPageBreaks="1" showGridLines="0" printArea="1" view="pageBreakPreview">
      <selection activeCell="C8" sqref="C8:E8"/>
      <pageMargins left="0.15748031496063" right="0.23622047244094499" top="0.97" bottom="0.4" header="0.56999999999999995" footer="0.21"/>
      <printOptions horizontalCentered="1"/>
      <pageSetup paperSize="9" scale="66" orientation="landscape" r:id="rId38"/>
      <headerFooter alignWithMargins="0"/>
    </customSheetView>
  </customSheetViews>
  <mergeCells count="19">
    <mergeCell ref="A1:A19"/>
    <mergeCell ref="C5:E5"/>
    <mergeCell ref="C12:E12"/>
    <mergeCell ref="C10:E10"/>
    <mergeCell ref="C9:E9"/>
    <mergeCell ref="B2:E2"/>
    <mergeCell ref="B3:E3"/>
    <mergeCell ref="C4:E4"/>
    <mergeCell ref="B16:D16"/>
    <mergeCell ref="F1:F19"/>
    <mergeCell ref="B14:E14"/>
    <mergeCell ref="C7:E7"/>
    <mergeCell ref="C8:E8"/>
    <mergeCell ref="B17:D17"/>
    <mergeCell ref="B18:D18"/>
    <mergeCell ref="C6:E6"/>
    <mergeCell ref="C11:E11"/>
    <mergeCell ref="B19:D19"/>
    <mergeCell ref="B1:E1"/>
  </mergeCells>
  <phoneticPr fontId="15" type="noConversion"/>
  <printOptions horizontalCentered="1"/>
  <pageMargins left="0.15748031496063" right="0.23622047244094499" top="0.97" bottom="0.4" header="0.56999999999999995" footer="0.21"/>
  <pageSetup paperSize="9" scale="66" orientation="landscape" r:id="rId39"/>
  <headerFooter alignWithMargins="0"/>
  <drawing r:id="rId4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M36"/>
  <sheetViews>
    <sheetView tabSelected="1" view="pageBreakPreview" topLeftCell="B1" zoomScaleSheetLayoutView="100" workbookViewId="0">
      <selection activeCell="C9" sqref="C9"/>
    </sheetView>
  </sheetViews>
  <sheetFormatPr defaultColWidth="9.109375" defaultRowHeight="15.6"/>
  <cols>
    <col min="1" max="1" width="9.109375" style="30" hidden="1" customWidth="1"/>
    <col min="2" max="2" width="53.6640625" style="30" customWidth="1"/>
    <col min="3" max="3" width="46.6640625" style="30" customWidth="1"/>
    <col min="4" max="5" width="9.109375" style="30" hidden="1" customWidth="1"/>
    <col min="6" max="6" width="32.5546875" style="30" hidden="1" customWidth="1"/>
    <col min="7" max="7" width="9.109375" style="30" hidden="1" customWidth="1"/>
    <col min="8" max="8" width="10.33203125" style="30" hidden="1" customWidth="1"/>
    <col min="9" max="13" width="9.109375" style="30" hidden="1" customWidth="1"/>
    <col min="14" max="62" width="9.109375" style="30" customWidth="1"/>
    <col min="63" max="16384" width="9.109375" style="30"/>
  </cols>
  <sheetData>
    <row r="1" spans="2:11" ht="78" customHeight="1">
      <c r="B1" s="557" t="str">
        <f>Cover!B2</f>
        <v>Establishment of State Transmission Asset Management Centre (STAMC) for Remote Control &amp; Monitoring of OPTCL Grid Substations under Consultancy Services to OPTCL</v>
      </c>
      <c r="C1" s="557"/>
    </row>
    <row r="2" spans="2:11" ht="27.6" customHeight="1">
      <c r="B2" s="558" t="str">
        <f>Cover!B3</f>
        <v>Specification No: CC/NT/W-SCADA/DOM/A00/23/08228</v>
      </c>
      <c r="C2" s="558"/>
      <c r="F2" s="31"/>
      <c r="G2" s="32"/>
      <c r="H2" s="32"/>
    </row>
    <row r="3" spans="2:11">
      <c r="B3" s="33"/>
      <c r="C3" s="33"/>
      <c r="F3" s="31"/>
      <c r="G3" s="32"/>
      <c r="H3" s="32"/>
    </row>
    <row r="4" spans="2:11">
      <c r="B4" s="559" t="s">
        <v>165</v>
      </c>
      <c r="C4" s="559"/>
      <c r="F4" s="31" t="s">
        <v>718</v>
      </c>
      <c r="G4" s="32"/>
      <c r="H4" s="32"/>
    </row>
    <row r="5" spans="2:11" ht="16.2" thickBot="1">
      <c r="B5" s="34"/>
      <c r="C5" s="35"/>
      <c r="F5" s="31" t="s">
        <v>719</v>
      </c>
    </row>
    <row r="6" spans="2:11" ht="33" customHeight="1">
      <c r="B6" s="459" t="s">
        <v>735</v>
      </c>
      <c r="C6" s="455" t="s">
        <v>718</v>
      </c>
      <c r="F6" s="36">
        <f>IF(C6=F5,2,1)</f>
        <v>1</v>
      </c>
    </row>
    <row r="7" spans="2:11" ht="50.25" customHeight="1">
      <c r="B7" s="456"/>
      <c r="C7" s="458" t="s">
        <v>761</v>
      </c>
      <c r="F7" s="36"/>
    </row>
    <row r="8" spans="2:11" ht="14.25" customHeight="1">
      <c r="B8" s="457" t="str">
        <f>IF(C6= "JV (Joint Venture)", "Total Nos. of  Partners in the JV [excluding the Lead Partner]", "")</f>
        <v/>
      </c>
      <c r="C8" s="481" t="s">
        <v>166</v>
      </c>
      <c r="F8" s="36" t="str">
        <f>C8</f>
        <v>2 or more</v>
      </c>
    </row>
    <row r="9" spans="2:11" ht="36.6" customHeight="1">
      <c r="B9" s="37"/>
      <c r="C9" s="475"/>
      <c r="F9" s="480" t="s">
        <v>773</v>
      </c>
    </row>
    <row r="10" spans="2:11" ht="43.2" customHeight="1">
      <c r="B10" s="477" t="s">
        <v>631</v>
      </c>
      <c r="C10" s="475"/>
      <c r="F10" s="480" t="s">
        <v>774</v>
      </c>
      <c r="K10" s="30">
        <f>IF(C9="Route -2.1 of Annexure-A (BDS)",1,2)</f>
        <v>2</v>
      </c>
    </row>
    <row r="11" spans="2:11" ht="59.4" customHeight="1">
      <c r="B11" s="476" t="str">
        <f>IF(C10= "Yes", "Name of the Designated Authority under GoI under Public Procurement Policy for MSE Order 2012", "")</f>
        <v/>
      </c>
      <c r="C11" s="483"/>
    </row>
    <row r="12" spans="2:11" ht="16.5" customHeight="1">
      <c r="B12" s="37"/>
      <c r="C12" s="38"/>
    </row>
    <row r="13" spans="2:11" ht="21" customHeight="1">
      <c r="B13" s="39" t="str">
        <f>IF(F6=2, "Name of the Lead Partner", "Name of the Bidder")</f>
        <v>Name of the Bidder</v>
      </c>
      <c r="C13" s="40"/>
      <c r="F13" s="41">
        <v>1</v>
      </c>
    </row>
    <row r="14" spans="2:11" ht="23.25" customHeight="1">
      <c r="B14" s="42" t="str">
        <f>IF(F6=2, "Address of the Lead Partner", "Address of the Bidder")</f>
        <v>Address of the Bidder</v>
      </c>
      <c r="C14" s="43"/>
      <c r="F14" s="41" t="s">
        <v>166</v>
      </c>
    </row>
    <row r="15" spans="2:11" ht="19.5" customHeight="1">
      <c r="B15" s="44"/>
      <c r="C15" s="43"/>
    </row>
    <row r="16" spans="2:11"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176</v>
      </c>
      <c r="G20" s="30">
        <f>C10</f>
        <v>0</v>
      </c>
      <c r="H20" s="30">
        <f>IF(G20="YES",1,2)</f>
        <v>2</v>
      </c>
    </row>
    <row r="21" spans="2:9" ht="21.75" customHeight="1">
      <c r="B21" s="45"/>
      <c r="C21" s="46"/>
      <c r="F21" s="30" t="s">
        <v>608</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12" customHeight="1">
      <c r="B26" s="45"/>
      <c r="C26" s="46"/>
    </row>
    <row r="27" spans="2:9" ht="20.25" customHeight="1">
      <c r="B27" s="478" t="str">
        <f>IF(AND(C6="JV (Joint Venture)", C8="2 or More"),"Other Partner-2","")</f>
        <v/>
      </c>
      <c r="C27" s="457"/>
    </row>
    <row r="28" spans="2:9" ht="18.75" customHeight="1">
      <c r="B28" s="45"/>
      <c r="C28" s="49"/>
    </row>
    <row r="29" spans="2:9" ht="21.75" customHeight="1">
      <c r="B29" s="50" t="s">
        <v>59</v>
      </c>
      <c r="C29" s="339"/>
    </row>
    <row r="30" spans="2:9" ht="23.25" customHeight="1">
      <c r="B30" s="50" t="s">
        <v>60</v>
      </c>
      <c r="C30" s="51"/>
    </row>
    <row r="31" spans="2:9" ht="19.5" customHeight="1">
      <c r="B31" s="52"/>
      <c r="C31" s="53"/>
      <c r="D31" s="341" t="s">
        <v>606</v>
      </c>
    </row>
    <row r="32" spans="2:9" ht="21.75" customHeight="1">
      <c r="B32" s="50" t="s">
        <v>383</v>
      </c>
      <c r="C32" s="346"/>
      <c r="D32" s="560"/>
      <c r="E32" s="560"/>
      <c r="F32" s="560"/>
      <c r="G32" s="560"/>
      <c r="H32" s="560"/>
      <c r="I32" s="560"/>
    </row>
    <row r="33" spans="2:10" ht="22.5" customHeight="1" thickBot="1">
      <c r="B33" s="54" t="s">
        <v>384</v>
      </c>
      <c r="C33" s="55"/>
    </row>
    <row r="34" spans="2:10" ht="49.2" customHeight="1">
      <c r="B34" s="561"/>
      <c r="C34" s="561"/>
      <c r="D34" s="422"/>
      <c r="J34" s="340"/>
    </row>
    <row r="35" spans="2:10">
      <c r="B35" s="422"/>
      <c r="C35" s="422"/>
      <c r="D35" s="422"/>
    </row>
    <row r="36" spans="2:10">
      <c r="B36" s="422"/>
      <c r="C36" s="422"/>
      <c r="D36" s="422"/>
    </row>
  </sheetData>
  <sheetProtection algorithmName="SHA-512" hashValue="h3B7M22Zdx/WsMkpjpfz4cSXeakqqTmc4p+rJ44t6cLb2Nrxur7r9XBGzugDijlZYz3kurkysvdN8H8cnseTtQ==" saltValue="YGxkiRiwfkqwft+M6U9h1g==" spinCount="100000" sheet="1" selectLockedCells="1"/>
  <dataConsolidate/>
  <customSheetViews>
    <customSheetView guid="{31A1CC6A-1004-4633-8B9A-2D65E7FE8030}" showPageBreaks="1" fitToPage="1" printArea="1" hiddenColumns="1" view="pageBreakPreview" topLeftCell="B1">
      <selection activeCell="C33" sqref="C33"/>
      <pageMargins left="0.86" right="0.32" top="0.71" bottom="0.31" header="0.54" footer="0.19"/>
      <pageSetup scale="87" orientation="portrait" r:id="rId1"/>
      <headerFooter alignWithMargins="0"/>
    </customSheetView>
    <customSheetView guid="{ABD527A5-3503-4285-A662-B27CF4F7E64E}" showPageBreaks="1" fitToPage="1" printArea="1" hiddenRows="1" hiddenColumns="1" view="pageBreakPreview" topLeftCell="B27">
      <selection activeCell="C6" sqref="C6"/>
      <pageMargins left="0.86" right="0.32" top="0.71" bottom="0.31" header="0.54" footer="0.19"/>
      <pageSetup orientation="portrait" r:id="rId2"/>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3"/>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4"/>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30"/>
      <headerFooter alignWithMargins="0"/>
    </customSheetView>
    <customSheetView guid="{509201B0-5BEA-48DD-9443-5CCBB0886CC0}" showPageBreaks="1" fitToPage="1" printArea="1" hiddenRows="1" hiddenColumns="1" view="pageBreakPreview" topLeftCell="B1">
      <selection activeCell="C9" sqref="C9"/>
      <pageMargins left="0.86" right="0.32" top="0.71" bottom="0.31" header="0.54" footer="0.19"/>
      <pageSetup orientation="portrait" r:id="rId31"/>
      <headerFooter alignWithMargins="0"/>
    </customSheetView>
    <customSheetView guid="{3504F076-B7C4-40B5-A6C9-D4E955A42D5E}" showPageBreaks="1" fitToPage="1" printArea="1" hiddenRows="1" hiddenColumns="1" view="pageBreakPreview" topLeftCell="B4">
      <selection activeCell="C9" sqref="C9"/>
      <pageMargins left="0.86" right="0.32" top="0.71" bottom="0.31" header="0.54" footer="0.19"/>
      <pageSetup orientation="portrait" r:id="rId32"/>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40" priority="26" stopIfTrue="1">
      <formula>$C$6="765kV Reactor Manufacturer {as per sl. no. 1.1 of Annexure-A (BDS) of Vol-I (Conditions of Contract)}"</formula>
    </cfRule>
    <cfRule type="expression" dxfId="39" priority="27" stopIfTrue="1">
      <formula>$C$6="Indian 765kV Reactor Manufacturer {as per sl. no. 1.2 of Annexure-A (BDS) of Vol-I (Conditions of Contract)}"</formula>
    </cfRule>
  </conditionalFormatting>
  <conditionalFormatting sqref="C8">
    <cfRule type="expression" dxfId="38" priority="5" stopIfTrue="1">
      <formula>$B$8="Total Nos. of  Partners in the JV [excluding the Lead Partner]"</formula>
    </cfRule>
  </conditionalFormatting>
  <conditionalFormatting sqref="C11">
    <cfRule type="expression" dxfId="37" priority="1" stopIfTrue="1">
      <formula>$B$11="Name of the Designated Authority under GoI under Public Procurement Policy for MSE Order 2012"</formula>
    </cfRule>
  </conditionalFormatting>
  <conditionalFormatting sqref="C12">
    <cfRule type="expression" dxfId="36" priority="12" stopIfTrue="1">
      <formula>$Z$8=0</formula>
    </cfRule>
  </conditionalFormatting>
  <conditionalFormatting sqref="C27">
    <cfRule type="expression" dxfId="35" priority="17" stopIfTrue="1">
      <formula>$C$6="Joint Venture Bid {as per sl. no. 3.0 of Annexure-A (BDS) of Vol-I (Conditions of Contract)}"</formula>
    </cfRule>
  </conditionalFormatting>
  <dataValidations count="5">
    <dataValidation type="date" allowBlank="1" showInputMessage="1" showErrorMessage="1" error="Enter date in dd-mmm-yy format. Example 01-oct-10" sqref="C32" xr:uid="{00000000-0002-0000-0100-000000000000}">
      <formula1>#REF!</formula1>
      <formula2>AA29</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$F$4</formula1>
    </dataValidation>
    <dataValidation type="list" allowBlank="1" showInputMessage="1" showErrorMessage="1" sqref="C9" xr:uid="{00000000-0002-0000-0100-000004000000}">
      <formula1>$F$9:$F$10</formula1>
    </dataValidation>
  </dataValidations>
  <pageMargins left="0.86" right="0.32" top="0.71" bottom="0.31" header="0.54" footer="0.19"/>
  <pageSetup scale="89" orientation="portrait" r:id="rId33"/>
  <headerFooter alignWithMargins="0"/>
  <drawing r:id="rId34"/>
  <legacyDrawing r:id="rId35"/>
  <controls>
    <mc:AlternateContent xmlns:mc="http://schemas.openxmlformats.org/markup-compatibility/2006">
      <mc:Choice Requires="x14">
        <control shapeId="65189" r:id="rId36" name="DTPicker21">
          <controlPr defaultSize="0" autoLine="0" autoPict="0" linkedCell="C32" r:id="rId37">
            <anchor moveWithCells="1">
              <from>
                <xdr:col>40</xdr:col>
                <xdr:colOff>289560</xdr:colOff>
                <xdr:row>17</xdr:row>
                <xdr:rowOff>0</xdr:rowOff>
              </from>
              <to>
                <xdr:col>42</xdr:col>
                <xdr:colOff>68580</xdr:colOff>
                <xdr:row>17</xdr:row>
                <xdr:rowOff>266700</xdr:rowOff>
              </to>
            </anchor>
          </controlPr>
        </control>
      </mc:Choice>
      <mc:Fallback>
        <control shapeId="65189" r:id="rId36"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8" zoomScale="90" zoomScaleSheetLayoutView="90" workbookViewId="0">
      <selection activeCell="B17" sqref="B17:D17"/>
    </sheetView>
  </sheetViews>
  <sheetFormatPr defaultColWidth="9.109375" defaultRowHeight="15.6"/>
  <cols>
    <col min="1" max="1" width="14" style="67" customWidth="1"/>
    <col min="2" max="2" width="20.88671875" style="67" customWidth="1"/>
    <col min="3" max="3" width="11.44140625" style="67" customWidth="1"/>
    <col min="4" max="4" width="25" style="67" customWidth="1"/>
    <col min="5" max="5" width="44.44140625" style="67" customWidth="1"/>
    <col min="6" max="6" width="12.88671875" style="67" customWidth="1"/>
    <col min="7" max="25" width="9.6640625" style="67" customWidth="1"/>
    <col min="26" max="26" width="18" style="66" customWidth="1"/>
    <col min="27" max="28" width="9.109375" style="67"/>
    <col min="29" max="16384" width="9.109375" style="70"/>
  </cols>
  <sheetData>
    <row r="1" spans="1:46" ht="24" customHeight="1">
      <c r="A1" s="62" t="str">
        <f>Cover!B3</f>
        <v>Specification No: CC/NT/W-SCADA/DOM/A00/23/08228</v>
      </c>
      <c r="B1" s="63"/>
      <c r="C1" s="63"/>
      <c r="D1" s="63"/>
      <c r="E1" s="64" t="s">
        <v>167</v>
      </c>
      <c r="F1" s="68"/>
      <c r="G1" s="68"/>
      <c r="H1" s="68"/>
      <c r="I1" s="68"/>
      <c r="J1" s="68"/>
      <c r="K1" s="68"/>
      <c r="L1" s="68"/>
      <c r="M1" s="68"/>
      <c r="N1" s="68"/>
      <c r="O1" s="68"/>
      <c r="P1" s="68"/>
      <c r="Q1" s="68"/>
      <c r="R1" s="68"/>
      <c r="S1" s="68"/>
      <c r="T1" s="68"/>
      <c r="U1" s="68"/>
      <c r="V1" s="68"/>
      <c r="W1" s="68"/>
      <c r="X1" s="68"/>
      <c r="Y1" s="68"/>
      <c r="Z1" s="69" t="e">
        <f>#REF!</f>
        <v>#REF!</v>
      </c>
      <c r="AT1" s="71" t="e">
        <f>#REF!</f>
        <v>#REF!</v>
      </c>
    </row>
    <row r="2" spans="1:46">
      <c r="Z2" s="69" t="e">
        <f>#REF!</f>
        <v>#REF!</v>
      </c>
    </row>
    <row r="3" spans="1:46" ht="66" customHeight="1">
      <c r="A3" s="563" t="str">
        <f>Cover!B2</f>
        <v>Establishment of State Transmission Asset Management Centre (STAMC) for Remote Control &amp; Monitoring of OPTCL Grid Substations under Consultancy Services to OPTCL</v>
      </c>
      <c r="B3" s="563"/>
      <c r="C3" s="563"/>
      <c r="D3" s="563"/>
      <c r="E3" s="563"/>
      <c r="F3" s="72"/>
      <c r="G3" s="72"/>
      <c r="H3" s="72"/>
      <c r="I3" s="72"/>
      <c r="J3" s="72"/>
      <c r="K3" s="72"/>
      <c r="L3" s="72"/>
      <c r="M3" s="72"/>
      <c r="N3" s="72"/>
      <c r="O3" s="72"/>
      <c r="P3" s="72"/>
      <c r="Q3" s="72"/>
      <c r="R3" s="72"/>
      <c r="S3" s="72"/>
      <c r="T3" s="72"/>
      <c r="U3" s="72"/>
      <c r="V3" s="72"/>
      <c r="W3" s="72"/>
      <c r="X3" s="72"/>
      <c r="Y3" s="72"/>
      <c r="AA3" s="65"/>
      <c r="AB3" s="65"/>
    </row>
    <row r="4" spans="1:46" ht="20.100000000000001" customHeight="1">
      <c r="A4" s="73"/>
      <c r="AB4" s="74"/>
      <c r="AC4" s="75"/>
    </row>
    <row r="5" spans="1:46" ht="20.100000000000001" customHeight="1">
      <c r="A5" s="564" t="s">
        <v>200</v>
      </c>
      <c r="B5" s="564"/>
      <c r="C5" s="564"/>
      <c r="D5" s="564"/>
      <c r="E5" s="564"/>
      <c r="F5" s="73"/>
      <c r="G5" s="73"/>
      <c r="H5" s="73"/>
      <c r="I5" s="73"/>
      <c r="J5" s="73"/>
      <c r="K5" s="73"/>
      <c r="L5" s="73"/>
      <c r="M5" s="73"/>
      <c r="N5" s="73"/>
      <c r="O5" s="73"/>
      <c r="P5" s="73"/>
      <c r="Q5" s="73"/>
      <c r="R5" s="73"/>
      <c r="S5" s="73"/>
      <c r="T5" s="73"/>
      <c r="U5" s="73"/>
      <c r="V5" s="73"/>
      <c r="W5" s="73"/>
      <c r="X5" s="73"/>
      <c r="Y5" s="73"/>
      <c r="AB5" s="74"/>
      <c r="AC5" s="75"/>
    </row>
    <row r="6" spans="1:46" ht="20.100000000000001" customHeight="1">
      <c r="A6" s="76"/>
      <c r="AB6" s="74"/>
      <c r="AC6" s="75"/>
    </row>
    <row r="7" spans="1:46" ht="20.100000000000001" customHeight="1">
      <c r="A7" s="565" t="str">
        <f>IF(G8=2, "Bidder’s Name and Address (Lead Partner of) :", "Bidder’s Name and Address :")</f>
        <v>Bidder’s Name and Address :</v>
      </c>
      <c r="B7" s="565"/>
      <c r="C7" s="565"/>
      <c r="D7" s="565"/>
      <c r="E7" s="78" t="s">
        <v>355</v>
      </c>
      <c r="F7" s="79"/>
      <c r="G7" s="79"/>
      <c r="H7" s="79"/>
      <c r="I7" s="78"/>
      <c r="J7" s="78"/>
      <c r="K7" s="78"/>
      <c r="L7" s="78"/>
      <c r="M7" s="78"/>
      <c r="N7" s="78"/>
      <c r="O7" s="78"/>
      <c r="P7" s="78"/>
      <c r="Q7" s="78"/>
      <c r="R7" s="78"/>
      <c r="S7" s="78"/>
      <c r="T7" s="78"/>
      <c r="U7" s="78"/>
      <c r="V7" s="78"/>
      <c r="W7" s="78"/>
      <c r="X7" s="78"/>
      <c r="Y7" s="78"/>
      <c r="AB7" s="74"/>
      <c r="AC7" s="75"/>
    </row>
    <row r="8" spans="1:46" ht="20.25" customHeight="1">
      <c r="A8" s="562">
        <f>IF(G8&lt;2,'Name of Bidder'!C13, IF(AND(G8=2,G9=1),"JV of "&amp;'Name of Bidder'!C13&amp;" and "&amp;'Name of Bidder'!C18, IF(AND(G8=2,G9="2 or more"),"JV of "&amp;'Name of Bidder'!C13&amp;", "&amp;'Name of Bidder'!C18&amp;" and "&amp;'Name of Bidder'!C23)))</f>
        <v>0</v>
      </c>
      <c r="B8" s="562"/>
      <c r="C8" s="562"/>
      <c r="D8" s="562"/>
      <c r="E8" s="80" t="s">
        <v>357</v>
      </c>
      <c r="F8" s="79"/>
      <c r="G8" s="81">
        <f>'Name of Bidder'!F6</f>
        <v>1</v>
      </c>
      <c r="H8" s="82"/>
      <c r="I8" s="78"/>
      <c r="J8" s="78"/>
      <c r="K8" s="78"/>
      <c r="L8" s="78"/>
      <c r="M8" s="78"/>
      <c r="N8" s="78"/>
      <c r="O8" s="78"/>
      <c r="P8" s="78"/>
      <c r="Q8" s="78"/>
      <c r="R8" s="78"/>
      <c r="S8" s="78"/>
      <c r="T8" s="78"/>
      <c r="U8" s="78"/>
      <c r="V8" s="78"/>
      <c r="W8" s="78"/>
      <c r="X8" s="78"/>
      <c r="Y8" s="78"/>
      <c r="Z8" s="83" t="e">
        <f>IF(#REF!=1,#REF!&amp;" &amp; "&amp;#REF!,IF(#REF!="2 or More",#REF!&amp;" , "&amp;#REF!&amp;" &amp; "&amp;#REF!,""))</f>
        <v>#REF!</v>
      </c>
      <c r="AB8" s="74"/>
      <c r="AC8" s="75"/>
    </row>
    <row r="9" spans="1:46" ht="20.100000000000001" customHeight="1">
      <c r="A9" s="84" t="s">
        <v>356</v>
      </c>
      <c r="B9" s="568">
        <f>'Name of Bidder'!C13</f>
        <v>0</v>
      </c>
      <c r="C9" s="568"/>
      <c r="D9" s="568"/>
      <c r="E9" s="80" t="s">
        <v>359</v>
      </c>
      <c r="F9" s="85"/>
      <c r="G9" s="81" t="str">
        <f>'Name of Bidder'!C8</f>
        <v>2 or more</v>
      </c>
      <c r="H9" s="85"/>
      <c r="I9" s="80"/>
      <c r="J9" s="80"/>
      <c r="K9" s="80"/>
      <c r="L9" s="80"/>
      <c r="M9" s="80"/>
      <c r="N9" s="80"/>
      <c r="O9" s="80"/>
      <c r="P9" s="80"/>
      <c r="Q9" s="80"/>
      <c r="R9" s="80"/>
      <c r="S9" s="80"/>
      <c r="T9" s="80"/>
      <c r="U9" s="80"/>
      <c r="V9" s="80"/>
      <c r="W9" s="80"/>
      <c r="X9" s="80"/>
      <c r="Y9" s="80"/>
      <c r="AB9" s="74"/>
      <c r="AC9" s="75"/>
    </row>
    <row r="10" spans="1:46" ht="20.100000000000001" customHeight="1">
      <c r="A10" s="84" t="s">
        <v>358</v>
      </c>
      <c r="B10" s="569">
        <f>'Name of Bidder'!C14</f>
        <v>0</v>
      </c>
      <c r="C10" s="569"/>
      <c r="D10" s="569"/>
      <c r="E10" s="80" t="s">
        <v>66</v>
      </c>
      <c r="F10" s="85"/>
      <c r="G10" s="85"/>
      <c r="H10" s="85"/>
      <c r="I10" s="80"/>
      <c r="J10" s="80"/>
      <c r="K10" s="80"/>
      <c r="L10" s="80"/>
      <c r="M10" s="80"/>
      <c r="N10" s="80"/>
      <c r="O10" s="80"/>
      <c r="P10" s="80"/>
      <c r="Q10" s="80"/>
      <c r="R10" s="80"/>
      <c r="S10" s="80"/>
      <c r="T10" s="80"/>
      <c r="U10" s="80"/>
      <c r="V10" s="80"/>
      <c r="W10" s="80"/>
      <c r="X10" s="80"/>
      <c r="Y10" s="80"/>
      <c r="AB10" s="74"/>
      <c r="AC10" s="75"/>
    </row>
    <row r="11" spans="1:46" ht="20.100000000000001" customHeight="1">
      <c r="B11" s="569">
        <f>'Name of Bidder'!C15</f>
        <v>0</v>
      </c>
      <c r="C11" s="569"/>
      <c r="D11" s="569"/>
      <c r="E11" s="80" t="s">
        <v>360</v>
      </c>
      <c r="F11" s="80"/>
      <c r="G11" s="80"/>
      <c r="H11" s="80"/>
      <c r="I11" s="80"/>
      <c r="J11" s="80"/>
      <c r="K11" s="80"/>
      <c r="L11" s="80"/>
      <c r="M11" s="80"/>
      <c r="N11" s="80"/>
      <c r="O11" s="80"/>
      <c r="P11" s="80"/>
      <c r="Q11" s="80"/>
      <c r="R11" s="80"/>
      <c r="S11" s="80"/>
      <c r="T11" s="80"/>
      <c r="U11" s="80"/>
      <c r="V11" s="80"/>
      <c r="W11" s="80"/>
      <c r="X11" s="80"/>
      <c r="Y11" s="80"/>
    </row>
    <row r="12" spans="1:46" ht="20.100000000000001" customHeight="1">
      <c r="A12" s="76"/>
      <c r="B12" s="569">
        <f>'Name of Bidder'!C16</f>
        <v>0</v>
      </c>
      <c r="C12" s="569"/>
      <c r="D12" s="569"/>
      <c r="E12" s="80"/>
      <c r="F12" s="80"/>
      <c r="G12" s="80"/>
      <c r="H12" s="80"/>
      <c r="I12" s="80"/>
      <c r="J12" s="80"/>
      <c r="K12" s="80"/>
      <c r="L12" s="80"/>
      <c r="M12" s="80"/>
      <c r="N12" s="80"/>
      <c r="O12" s="80"/>
      <c r="P12" s="80"/>
      <c r="Q12" s="80"/>
      <c r="R12" s="80"/>
      <c r="S12" s="80"/>
      <c r="T12" s="80"/>
      <c r="U12" s="80"/>
      <c r="V12" s="80"/>
      <c r="W12" s="80"/>
      <c r="X12" s="80"/>
      <c r="Y12" s="80"/>
    </row>
    <row r="13" spans="1:46" ht="14.25" customHeight="1">
      <c r="A13" s="76"/>
      <c r="B13" s="86"/>
      <c r="C13" s="86"/>
      <c r="D13" s="86"/>
      <c r="E13" s="70"/>
      <c r="F13" s="80"/>
      <c r="G13" s="80"/>
      <c r="H13" s="80"/>
      <c r="I13" s="80"/>
      <c r="J13" s="80"/>
      <c r="K13" s="80"/>
      <c r="L13" s="80"/>
      <c r="M13" s="80"/>
      <c r="N13" s="80"/>
      <c r="O13" s="80"/>
      <c r="P13" s="80"/>
      <c r="Q13" s="80"/>
      <c r="R13" s="80"/>
      <c r="S13" s="80"/>
      <c r="T13" s="80"/>
      <c r="U13" s="80"/>
      <c r="V13" s="80"/>
      <c r="W13" s="80"/>
      <c r="X13" s="80"/>
      <c r="Y13" s="80"/>
    </row>
    <row r="14" spans="1:46" ht="20.100000000000001" customHeight="1">
      <c r="A14" s="570" t="str">
        <f>IF('Name of Bidder'!C6="Sole Bidder", "This Attachment is Not Applicable", "")</f>
        <v>This Attachment is Not Applicable</v>
      </c>
      <c r="B14" s="570"/>
      <c r="C14" s="570"/>
      <c r="D14" s="570"/>
      <c r="E14" s="570"/>
      <c r="F14" s="80"/>
      <c r="G14" s="80"/>
      <c r="H14" s="80"/>
      <c r="I14" s="80"/>
      <c r="J14" s="80"/>
      <c r="K14" s="80"/>
      <c r="L14" s="80"/>
      <c r="M14" s="80"/>
      <c r="N14" s="80"/>
      <c r="O14" s="80"/>
      <c r="P14" s="80"/>
      <c r="Q14" s="80"/>
      <c r="R14" s="80"/>
      <c r="S14" s="80"/>
      <c r="T14" s="80"/>
      <c r="U14" s="80"/>
      <c r="V14" s="80"/>
      <c r="W14" s="80"/>
      <c r="X14" s="80"/>
      <c r="Y14" s="80"/>
    </row>
    <row r="15" spans="1:46" ht="20.100000000000001" customHeight="1">
      <c r="A15" s="460" t="str">
        <f>IF(G8=2, "Name(s) and Addresse(s) of other partner(s)", "")</f>
        <v/>
      </c>
      <c r="B15" s="86"/>
      <c r="C15" s="86"/>
      <c r="D15" s="86"/>
      <c r="E15" s="80"/>
      <c r="F15" s="80"/>
      <c r="G15" s="80"/>
      <c r="H15" s="80"/>
      <c r="I15" s="80"/>
      <c r="J15" s="80"/>
      <c r="K15" s="80"/>
      <c r="L15" s="80"/>
      <c r="M15" s="80"/>
      <c r="N15" s="80"/>
      <c r="O15" s="80"/>
      <c r="P15" s="80"/>
      <c r="Q15" s="80"/>
      <c r="R15" s="80"/>
      <c r="S15" s="80"/>
      <c r="T15" s="80"/>
      <c r="U15" s="80"/>
      <c r="V15" s="80"/>
      <c r="W15" s="80"/>
      <c r="X15" s="80"/>
      <c r="Y15" s="80"/>
    </row>
    <row r="16" spans="1:46" ht="30" customHeight="1">
      <c r="A16" s="461"/>
      <c r="B16" s="568" t="str">
        <f>IF(AND(G8=2, G9="2 or More"),"Other Partner-1", IF(AND(G8=2, G9=1),"Other Partner", ""))</f>
        <v/>
      </c>
      <c r="C16" s="568"/>
      <c r="D16" s="568"/>
      <c r="E16" s="87" t="str">
        <f>IF(AND(G8=2, G9="2 or More"),"Other Partner-2", IF(AND(G8=2, G9=1),"", ""))</f>
        <v/>
      </c>
      <c r="F16" s="80"/>
      <c r="G16" s="80"/>
      <c r="H16" s="80"/>
      <c r="I16" s="80"/>
      <c r="J16" s="80"/>
      <c r="K16" s="80"/>
      <c r="L16" s="80"/>
      <c r="M16" s="80"/>
      <c r="N16" s="80"/>
      <c r="O16" s="80"/>
      <c r="P16" s="80"/>
      <c r="Q16" s="80"/>
      <c r="R16" s="80"/>
      <c r="S16" s="80"/>
      <c r="T16" s="80"/>
      <c r="U16" s="80"/>
      <c r="V16" s="80"/>
      <c r="W16" s="80"/>
      <c r="X16" s="80"/>
      <c r="Y16" s="80"/>
    </row>
    <row r="17" spans="1:27" ht="31.5" customHeight="1">
      <c r="A17" s="84" t="str">
        <f>IF(AND(G8=2, G9="2 or More"),"Name :", IF(AND(G8=2, G9=1),"Name: ", ""))</f>
        <v/>
      </c>
      <c r="B17" s="569" t="str">
        <f>IF(AND(G8=2, G9="2 or More"), 'Name of Bidder'!C18, IF(AND(G8=2, G9=1), 'Name of Bidder'!C18, ""))</f>
        <v/>
      </c>
      <c r="C17" s="569"/>
      <c r="D17" s="569"/>
      <c r="E17" s="88" t="str">
        <f>IF(AND(G8=2, G9="2 or More"), 'Name of Bidder'!C23, IF(AND(G8=2, G9=1),"", ""))</f>
        <v/>
      </c>
      <c r="F17" s="80"/>
      <c r="G17" s="80"/>
      <c r="H17" s="80"/>
      <c r="I17" s="80"/>
      <c r="J17" s="80"/>
      <c r="K17" s="80"/>
      <c r="L17" s="80"/>
      <c r="M17" s="80"/>
      <c r="N17" s="80"/>
      <c r="O17" s="80"/>
      <c r="P17" s="80"/>
      <c r="Q17" s="80"/>
      <c r="R17" s="80"/>
      <c r="S17" s="80"/>
      <c r="T17" s="80"/>
      <c r="U17" s="80"/>
      <c r="V17" s="80"/>
      <c r="W17" s="80"/>
      <c r="X17" s="80"/>
      <c r="Y17" s="80"/>
    </row>
    <row r="18" spans="1:27" ht="31.5" customHeight="1">
      <c r="A18" s="84" t="str">
        <f>IF(AND(G8=2, G9="2 or More"),"Address :", IF(AND(G8=2, G9=1),"Address :", ""))</f>
        <v/>
      </c>
      <c r="B18" s="569" t="str">
        <f>IF(AND(G8=2, G9="2 or More"), 'Name of Bidder'!C19, IF(AND(G8=2, G9=1), 'Name of Bidder'!C19, ""))</f>
        <v/>
      </c>
      <c r="C18" s="569"/>
      <c r="D18" s="569"/>
      <c r="E18" s="88" t="str">
        <f>IF(AND(G8=2, G9="2 or More"), 'Name of Bidder'!C24, IF(AND(G8=2, G9=1),"", ""))</f>
        <v/>
      </c>
      <c r="F18" s="80"/>
      <c r="G18" s="80"/>
      <c r="H18" s="80"/>
      <c r="I18" s="80"/>
      <c r="J18" s="80"/>
      <c r="K18" s="80"/>
      <c r="L18" s="80"/>
      <c r="M18" s="80"/>
      <c r="N18" s="80"/>
      <c r="O18" s="80"/>
      <c r="P18" s="80"/>
      <c r="Q18" s="80"/>
      <c r="R18" s="80"/>
      <c r="S18" s="80"/>
      <c r="T18" s="80"/>
      <c r="U18" s="80"/>
      <c r="V18" s="80"/>
      <c r="W18" s="80"/>
      <c r="X18" s="80"/>
      <c r="Y18" s="80"/>
    </row>
    <row r="19" spans="1:27" ht="17.25" customHeight="1">
      <c r="A19" s="76"/>
      <c r="B19" s="569" t="str">
        <f>IF(AND(G8=2, G9="2 or More"), 'Name of Bidder'!C20, IF(AND(G8=2, G9=1), 'Name of Bidder'!C20, ""))</f>
        <v/>
      </c>
      <c r="C19" s="569"/>
      <c r="D19" s="569"/>
      <c r="E19" s="88" t="str">
        <f>IF(AND(G8=2, G9="2 or More"), 'Name of Bidder'!C25, IF(AND(G8=2, G9=1),"", ""))</f>
        <v/>
      </c>
      <c r="AA19" s="80"/>
    </row>
    <row r="20" spans="1:27" ht="30" customHeight="1">
      <c r="A20" s="76"/>
      <c r="B20" s="569" t="str">
        <f>IF(AND(G8=2, G9="2 or More"), 'Name of Bidder'!C21, IF(AND(G8=2, G9=1), 'Name of Bidder'!C21, ""))</f>
        <v/>
      </c>
      <c r="C20" s="569"/>
      <c r="D20" s="569"/>
      <c r="E20" s="88" t="str">
        <f>IF(AND(G8=2, G9="2 or More"), 'Name of Bidder'!C26, IF(AND(G8=2, G9=1),"", ""))</f>
        <v/>
      </c>
      <c r="AA20" s="80"/>
    </row>
    <row r="21" spans="1:27" ht="20.100000000000001" customHeight="1">
      <c r="A21" s="67" t="s">
        <v>201</v>
      </c>
    </row>
    <row r="22" spans="1:27" ht="84" customHeight="1">
      <c r="A22" s="567" t="s">
        <v>350</v>
      </c>
      <c r="B22" s="567"/>
      <c r="C22" s="567"/>
      <c r="D22" s="567"/>
      <c r="E22" s="567"/>
      <c r="F22" s="76"/>
      <c r="G22" s="76"/>
      <c r="H22" s="76"/>
      <c r="I22" s="76"/>
      <c r="J22" s="76"/>
      <c r="K22" s="76"/>
      <c r="L22" s="76"/>
      <c r="M22" s="76"/>
      <c r="N22" s="76"/>
      <c r="O22" s="76"/>
      <c r="P22" s="76"/>
      <c r="Q22" s="76"/>
      <c r="R22" s="76"/>
      <c r="S22" s="76"/>
      <c r="T22" s="76"/>
      <c r="U22" s="76"/>
      <c r="V22" s="76"/>
      <c r="W22" s="76"/>
      <c r="X22" s="76"/>
      <c r="Y22" s="76"/>
    </row>
    <row r="23" spans="1:27" ht="33" customHeight="1">
      <c r="A23" s="566" t="s">
        <v>207</v>
      </c>
      <c r="B23" s="566"/>
      <c r="D23" s="90"/>
    </row>
    <row r="24" spans="1:27" ht="33" customHeight="1">
      <c r="A24" s="77" t="s">
        <v>403</v>
      </c>
      <c r="B24" s="91">
        <f>'Name of Bidder'!C32</f>
        <v>0</v>
      </c>
      <c r="C24" s="92"/>
      <c r="D24" s="90" t="s">
        <v>401</v>
      </c>
      <c r="E24" s="93">
        <f>'Name of Bidder'!C29</f>
        <v>0</v>
      </c>
      <c r="F24" s="92"/>
      <c r="G24" s="92"/>
      <c r="H24" s="92"/>
      <c r="I24" s="92"/>
      <c r="J24" s="92"/>
      <c r="K24" s="92"/>
      <c r="L24" s="92"/>
      <c r="M24" s="92"/>
      <c r="N24" s="92"/>
      <c r="O24" s="92"/>
      <c r="P24" s="92"/>
      <c r="Q24" s="92"/>
      <c r="R24" s="92"/>
      <c r="S24" s="92"/>
      <c r="T24" s="92"/>
      <c r="U24" s="92"/>
      <c r="V24" s="92"/>
      <c r="W24" s="92"/>
      <c r="X24" s="92"/>
      <c r="Y24" s="92"/>
      <c r="AA24" s="67" t="e">
        <f>#REF!</f>
        <v>#REF!</v>
      </c>
    </row>
    <row r="25" spans="1:27" ht="33" customHeight="1">
      <c r="A25" s="77" t="s">
        <v>404</v>
      </c>
      <c r="B25" s="93">
        <f>'Name of Bidder'!C33</f>
        <v>0</v>
      </c>
      <c r="C25" s="92"/>
      <c r="D25" s="90" t="s">
        <v>402</v>
      </c>
      <c r="E25" s="93">
        <f>'Name of Bidder'!C30</f>
        <v>0</v>
      </c>
      <c r="F25" s="93"/>
      <c r="G25" s="93"/>
      <c r="H25" s="93"/>
      <c r="I25" s="93"/>
      <c r="J25" s="93"/>
      <c r="K25" s="93"/>
      <c r="L25" s="93"/>
      <c r="M25" s="93"/>
      <c r="N25" s="93"/>
      <c r="O25" s="93"/>
      <c r="P25" s="93"/>
      <c r="Q25" s="93"/>
      <c r="R25" s="93"/>
      <c r="S25" s="93"/>
      <c r="T25" s="93"/>
      <c r="U25" s="93"/>
      <c r="V25" s="93"/>
      <c r="W25" s="93"/>
      <c r="X25" s="93"/>
      <c r="Y25" s="93"/>
      <c r="AA25" s="67" t="e">
        <f>#REF!</f>
        <v>#REF!</v>
      </c>
    </row>
    <row r="26" spans="1:27" ht="33" customHeight="1">
      <c r="C26" s="92"/>
      <c r="D26" s="90"/>
      <c r="F26" s="93"/>
      <c r="G26" s="93"/>
      <c r="H26" s="93"/>
      <c r="I26" s="93"/>
      <c r="J26" s="93"/>
      <c r="K26" s="93"/>
      <c r="L26" s="93"/>
      <c r="M26" s="93"/>
      <c r="N26" s="93"/>
      <c r="O26" s="93"/>
      <c r="P26" s="93"/>
      <c r="Q26" s="93"/>
      <c r="R26" s="93"/>
      <c r="S26" s="93"/>
      <c r="T26" s="93"/>
      <c r="U26" s="93"/>
      <c r="V26" s="93"/>
      <c r="W26" s="93"/>
      <c r="X26" s="93"/>
      <c r="Y26" s="93"/>
    </row>
    <row r="27" spans="1:27" ht="33" customHeight="1">
      <c r="A27" s="92"/>
      <c r="C27" s="92"/>
      <c r="E27" s="92"/>
      <c r="F27" s="92"/>
      <c r="G27" s="92"/>
      <c r="H27" s="92"/>
      <c r="I27" s="92"/>
      <c r="J27" s="92"/>
      <c r="K27" s="92"/>
      <c r="L27" s="92"/>
      <c r="M27" s="92"/>
      <c r="N27" s="92"/>
      <c r="O27" s="92"/>
      <c r="P27" s="92"/>
      <c r="Q27" s="92"/>
      <c r="R27" s="92"/>
      <c r="S27" s="92"/>
      <c r="T27" s="92"/>
      <c r="U27" s="92"/>
      <c r="V27" s="92"/>
      <c r="W27" s="92"/>
      <c r="X27" s="92"/>
      <c r="Y27" s="92"/>
    </row>
    <row r="28" spans="1:27" ht="20.100000000000001" customHeight="1"/>
    <row r="29" spans="1:27" ht="20.100000000000001" customHeight="1">
      <c r="A29" s="89"/>
    </row>
    <row r="30" spans="1:27" ht="20.100000000000001" customHeight="1"/>
    <row r="31" spans="1:27" ht="20.100000000000001" customHeight="1"/>
    <row r="32" spans="1:27" ht="20.100000000000001" customHeight="1">
      <c r="A32" s="89"/>
    </row>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row r="39" spans="1:1" ht="20.100000000000001" customHeight="1"/>
    <row r="40" spans="1:1" ht="20.100000000000001" customHeight="1"/>
  </sheetData>
  <sheetProtection algorithmName="SHA-512" hashValue="uGpP1pxgezgEWKQo5/aAPgvX7FBQSZCEZULoqM+IqrdMMtw5FIMke8itqr+Lt8iBXHfyR6ajwAmosbCzjC2//g==" saltValue="mXhZL+m6KGZ3dhi6JIUsqA==" spinCount="100000" sheet="1" objects="1" scenarios="1" formatColumns="0" formatRows="0" selectLockedCells="1"/>
  <customSheetViews>
    <customSheetView guid="{31A1CC6A-1004-4633-8B9A-2D65E7FE8030}" scale="90" showPageBreaks="1" showGridLines="0" zeroValues="0" printArea="1" view="pageBreakPreview">
      <selection activeCell="H11" sqref="H11"/>
      <pageMargins left="0.79" right="0.41" top="0.57999999999999996" bottom="0.6" header="0.34" footer="0.35"/>
      <pageSetup scale="89" orientation="portrait" r:id="rId1"/>
      <headerFooter alignWithMargins="0">
        <oddFooter>&amp;R&amp;"Book Antiqua,Bold"&amp;8 Page &amp;P of &amp;N</oddFooter>
      </headerFooter>
    </customSheetView>
    <customSheetView guid="{ABD527A5-3503-4285-A662-B27CF4F7E64E}" scale="90" showPageBreaks="1" showGridLines="0" zeroValues="0" printArea="1" hiddenRows="1" view="pageBreakPreview">
      <selection activeCell="H11" sqref="H11"/>
      <pageMargins left="0.79" right="0.41" top="0.57999999999999996" bottom="0.6" header="0.34" footer="0.35"/>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9"/>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30"/>
      <headerFooter alignWithMargins="0">
        <oddFooter>&amp;R&amp;"Book Antiqua,Bold"&amp;8 Page &amp;P of &amp;N</oddFooter>
      </headerFooter>
    </customSheetView>
    <customSheetView guid="{509201B0-5BEA-48DD-9443-5CCBB0886CC0}" scale="90" showPageBreaks="1" showGridLines="0" zeroValues="0" printArea="1" hiddenRows="1" view="pageBreakPreview">
      <selection activeCell="H11" sqref="H11"/>
      <pageMargins left="0.79" right="0.41" top="0.57999999999999996" bottom="0.6" header="0.34" footer="0.35"/>
      <pageSetup scale="89" orientation="portrait" r:id="rId31"/>
      <headerFooter alignWithMargins="0">
        <oddFooter>&amp;R&amp;"Book Antiqua,Bold"&amp;8 Page &amp;P of &amp;N</oddFooter>
      </headerFooter>
    </customSheetView>
    <customSheetView guid="{3504F076-B7C4-40B5-A6C9-D4E955A42D5E}" scale="90" showPageBreaks="1" showGridLines="0" zeroValues="0" printArea="1" hiddenRows="1" view="pageBreakPreview">
      <selection activeCell="H11" sqref="H11"/>
      <pageMargins left="0.79" right="0.41" top="0.57999999999999996" bottom="0.6" header="0.34" footer="0.35"/>
      <pageSetup scale="89" orientation="portrait" r:id="rId32"/>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34" priority="1" stopIfTrue="1">
      <formula>$Z$2=0</formula>
    </cfRule>
  </conditionalFormatting>
  <conditionalFormatting sqref="A21">
    <cfRule type="expression" dxfId="33" priority="5" stopIfTrue="1">
      <formula>$G$8=1</formula>
    </cfRule>
  </conditionalFormatting>
  <conditionalFormatting sqref="A23:B23">
    <cfRule type="expression" dxfId="32" priority="8" stopIfTrue="1">
      <formula>$G$8=1</formula>
    </cfRule>
  </conditionalFormatting>
  <conditionalFormatting sqref="A22:E22">
    <cfRule type="expression" dxfId="31" priority="6" stopIfTrue="1">
      <formula>$G$8=1</formula>
    </cfRule>
  </conditionalFormatting>
  <conditionalFormatting sqref="B15:D16 E15:E20">
    <cfRule type="expression" dxfId="30" priority="2" stopIfTrue="1">
      <formula>$Z$2=0</formula>
    </cfRule>
  </conditionalFormatting>
  <conditionalFormatting sqref="B17:D20">
    <cfRule type="expression" dxfId="29" priority="3" stopIfTrue="1">
      <formula>$G$8=3</formula>
    </cfRule>
    <cfRule type="expression" dxfId="28" priority="4" stopIfTrue="1">
      <formula>$G$9=1</formula>
    </cfRule>
  </conditionalFormatting>
  <pageMargins left="0.79" right="0.41" top="0.57999999999999996" bottom="0.6" header="0.34" footer="0.35"/>
  <pageSetup scale="89" orientation="portrait" r:id="rId33"/>
  <headerFooter alignWithMargins="0">
    <oddFooter>&amp;R&amp;"Book Antiqua,Bold"&amp;8 Page &amp;P of &amp;N</oddFooter>
  </headerFooter>
  <drawing r:id="rId3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N20"/>
  <sheetViews>
    <sheetView showGridLines="0" showZeros="0" view="pageBreakPreview" zoomScale="80" zoomScaleSheetLayoutView="80" workbookViewId="0">
      <selection activeCell="G20" sqref="G20:I20"/>
    </sheetView>
  </sheetViews>
  <sheetFormatPr defaultColWidth="9.109375" defaultRowHeight="15.6"/>
  <cols>
    <col min="1" max="1" width="10.109375" style="70" customWidth="1"/>
    <col min="2" max="2" width="13.88671875" style="70" customWidth="1"/>
    <col min="3" max="3" width="11.44140625" style="70" customWidth="1"/>
    <col min="4" max="4" width="12.88671875" style="70" customWidth="1"/>
    <col min="5" max="5" width="17" style="70" customWidth="1"/>
    <col min="6" max="6" width="15.88671875" style="70" customWidth="1"/>
    <col min="7" max="7" width="14.88671875" style="70" customWidth="1"/>
    <col min="8" max="8" width="14.44140625" style="70" customWidth="1"/>
    <col min="9" max="9" width="16" style="70" customWidth="1"/>
    <col min="10" max="10" width="3.5546875" style="70" customWidth="1"/>
    <col min="11" max="11" width="10.5546875" style="70" customWidth="1"/>
    <col min="12" max="12" width="10.33203125" style="70" customWidth="1"/>
    <col min="13" max="13" width="11.88671875" style="70" customWidth="1"/>
    <col min="14" max="14" width="34.5546875" style="70" hidden="1" customWidth="1"/>
    <col min="15" max="15" width="10.44140625" style="70" customWidth="1"/>
    <col min="16" max="16" width="11.44140625" style="70" customWidth="1"/>
    <col min="17" max="17" width="10.6640625" style="70" customWidth="1"/>
    <col min="18" max="18" width="13.6640625" style="70" customWidth="1"/>
    <col min="19" max="21" width="9.109375" style="70"/>
    <col min="22" max="22" width="13.5546875" style="70" customWidth="1"/>
    <col min="23" max="16384" width="9.109375" style="70"/>
  </cols>
  <sheetData>
    <row r="1" spans="1:9" ht="24" customHeight="1">
      <c r="A1" s="62" t="str">
        <f>Cover!B3</f>
        <v>Specification No: CC/NT/W-SCADA/DOM/A00/23/08228</v>
      </c>
      <c r="B1" s="94"/>
      <c r="C1" s="94"/>
      <c r="D1" s="94"/>
      <c r="E1" s="94"/>
      <c r="F1" s="94"/>
      <c r="G1" s="94"/>
      <c r="H1" s="94"/>
      <c r="I1" s="95" t="s">
        <v>168</v>
      </c>
    </row>
    <row r="2" spans="1:9" ht="15.75" customHeight="1"/>
    <row r="3" spans="1:9" ht="51.6" customHeight="1">
      <c r="A3" s="572" t="str">
        <f>Cover!B2</f>
        <v>Establishment of State Transmission Asset Management Centre (STAMC) for Remote Control &amp; Monitoring of OPTCL Grid Substations under Consultancy Services to OPTCL</v>
      </c>
      <c r="B3" s="572"/>
      <c r="C3" s="572"/>
      <c r="D3" s="572"/>
      <c r="E3" s="572"/>
      <c r="F3" s="572"/>
      <c r="G3" s="572"/>
      <c r="H3" s="572"/>
      <c r="I3" s="572"/>
    </row>
    <row r="5" spans="1:9" ht="21.75" customHeight="1">
      <c r="A5" s="564" t="s">
        <v>361</v>
      </c>
      <c r="B5" s="564"/>
      <c r="C5" s="564"/>
      <c r="D5" s="564"/>
      <c r="E5" s="564"/>
      <c r="F5" s="564"/>
      <c r="G5" s="564"/>
      <c r="H5" s="564"/>
      <c r="I5" s="564"/>
    </row>
    <row r="7" spans="1:9">
      <c r="A7" s="92" t="str">
        <f>'Attach 3(JV)'!A7:D7</f>
        <v>Bidder’s Name and Address :</v>
      </c>
      <c r="F7" s="77" t="str">
        <f>'Attach 3(JV)'!E7</f>
        <v>To:</v>
      </c>
      <c r="G7" s="78"/>
    </row>
    <row r="8" spans="1:9" ht="32.25" customHeight="1">
      <c r="A8" s="573">
        <f>'Attach 3(JV)'!A8:D8</f>
        <v>0</v>
      </c>
      <c r="B8" s="573"/>
      <c r="C8" s="573"/>
      <c r="D8" s="573"/>
      <c r="E8" s="573"/>
      <c r="F8" s="89" t="str">
        <f>'Attach 3(JV)'!E8</f>
        <v>Contract Services</v>
      </c>
      <c r="G8" s="96"/>
    </row>
    <row r="9" spans="1:9" ht="18" customHeight="1">
      <c r="A9" s="92" t="s">
        <v>25</v>
      </c>
      <c r="B9" s="562">
        <f>'Attach 3(JV)'!B9:D9</f>
        <v>0</v>
      </c>
      <c r="C9" s="562"/>
      <c r="D9" s="562"/>
      <c r="F9" s="89" t="str">
        <f>'Attach 3(JV)'!E9</f>
        <v>Power Grid Corporation of India Ltd.,</v>
      </c>
      <c r="G9" s="96"/>
    </row>
    <row r="10" spans="1:9" ht="18" customHeight="1">
      <c r="A10" s="92" t="s">
        <v>26</v>
      </c>
      <c r="B10" s="574">
        <f>'Attach 3(JV)'!B10:D10</f>
        <v>0</v>
      </c>
      <c r="C10" s="574"/>
      <c r="D10" s="574"/>
      <c r="F10" s="89" t="str">
        <f>'Attach 3(JV)'!E10</f>
        <v>"Saudamini", Plot No. 2, Sector 29</v>
      </c>
      <c r="G10" s="96"/>
    </row>
    <row r="11" spans="1:9" ht="17.25" customHeight="1">
      <c r="B11" s="574">
        <f>'Attach 3(JV)'!B11:D11</f>
        <v>0</v>
      </c>
      <c r="C11" s="574"/>
      <c r="D11" s="574"/>
      <c r="F11" s="89" t="str">
        <f>'Attach 3(JV)'!E11</f>
        <v>Gurgaon (Haryana) - 122001</v>
      </c>
      <c r="G11" s="96"/>
    </row>
    <row r="12" spans="1:9" ht="18" customHeight="1">
      <c r="B12" s="574">
        <f>'Attach 3(JV)'!B12:D12</f>
        <v>0</v>
      </c>
      <c r="C12" s="574"/>
      <c r="D12" s="574"/>
    </row>
    <row r="14" spans="1:9">
      <c r="A14" s="70" t="s">
        <v>201</v>
      </c>
    </row>
    <row r="16" spans="1:9" ht="84" customHeight="1">
      <c r="A16" s="575" t="s">
        <v>721</v>
      </c>
      <c r="B16" s="575"/>
      <c r="C16" s="575"/>
      <c r="D16" s="575"/>
      <c r="E16" s="575"/>
      <c r="F16" s="575"/>
      <c r="G16" s="575"/>
      <c r="H16" s="575"/>
      <c r="I16" s="575"/>
    </row>
    <row r="17" spans="1:10" ht="52.5" customHeight="1">
      <c r="A17" s="99"/>
      <c r="B17" s="99"/>
      <c r="C17" s="99"/>
      <c r="D17" s="99"/>
      <c r="E17" s="99"/>
      <c r="F17" s="99"/>
      <c r="G17" s="99"/>
      <c r="H17" s="99"/>
      <c r="I17" s="99"/>
      <c r="J17" s="99"/>
    </row>
    <row r="19" spans="1:10">
      <c r="B19" s="77" t="s">
        <v>403</v>
      </c>
      <c r="C19" s="571">
        <f>'Name of Bidder'!C32</f>
        <v>0</v>
      </c>
      <c r="D19" s="571"/>
      <c r="F19" s="90" t="s">
        <v>401</v>
      </c>
      <c r="G19" s="70">
        <f>'Name of Bidder'!C29</f>
        <v>0</v>
      </c>
    </row>
    <row r="20" spans="1:10">
      <c r="B20" s="77" t="s">
        <v>404</v>
      </c>
      <c r="C20" s="571">
        <f>'Name of Bidder'!C33</f>
        <v>0</v>
      </c>
      <c r="D20" s="571"/>
      <c r="F20" s="90" t="s">
        <v>402</v>
      </c>
      <c r="G20" s="565">
        <f>'Name of Bidder'!C30</f>
        <v>0</v>
      </c>
      <c r="H20" s="565"/>
      <c r="I20" s="565"/>
    </row>
  </sheetData>
  <sheetProtection algorithmName="SHA-512" hashValue="syaXLX5u1X6A8m+K8xJgIjRtQG/VjVikb9Q39/KnPZ1IwSD8NDLldIOOyk1M5gsIXhalH3l6OXNJV33+We90uw==" saltValue="YgcHb32r3f6P+yE+9GI3jw==" spinCount="100000" sheet="1" objects="1" scenarios="1" formatColumns="0" formatRows="0" selectLockedCells="1"/>
  <customSheetViews>
    <customSheetView guid="{31A1CC6A-1004-4633-8B9A-2D65E7FE8030}" scale="80" showPageBreaks="1" showGridLines="0" zeroValues="0" fitToPage="1" printArea="1" hiddenColumns="1" view="pageBreakPreview" topLeftCell="A2">
      <selection activeCell="K23" sqref="K23"/>
      <pageMargins left="0.42" right="0.28999999999999998" top="0.4" bottom="0.31" header="0.32" footer="0.24"/>
      <printOptions horizontalCentered="1"/>
      <pageSetup paperSize="9" scale="85" orientation="portrait" r:id="rId1"/>
      <headerFooter alignWithMargins="0"/>
    </customSheetView>
    <customSheetView guid="{ABD527A5-3503-4285-A662-B27CF4F7E64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9"/>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30"/>
      <headerFooter alignWithMargins="0"/>
    </customSheetView>
    <customSheetView guid="{509201B0-5BEA-48DD-9443-5CCBB0886CC0}"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 guid="{3504F076-B7C4-40B5-A6C9-D4E955A42D5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2"/>
      <headerFooter alignWithMargins="0"/>
    </customSheetView>
  </customSheetViews>
  <mergeCells count="11">
    <mergeCell ref="G20:I20"/>
    <mergeCell ref="C20:D20"/>
    <mergeCell ref="C19:D19"/>
    <mergeCell ref="A3:I3"/>
    <mergeCell ref="A5:I5"/>
    <mergeCell ref="A8:E8"/>
    <mergeCell ref="B9:D9"/>
    <mergeCell ref="B10:D10"/>
    <mergeCell ref="B11:D11"/>
    <mergeCell ref="B12:D12"/>
    <mergeCell ref="A16:I16"/>
  </mergeCells>
  <phoneticPr fontId="0" type="noConversion"/>
  <printOptions horizontalCentered="1"/>
  <pageMargins left="0.42" right="0.28999999999999998" top="0.4" bottom="0.31" header="0.32" footer="0.24"/>
  <pageSetup paperSize="9" scale="85" orientation="portrait" r:id="rId33"/>
  <headerFooter alignWithMargins="0"/>
  <drawing r:id="rId34"/>
  <legacyDrawing r:id="rId35"/>
  <mc:AlternateContent xmlns:mc="http://schemas.openxmlformats.org/markup-compatibility/2006">
    <mc:Choice Requires="x14">
      <controls>
        <mc:AlternateContent xmlns:mc="http://schemas.openxmlformats.org/markup-compatibility/2006">
          <mc:Choice Requires="x14">
            <control shapeId="257246" r:id="rId36" name="Check Box 3294">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257247" r:id="rId37" name="Check Box 3295">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257248" r:id="rId38" name="Check Box 3296">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257249" r:id="rId39" name="Check Box 3297">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257250" r:id="rId40" name="Check Box 3298">
              <controlPr defaultSize="0" autoFill="0" autoLine="0" autoPict="0">
                <anchor moveWithCells="1" sizeWithCells="1">
                  <from>
                    <xdr:col>10</xdr:col>
                    <xdr:colOff>411480</xdr:colOff>
                    <xdr:row>23</xdr:row>
                    <xdr:rowOff>0</xdr:rowOff>
                  </from>
                  <to>
                    <xdr:col>10</xdr:col>
                    <xdr:colOff>411480</xdr:colOff>
                    <xdr:row>23</xdr:row>
                    <xdr:rowOff>0</xdr:rowOff>
                  </to>
                </anchor>
              </controlPr>
            </control>
          </mc:Choice>
        </mc:AlternateContent>
        <mc:AlternateContent xmlns:mc="http://schemas.openxmlformats.org/markup-compatibility/2006">
          <mc:Choice Requires="x14">
            <control shapeId="257251" r:id="rId41" name="Check Box 3299">
              <controlPr defaultSize="0" autoFill="0" autoLine="0" autoPict="0">
                <anchor moveWithCells="1" sizeWithCells="1">
                  <from>
                    <xdr:col>7</xdr:col>
                    <xdr:colOff>693420</xdr:colOff>
                    <xdr:row>23</xdr:row>
                    <xdr:rowOff>0</xdr:rowOff>
                  </from>
                  <to>
                    <xdr:col>7</xdr:col>
                    <xdr:colOff>693420</xdr:colOff>
                    <xdr:row>23</xdr:row>
                    <xdr:rowOff>0</xdr:rowOff>
                  </to>
                </anchor>
              </controlPr>
            </control>
          </mc:Choice>
        </mc:AlternateContent>
        <mc:AlternateContent xmlns:mc="http://schemas.openxmlformats.org/markup-compatibility/2006">
          <mc:Choice Requires="x14">
            <control shapeId="257240" r:id="rId42" name="Check Box 3288">
              <controlPr defaultSize="0" autoFill="0" autoLine="0" autoPict="0">
                <anchor moveWithCells="1" sizeWithCells="1">
                  <from>
                    <xdr:col>7</xdr:col>
                    <xdr:colOff>7620</xdr:colOff>
                    <xdr:row>23</xdr:row>
                    <xdr:rowOff>0</xdr:rowOff>
                  </from>
                  <to>
                    <xdr:col>7</xdr:col>
                    <xdr:colOff>7620</xdr:colOff>
                    <xdr:row>23</xdr:row>
                    <xdr:rowOff>0</xdr:rowOff>
                  </to>
                </anchor>
              </controlPr>
            </control>
          </mc:Choice>
        </mc:AlternateContent>
        <mc:AlternateContent xmlns:mc="http://schemas.openxmlformats.org/markup-compatibility/2006">
          <mc:Choice Requires="x14">
            <control shapeId="257241" r:id="rId43" name="Check Box 3289">
              <controlPr defaultSize="0" autoFill="0" autoLine="0" autoPict="0">
                <anchor moveWithCells="1" sizeWithCells="1">
                  <from>
                    <xdr:col>7</xdr:col>
                    <xdr:colOff>99060</xdr:colOff>
                    <xdr:row>23</xdr:row>
                    <xdr:rowOff>0</xdr:rowOff>
                  </from>
                  <to>
                    <xdr:col>7</xdr:col>
                    <xdr:colOff>99060</xdr:colOff>
                    <xdr:row>23</xdr:row>
                    <xdr:rowOff>0</xdr:rowOff>
                  </to>
                </anchor>
              </controlPr>
            </control>
          </mc:Choice>
        </mc:AlternateContent>
        <mc:AlternateContent xmlns:mc="http://schemas.openxmlformats.org/markup-compatibility/2006">
          <mc:Choice Requires="x14">
            <control shapeId="257242" r:id="rId44" name="Check Box 3290">
              <controlPr defaultSize="0" autoFill="0" autoLine="0" autoPict="0">
                <anchor moveWithCells="1" sizeWithCells="1">
                  <from>
                    <xdr:col>7</xdr:col>
                    <xdr:colOff>30480</xdr:colOff>
                    <xdr:row>23</xdr:row>
                    <xdr:rowOff>0</xdr:rowOff>
                  </from>
                  <to>
                    <xdr:col>7</xdr:col>
                    <xdr:colOff>30480</xdr:colOff>
                    <xdr:row>23</xdr:row>
                    <xdr:rowOff>0</xdr:rowOff>
                  </to>
                </anchor>
              </controlPr>
            </control>
          </mc:Choice>
        </mc:AlternateContent>
        <mc:AlternateContent xmlns:mc="http://schemas.openxmlformats.org/markup-compatibility/2006">
          <mc:Choice Requires="x14">
            <control shapeId="257243" r:id="rId45" name="Check Box 3291">
              <controlPr defaultSize="0" autoFill="0" autoLine="0" autoPict="0">
                <anchor moveWithCells="1" sizeWithCells="1">
                  <from>
                    <xdr:col>7</xdr:col>
                    <xdr:colOff>99060</xdr:colOff>
                    <xdr:row>23</xdr:row>
                    <xdr:rowOff>0</xdr:rowOff>
                  </from>
                  <to>
                    <xdr:col>7</xdr:col>
                    <xdr:colOff>99060</xdr:colOff>
                    <xdr:row>23</xdr:row>
                    <xdr:rowOff>0</xdr:rowOff>
                  </to>
                </anchor>
              </controlPr>
            </control>
          </mc:Choice>
        </mc:AlternateContent>
        <mc:AlternateContent xmlns:mc="http://schemas.openxmlformats.org/markup-compatibility/2006">
          <mc:Choice Requires="x14">
            <control shapeId="257244" r:id="rId46" name="Check Box 3292">
              <controlPr defaultSize="0" autoFill="0" autoLine="0" autoPict="0">
                <anchor moveWithCells="1" sizeWithCells="1">
                  <from>
                    <xdr:col>7</xdr:col>
                    <xdr:colOff>68580</xdr:colOff>
                    <xdr:row>23</xdr:row>
                    <xdr:rowOff>0</xdr:rowOff>
                  </from>
                  <to>
                    <xdr:col>7</xdr:col>
                    <xdr:colOff>68580</xdr:colOff>
                    <xdr:row>23</xdr:row>
                    <xdr:rowOff>0</xdr:rowOff>
                  </to>
                </anchor>
              </controlPr>
            </control>
          </mc:Choice>
        </mc:AlternateContent>
        <mc:AlternateContent xmlns:mc="http://schemas.openxmlformats.org/markup-compatibility/2006">
          <mc:Choice Requires="x14">
            <control shapeId="257245" r:id="rId47" name="Check Box 3293">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mc:AlternateContent xmlns:mc="http://schemas.openxmlformats.org/markup-compatibility/2006">
          <mc:Choice Requires="x14">
            <control shapeId="65740" r:id="rId48" name="Check Box 204">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741" r:id="rId49" name="Check Box 205">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742" r:id="rId50" name="Check Box 206">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743" r:id="rId51" name="Check Box 207">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744" r:id="rId52" name="Check Box 208">
              <controlPr defaultSize="0" autoFill="0" autoLine="0" autoPict="0">
                <anchor moveWithCells="1" sizeWithCells="1">
                  <from>
                    <xdr:col>10</xdr:col>
                    <xdr:colOff>411480</xdr:colOff>
                    <xdr:row>23</xdr:row>
                    <xdr:rowOff>0</xdr:rowOff>
                  </from>
                  <to>
                    <xdr:col>10</xdr:col>
                    <xdr:colOff>411480</xdr:colOff>
                    <xdr:row>23</xdr:row>
                    <xdr:rowOff>0</xdr:rowOff>
                  </to>
                </anchor>
              </controlPr>
            </control>
          </mc:Choice>
        </mc:AlternateContent>
        <mc:AlternateContent xmlns:mc="http://schemas.openxmlformats.org/markup-compatibility/2006">
          <mc:Choice Requires="x14">
            <control shapeId="65745" r:id="rId53" name="Check Box 209">
              <controlPr defaultSize="0" autoFill="0" autoLine="0" autoPict="0">
                <anchor moveWithCells="1" sizeWithCells="1">
                  <from>
                    <xdr:col>10</xdr:col>
                    <xdr:colOff>403860</xdr:colOff>
                    <xdr:row>23</xdr:row>
                    <xdr:rowOff>0</xdr:rowOff>
                  </from>
                  <to>
                    <xdr:col>10</xdr:col>
                    <xdr:colOff>403860</xdr:colOff>
                    <xdr:row>23</xdr:row>
                    <xdr:rowOff>0</xdr:rowOff>
                  </to>
                </anchor>
              </controlPr>
            </control>
          </mc:Choice>
        </mc:AlternateContent>
        <mc:AlternateContent xmlns:mc="http://schemas.openxmlformats.org/markup-compatibility/2006">
          <mc:Choice Requires="x14">
            <control shapeId="97300" r:id="rId54" name="Check Box 1044">
              <controlPr defaultSize="0" autoFill="0" autoLine="0" autoPict="0">
                <anchor moveWithCells="1" sizeWithCells="1">
                  <from>
                    <xdr:col>7</xdr:col>
                    <xdr:colOff>693420</xdr:colOff>
                    <xdr:row>23</xdr:row>
                    <xdr:rowOff>0</xdr:rowOff>
                  </from>
                  <to>
                    <xdr:col>7</xdr:col>
                    <xdr:colOff>693420</xdr:colOff>
                    <xdr:row>23</xdr:row>
                    <xdr:rowOff>0</xdr:rowOff>
                  </to>
                </anchor>
              </controlPr>
            </control>
          </mc:Choice>
        </mc:AlternateContent>
        <mc:AlternateContent xmlns:mc="http://schemas.openxmlformats.org/markup-compatibility/2006">
          <mc:Choice Requires="x14">
            <control shapeId="65637" r:id="rId55" name="Check Box 101">
              <controlPr defaultSize="0" autoFill="0" autoLine="0" autoPict="0">
                <anchor moveWithCells="1" sizeWithCells="1">
                  <from>
                    <xdr:col>7</xdr:col>
                    <xdr:colOff>381000</xdr:colOff>
                    <xdr:row>23</xdr:row>
                    <xdr:rowOff>0</xdr:rowOff>
                  </from>
                  <to>
                    <xdr:col>7</xdr:col>
                    <xdr:colOff>381000</xdr:colOff>
                    <xdr:row>23</xdr:row>
                    <xdr:rowOff>0</xdr:rowOff>
                  </to>
                </anchor>
              </controlPr>
            </control>
          </mc:Choice>
        </mc:AlternateContent>
        <mc:AlternateContent xmlns:mc="http://schemas.openxmlformats.org/markup-compatibility/2006">
          <mc:Choice Requires="x14">
            <control shapeId="65638" r:id="rId56" name="Check Box 102">
              <controlPr defaultSize="0" autoFill="0" autoLine="0" autoPict="0">
                <anchor moveWithCells="1" sizeWithCells="1">
                  <from>
                    <xdr:col>7</xdr:col>
                    <xdr:colOff>495300</xdr:colOff>
                    <xdr:row>23</xdr:row>
                    <xdr:rowOff>0</xdr:rowOff>
                  </from>
                  <to>
                    <xdr:col>7</xdr:col>
                    <xdr:colOff>495300</xdr:colOff>
                    <xdr:row>23</xdr:row>
                    <xdr:rowOff>0</xdr:rowOff>
                  </to>
                </anchor>
              </controlPr>
            </control>
          </mc:Choice>
        </mc:AlternateContent>
        <mc:AlternateContent xmlns:mc="http://schemas.openxmlformats.org/markup-compatibility/2006">
          <mc:Choice Requires="x14">
            <control shapeId="65639" r:id="rId57" name="Check Box 103">
              <controlPr defaultSize="0" autoFill="0" autoLine="0" autoPict="0">
                <anchor moveWithCells="1" sizeWithCells="1">
                  <from>
                    <xdr:col>7</xdr:col>
                    <xdr:colOff>411480</xdr:colOff>
                    <xdr:row>23</xdr:row>
                    <xdr:rowOff>0</xdr:rowOff>
                  </from>
                  <to>
                    <xdr:col>7</xdr:col>
                    <xdr:colOff>411480</xdr:colOff>
                    <xdr:row>23</xdr:row>
                    <xdr:rowOff>0</xdr:rowOff>
                  </to>
                </anchor>
              </controlPr>
            </control>
          </mc:Choice>
        </mc:AlternateContent>
        <mc:AlternateContent xmlns:mc="http://schemas.openxmlformats.org/markup-compatibility/2006">
          <mc:Choice Requires="x14">
            <control shapeId="65640" r:id="rId58" name="Check Box 104">
              <controlPr defaultSize="0" autoFill="0" autoLine="0" autoPict="0">
                <anchor moveWithCells="1" sizeWithCells="1">
                  <from>
                    <xdr:col>7</xdr:col>
                    <xdr:colOff>502920</xdr:colOff>
                    <xdr:row>23</xdr:row>
                    <xdr:rowOff>0</xdr:rowOff>
                  </from>
                  <to>
                    <xdr:col>7</xdr:col>
                    <xdr:colOff>502920</xdr:colOff>
                    <xdr:row>23</xdr:row>
                    <xdr:rowOff>0</xdr:rowOff>
                  </to>
                </anchor>
              </controlPr>
            </control>
          </mc:Choice>
        </mc:AlternateContent>
        <mc:AlternateContent xmlns:mc="http://schemas.openxmlformats.org/markup-compatibility/2006">
          <mc:Choice Requires="x14">
            <control shapeId="65651" r:id="rId59" name="Check Box 115">
              <controlPr defaultSize="0" autoFill="0" autoLine="0" autoPict="0">
                <anchor moveWithCells="1" sizeWithCells="1">
                  <from>
                    <xdr:col>7</xdr:col>
                    <xdr:colOff>464820</xdr:colOff>
                    <xdr:row>23</xdr:row>
                    <xdr:rowOff>0</xdr:rowOff>
                  </from>
                  <to>
                    <xdr:col>7</xdr:col>
                    <xdr:colOff>464820</xdr:colOff>
                    <xdr:row>23</xdr:row>
                    <xdr:rowOff>0</xdr:rowOff>
                  </to>
                </anchor>
              </controlPr>
            </control>
          </mc:Choice>
        </mc:AlternateContent>
        <mc:AlternateContent xmlns:mc="http://schemas.openxmlformats.org/markup-compatibility/2006">
          <mc:Choice Requires="x14">
            <control shapeId="65649" r:id="rId60" name="Check Box 113">
              <controlPr defaultSize="0" autoFill="0" autoLine="0" autoPict="0">
                <anchor moveWithCells="1" sizeWithCells="1">
                  <from>
                    <xdr:col>7</xdr:col>
                    <xdr:colOff>441960</xdr:colOff>
                    <xdr:row>23</xdr:row>
                    <xdr:rowOff>0</xdr:rowOff>
                  </from>
                  <to>
                    <xdr:col>7</xdr:col>
                    <xdr:colOff>441960</xdr:colOff>
                    <xdr:row>23</xdr:row>
                    <xdr:rowOff>0</xdr:rowOff>
                  </to>
                </anchor>
              </controlPr>
            </control>
          </mc:Choice>
        </mc:AlternateContent>
        <mc:AlternateContent xmlns:mc="http://schemas.openxmlformats.org/markup-compatibility/2006">
          <mc:Choice Requires="x14">
            <control shapeId="97299" r:id="rId61" name="Check Box 1043">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mc:AlternateContent xmlns:mc="http://schemas.openxmlformats.org/markup-compatibility/2006">
          <mc:Choice Requires="x14">
            <control shapeId="65955" r:id="rId62" name="Check Box 419">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956" r:id="rId63" name="Check Box 420">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957" r:id="rId64" name="Check Box 421">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958" r:id="rId65" name="Check Box 422">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959" r:id="rId66" name="Check Box 423">
              <controlPr defaultSize="0" autoFill="0" autoLine="0" autoPict="0">
                <anchor moveWithCells="1" sizeWithCells="1">
                  <from>
                    <xdr:col>10</xdr:col>
                    <xdr:colOff>411480</xdr:colOff>
                    <xdr:row>23</xdr:row>
                    <xdr:rowOff>0</xdr:rowOff>
                  </from>
                  <to>
                    <xdr:col>10</xdr:col>
                    <xdr:colOff>411480</xdr:colOff>
                    <xdr:row>23</xdr:row>
                    <xdr:rowOff>0</xdr:rowOff>
                  </to>
                </anchor>
              </controlPr>
            </control>
          </mc:Choice>
        </mc:AlternateContent>
        <mc:AlternateContent xmlns:mc="http://schemas.openxmlformats.org/markup-compatibility/2006">
          <mc:Choice Requires="x14">
            <control shapeId="65960" r:id="rId67" name="Check Box 424">
              <controlPr defaultSize="0" autoFill="0" autoLine="0" autoPict="0">
                <anchor moveWithCells="1" sizeWithCells="1">
                  <from>
                    <xdr:col>7</xdr:col>
                    <xdr:colOff>693420</xdr:colOff>
                    <xdr:row>23</xdr:row>
                    <xdr:rowOff>0</xdr:rowOff>
                  </from>
                  <to>
                    <xdr:col>7</xdr:col>
                    <xdr:colOff>693420</xdr:colOff>
                    <xdr:row>23</xdr:row>
                    <xdr:rowOff>0</xdr:rowOff>
                  </to>
                </anchor>
              </controlPr>
            </control>
          </mc:Choice>
        </mc:AlternateContent>
        <mc:AlternateContent xmlns:mc="http://schemas.openxmlformats.org/markup-compatibility/2006">
          <mc:Choice Requires="x14">
            <control shapeId="65949" r:id="rId68" name="Check Box 413">
              <controlPr defaultSize="0" autoFill="0" autoLine="0" autoPict="0">
                <anchor moveWithCells="1" sizeWithCells="1">
                  <from>
                    <xdr:col>7</xdr:col>
                    <xdr:colOff>381000</xdr:colOff>
                    <xdr:row>23</xdr:row>
                    <xdr:rowOff>0</xdr:rowOff>
                  </from>
                  <to>
                    <xdr:col>7</xdr:col>
                    <xdr:colOff>381000</xdr:colOff>
                    <xdr:row>23</xdr:row>
                    <xdr:rowOff>0</xdr:rowOff>
                  </to>
                </anchor>
              </controlPr>
            </control>
          </mc:Choice>
        </mc:AlternateContent>
        <mc:AlternateContent xmlns:mc="http://schemas.openxmlformats.org/markup-compatibility/2006">
          <mc:Choice Requires="x14">
            <control shapeId="65950" r:id="rId69" name="Check Box 414">
              <controlPr defaultSize="0" autoFill="0" autoLine="0" autoPict="0">
                <anchor moveWithCells="1" sizeWithCells="1">
                  <from>
                    <xdr:col>7</xdr:col>
                    <xdr:colOff>495300</xdr:colOff>
                    <xdr:row>23</xdr:row>
                    <xdr:rowOff>0</xdr:rowOff>
                  </from>
                  <to>
                    <xdr:col>7</xdr:col>
                    <xdr:colOff>495300</xdr:colOff>
                    <xdr:row>23</xdr:row>
                    <xdr:rowOff>0</xdr:rowOff>
                  </to>
                </anchor>
              </controlPr>
            </control>
          </mc:Choice>
        </mc:AlternateContent>
        <mc:AlternateContent xmlns:mc="http://schemas.openxmlformats.org/markup-compatibility/2006">
          <mc:Choice Requires="x14">
            <control shapeId="65951" r:id="rId70" name="Check Box 415">
              <controlPr defaultSize="0" autoFill="0" autoLine="0" autoPict="0">
                <anchor moveWithCells="1" sizeWithCells="1">
                  <from>
                    <xdr:col>7</xdr:col>
                    <xdr:colOff>411480</xdr:colOff>
                    <xdr:row>23</xdr:row>
                    <xdr:rowOff>0</xdr:rowOff>
                  </from>
                  <to>
                    <xdr:col>7</xdr:col>
                    <xdr:colOff>411480</xdr:colOff>
                    <xdr:row>23</xdr:row>
                    <xdr:rowOff>0</xdr:rowOff>
                  </to>
                </anchor>
              </controlPr>
            </control>
          </mc:Choice>
        </mc:AlternateContent>
        <mc:AlternateContent xmlns:mc="http://schemas.openxmlformats.org/markup-compatibility/2006">
          <mc:Choice Requires="x14">
            <control shapeId="65952" r:id="rId71" name="Check Box 416">
              <controlPr defaultSize="0" autoFill="0" autoLine="0" autoPict="0">
                <anchor moveWithCells="1" sizeWithCells="1">
                  <from>
                    <xdr:col>7</xdr:col>
                    <xdr:colOff>502920</xdr:colOff>
                    <xdr:row>23</xdr:row>
                    <xdr:rowOff>0</xdr:rowOff>
                  </from>
                  <to>
                    <xdr:col>7</xdr:col>
                    <xdr:colOff>502920</xdr:colOff>
                    <xdr:row>23</xdr:row>
                    <xdr:rowOff>0</xdr:rowOff>
                  </to>
                </anchor>
              </controlPr>
            </control>
          </mc:Choice>
        </mc:AlternateContent>
        <mc:AlternateContent xmlns:mc="http://schemas.openxmlformats.org/markup-compatibility/2006">
          <mc:Choice Requires="x14">
            <control shapeId="65953" r:id="rId72" name="Check Box 417">
              <controlPr defaultSize="0" autoFill="0" autoLine="0" autoPict="0">
                <anchor moveWithCells="1" sizeWithCells="1">
                  <from>
                    <xdr:col>7</xdr:col>
                    <xdr:colOff>464820</xdr:colOff>
                    <xdr:row>23</xdr:row>
                    <xdr:rowOff>0</xdr:rowOff>
                  </from>
                  <to>
                    <xdr:col>7</xdr:col>
                    <xdr:colOff>464820</xdr:colOff>
                    <xdr:row>23</xdr:row>
                    <xdr:rowOff>0</xdr:rowOff>
                  </to>
                </anchor>
              </controlPr>
            </control>
          </mc:Choice>
        </mc:AlternateContent>
        <mc:AlternateContent xmlns:mc="http://schemas.openxmlformats.org/markup-compatibility/2006">
          <mc:Choice Requires="x14">
            <control shapeId="65954" r:id="rId73" name="Check Box 418">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F19" sqref="F19"/>
    </sheetView>
  </sheetViews>
  <sheetFormatPr defaultColWidth="9.109375" defaultRowHeight="15.6"/>
  <cols>
    <col min="1" max="1" width="12.109375" style="67" customWidth="1"/>
    <col min="2" max="2" width="20.5546875" style="67" customWidth="1"/>
    <col min="3" max="3" width="11.44140625" style="67" customWidth="1"/>
    <col min="4" max="4" width="23.88671875" style="67" customWidth="1"/>
    <col min="5" max="5" width="36.88671875" style="67" customWidth="1"/>
    <col min="6" max="6" width="36.6640625" style="112" customWidth="1"/>
    <col min="7" max="7" width="24.33203125" style="112" customWidth="1"/>
    <col min="8" max="9" width="0" style="71" hidden="1" customWidth="1"/>
    <col min="10" max="16384" width="9.109375" style="70"/>
  </cols>
  <sheetData>
    <row r="1" spans="1:8" ht="21" customHeight="1">
      <c r="A1" s="62" t="str">
        <f>'Name of Bidder'!B2</f>
        <v>Specification No: CC/NT/W-SCADA/DOM/A00/23/08228</v>
      </c>
      <c r="B1" s="63"/>
      <c r="C1" s="63"/>
      <c r="D1" s="63"/>
      <c r="E1" s="94"/>
      <c r="F1" s="118"/>
      <c r="G1" s="64" t="s">
        <v>169</v>
      </c>
    </row>
    <row r="3" spans="1:8" ht="43.5" customHeight="1">
      <c r="A3" s="576" t="str">
        <f>Cover!B2</f>
        <v>Establishment of State Transmission Asset Management Centre (STAMC) for Remote Control &amp; Monitoring of OPTCL Grid Substations under Consultancy Services to OPTCL</v>
      </c>
      <c r="B3" s="576"/>
      <c r="C3" s="576"/>
      <c r="D3" s="576"/>
      <c r="E3" s="576"/>
      <c r="F3" s="576"/>
      <c r="G3" s="576"/>
    </row>
    <row r="4" spans="1:8" ht="9.75" customHeight="1">
      <c r="A4" s="73"/>
      <c r="H4" s="113"/>
    </row>
    <row r="5" spans="1:8" ht="20.100000000000001" customHeight="1">
      <c r="A5" s="564" t="s">
        <v>362</v>
      </c>
      <c r="B5" s="564"/>
      <c r="C5" s="564"/>
      <c r="D5" s="564"/>
      <c r="E5" s="564"/>
      <c r="F5" s="73"/>
      <c r="G5" s="73"/>
      <c r="H5" s="113"/>
    </row>
    <row r="6" spans="1:8" ht="9.75" customHeight="1">
      <c r="A6" s="76"/>
      <c r="H6" s="113"/>
    </row>
    <row r="7" spans="1:8" ht="20.100000000000001" customHeight="1">
      <c r="A7" s="92" t="str">
        <f>'Attach 3(JV)'!A7:D7</f>
        <v>Bidder’s Name and Address :</v>
      </c>
      <c r="E7" s="70"/>
      <c r="F7" s="78" t="str">
        <f>'Attach 3(JV)'!E7</f>
        <v>To:</v>
      </c>
      <c r="H7" s="113"/>
    </row>
    <row r="8" spans="1:8" ht="36" customHeight="1">
      <c r="A8" s="577">
        <f>'Attach 3(JV)'!A8:D8</f>
        <v>0</v>
      </c>
      <c r="B8" s="577"/>
      <c r="C8" s="577"/>
      <c r="D8" s="577"/>
      <c r="E8" s="70"/>
      <c r="F8" s="96" t="str">
        <f>'Attach 3(JV)'!E8</f>
        <v>Contract Services</v>
      </c>
      <c r="H8" s="113"/>
    </row>
    <row r="9" spans="1:8">
      <c r="A9" s="84" t="s">
        <v>356</v>
      </c>
      <c r="B9" s="579">
        <f>'Attach 3(JV)'!B9:D9</f>
        <v>0</v>
      </c>
      <c r="C9" s="579"/>
      <c r="D9" s="579"/>
      <c r="E9" s="70"/>
      <c r="F9" s="96" t="str">
        <f>'Attach 3(JV)'!E9</f>
        <v>Power Grid Corporation of India Ltd.,</v>
      </c>
      <c r="H9" s="113"/>
    </row>
    <row r="10" spans="1:8">
      <c r="A10" s="84" t="s">
        <v>358</v>
      </c>
      <c r="B10" s="579">
        <f>'Attach 3(JV)'!B10:D10</f>
        <v>0</v>
      </c>
      <c r="C10" s="579"/>
      <c r="D10" s="579"/>
      <c r="E10" s="70"/>
      <c r="F10" s="96" t="str">
        <f>'Attach 3(JV)'!E10</f>
        <v>"Saudamini", Plot No. 2, Sector 29</v>
      </c>
      <c r="H10" s="113"/>
    </row>
    <row r="11" spans="1:8">
      <c r="B11" s="579">
        <f>'Attach 3(JV)'!B11:D11</f>
        <v>0</v>
      </c>
      <c r="C11" s="579"/>
      <c r="D11" s="579"/>
      <c r="E11" s="70"/>
      <c r="F11" s="96" t="str">
        <f>'Attach 3(JV)'!E11</f>
        <v>Gurgaon (Haryana) - 122001</v>
      </c>
    </row>
    <row r="12" spans="1:8">
      <c r="A12" s="76"/>
      <c r="B12" s="579">
        <f>'Attach 3(JV)'!B12:D12</f>
        <v>0</v>
      </c>
      <c r="C12" s="579"/>
      <c r="D12" s="579"/>
      <c r="E12" s="78"/>
    </row>
    <row r="13" spans="1:8" ht="20.100000000000001" customHeight="1">
      <c r="A13" s="76"/>
      <c r="B13" s="86"/>
      <c r="C13" s="86"/>
      <c r="D13" s="86"/>
      <c r="E13" s="70"/>
      <c r="F13" s="115"/>
      <c r="G13" s="115"/>
    </row>
    <row r="14" spans="1:8" ht="20.100000000000001" customHeight="1">
      <c r="A14" s="76"/>
      <c r="B14" s="86"/>
      <c r="C14" s="86"/>
      <c r="D14" s="86"/>
    </row>
    <row r="15" spans="1:8" ht="20.100000000000001" customHeight="1">
      <c r="A15" s="67" t="s">
        <v>201</v>
      </c>
    </row>
    <row r="16" spans="1:8" ht="20.100000000000001" customHeight="1">
      <c r="A16" s="76"/>
    </row>
    <row r="17" spans="1:9" ht="67.95" customHeight="1">
      <c r="A17" s="58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580"/>
      <c r="C17" s="580"/>
      <c r="D17" s="580"/>
      <c r="E17" s="580"/>
      <c r="F17" s="453" t="s">
        <v>717</v>
      </c>
      <c r="G17" s="453" t="s">
        <v>738</v>
      </c>
    </row>
    <row r="18" spans="1:9" ht="45" customHeight="1">
      <c r="A18" s="57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578"/>
      <c r="C18" s="578"/>
      <c r="D18" s="578"/>
      <c r="E18" s="578"/>
      <c r="F18" s="454"/>
      <c r="G18" s="454"/>
      <c r="H18" s="66" t="str">
        <f t="shared" ref="H18:I25" si="0">IF(F18 = "", "", F18&amp; ", ")</f>
        <v/>
      </c>
      <c r="I18" s="66" t="str">
        <f t="shared" si="0"/>
        <v/>
      </c>
    </row>
    <row r="19" spans="1:9" ht="33" customHeight="1">
      <c r="A19" s="70"/>
      <c r="B19" s="70"/>
      <c r="C19" s="70"/>
      <c r="D19" s="70"/>
      <c r="E19" s="70"/>
      <c r="F19" s="454"/>
      <c r="G19" s="454"/>
      <c r="H19" s="66" t="str">
        <f t="shared" si="0"/>
        <v/>
      </c>
      <c r="I19" s="66" t="str">
        <f t="shared" si="0"/>
        <v/>
      </c>
    </row>
    <row r="20" spans="1:9" ht="33" customHeight="1">
      <c r="A20" s="70"/>
      <c r="B20" s="70"/>
      <c r="C20" s="70"/>
      <c r="D20" s="90"/>
      <c r="E20" s="70"/>
      <c r="F20" s="454"/>
      <c r="G20" s="454"/>
      <c r="H20" s="66" t="str">
        <f t="shared" si="0"/>
        <v/>
      </c>
      <c r="I20" s="66" t="str">
        <f t="shared" si="0"/>
        <v/>
      </c>
    </row>
    <row r="21" spans="1:9" ht="33" customHeight="1">
      <c r="A21" s="77" t="s">
        <v>403</v>
      </c>
      <c r="B21" s="91">
        <f>'Name of Bidder'!C32</f>
        <v>0</v>
      </c>
      <c r="D21" s="90" t="s">
        <v>401</v>
      </c>
      <c r="E21" s="93">
        <f>'Name of Bidder'!C29</f>
        <v>0</v>
      </c>
      <c r="F21" s="454"/>
      <c r="G21" s="454"/>
      <c r="H21" s="66" t="str">
        <f>IF(F21 = "", "", F21&amp; ", ")</f>
        <v/>
      </c>
      <c r="I21" s="66" t="str">
        <f>IF(G21 = "", "", G21&amp; ", ")</f>
        <v/>
      </c>
    </row>
    <row r="22" spans="1:9" ht="33" customHeight="1">
      <c r="A22" s="77" t="s">
        <v>404</v>
      </c>
      <c r="B22" s="93">
        <f>'Name of Bidder'!C33</f>
        <v>0</v>
      </c>
      <c r="D22" s="90" t="s">
        <v>402</v>
      </c>
      <c r="E22" s="93">
        <f>'Name of Bidder'!C30</f>
        <v>0</v>
      </c>
      <c r="F22" s="454"/>
      <c r="G22" s="454"/>
      <c r="H22" s="66" t="str">
        <f>IF(F22 = "", "", F22&amp; ", ")</f>
        <v/>
      </c>
      <c r="I22" s="66" t="str">
        <f>IF(G22 = "", "", G22&amp; ", ")</f>
        <v/>
      </c>
    </row>
    <row r="23" spans="1:9" ht="33" customHeight="1">
      <c r="D23" s="90"/>
      <c r="F23" s="165"/>
      <c r="G23" s="165"/>
      <c r="H23" s="66" t="str">
        <f t="shared" si="0"/>
        <v/>
      </c>
      <c r="I23" s="66" t="str">
        <f t="shared" si="0"/>
        <v/>
      </c>
    </row>
    <row r="24" spans="1:9" ht="33" customHeight="1">
      <c r="D24" s="90"/>
      <c r="F24" s="165"/>
      <c r="G24" s="165"/>
      <c r="H24" s="66" t="str">
        <f t="shared" si="0"/>
        <v/>
      </c>
      <c r="I24" s="66" t="str">
        <f t="shared" si="0"/>
        <v/>
      </c>
    </row>
    <row r="25" spans="1:9" ht="33" customHeight="1">
      <c r="A25" s="70"/>
      <c r="B25" s="70"/>
      <c r="C25" s="70"/>
      <c r="D25" s="70"/>
      <c r="E25" s="70"/>
      <c r="F25" s="165"/>
      <c r="G25" s="165"/>
      <c r="H25" s="66" t="str">
        <f t="shared" si="0"/>
        <v/>
      </c>
      <c r="I25" s="66" t="str">
        <f t="shared" si="0"/>
        <v/>
      </c>
    </row>
    <row r="26" spans="1:9" ht="57" hidden="1" customHeight="1">
      <c r="A26" s="70"/>
      <c r="B26" s="70"/>
      <c r="C26" s="70"/>
      <c r="D26" s="70"/>
      <c r="E26" s="70"/>
      <c r="F26" s="69" t="str">
        <f>IF((8-COUNTBLANK(F18:F25)) &lt;2, "country.", "countries.")</f>
        <v>country.</v>
      </c>
      <c r="G26" s="69" t="str">
        <f>IF((8-COUNTBLANK(G18:G25)) &lt;2, "country.", "countries.")</f>
        <v>country.</v>
      </c>
      <c r="H26" s="66" t="str">
        <f>IF(COUNTBLANK(F18:F25) =8, "[Enter the name of country where from equipments &amp; material shall be supplied]",CONCATENATE(H18,H19,H20,H21,H22,H23,H24,H25))</f>
        <v>[Enter the name of country where from equipments &amp; material shall be supplied]</v>
      </c>
      <c r="I26" s="66" t="str">
        <f>IF(COUNTBLANK(G18:G25) =8, "[Enter the name of country where from equipments &amp; material shall be supplied]",CONCATENATE(I18,I19,I20,I21,I22,I23,I24,I25))</f>
        <v>[Enter the name of country where from equipments &amp; material shall be supplied]</v>
      </c>
    </row>
    <row r="27" spans="1:9" ht="33" customHeight="1">
      <c r="A27" s="70"/>
      <c r="B27" s="70"/>
      <c r="C27" s="70"/>
      <c r="D27" s="70"/>
      <c r="E27" s="70"/>
    </row>
    <row r="28" spans="1:9" ht="33" customHeight="1">
      <c r="A28" s="70"/>
      <c r="B28" s="70"/>
      <c r="C28" s="70"/>
      <c r="D28" s="70"/>
      <c r="E28" s="70"/>
    </row>
    <row r="29" spans="1:9" ht="33" customHeight="1">
      <c r="A29" s="70"/>
      <c r="B29" s="70"/>
      <c r="C29" s="70"/>
      <c r="D29" s="70"/>
      <c r="E29" s="70"/>
    </row>
    <row r="30" spans="1:9" ht="20.100000000000001" customHeight="1"/>
    <row r="31" spans="1:9" ht="20.100000000000001" customHeight="1">
      <c r="A31" s="89"/>
    </row>
    <row r="32" spans="1:9" ht="20.100000000000001" customHeight="1"/>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c r="A38" s="89"/>
    </row>
    <row r="39" spans="1:1" ht="20.100000000000001" customHeight="1"/>
    <row r="40" spans="1:1" ht="20.100000000000001" customHeight="1"/>
    <row r="41" spans="1:1" ht="20.100000000000001" customHeight="1"/>
    <row r="42" spans="1:1" ht="20.100000000000001" customHeight="1"/>
  </sheetData>
  <sheetProtection algorithmName="SHA-512" hashValue="6WAqeROHflwFSRQJSPfm/R/0FgqciVnykcdm2R9+rTN/VuexX57JwX/S+yxJfyAZh38hXb9CPXkwKPT4av+huw==" saltValue="4kFgGITk2DtRIJnwBY9/oA==" spinCount="100000" sheet="1" objects="1" scenarios="1" formatColumns="0" formatRows="0" selectLockedCells="1"/>
  <customSheetViews>
    <customSheetView guid="{31A1CC6A-1004-4633-8B9A-2D65E7FE8030}" scale="89" showPageBreaks="1" showGridLines="0" zeroValues="0" printArea="1" hiddenRows="1" hiddenColumns="1" view="pageBreakPreview">
      <selection activeCell="F19" sqref="F19"/>
      <pageMargins left="1.01" right="0.34" top="0.4" bottom="0.4" header="0.26" footer="0.22"/>
      <pageSetup scale="55" orientation="portrait" r:id="rId1"/>
      <headerFooter alignWithMargins="0">
        <oddFooter>&amp;R&amp;"Book Antiqua,Bold"&amp;8 Page &amp;P of &amp;N</oddFooter>
      </headerFooter>
    </customSheetView>
    <customSheetView guid="{ABD527A5-3503-4285-A662-B27CF4F7E64E}"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6"/>
      <headerFooter alignWithMargins="0">
        <oddFooter>&amp;R&amp;"Book Antiqua,Bold"&amp;8 Page &amp;P of &amp;N</oddFooter>
      </headerFooter>
    </customSheetView>
    <customSheetView guid="{509201B0-5BEA-48DD-9443-5CCBB0886CC0}" scale="89" showPageBreaks="1" showGridLines="0" zeroValues="0" printArea="1" hiddenRows="1" hiddenColumns="1" view="pageBreakPreview" topLeftCell="A2">
      <selection activeCell="F19" sqref="F19"/>
      <pageMargins left="1.01" right="0.34" top="0.4" bottom="0.4" header="0.26" footer="0.22"/>
      <pageSetup scale="55" orientation="portrait" r:id="rId37"/>
      <headerFooter alignWithMargins="0">
        <oddFooter>&amp;R&amp;"Book Antiqua,Bold"&amp;8 Page &amp;P of &amp;N</oddFooter>
      </headerFooter>
    </customSheetView>
    <customSheetView guid="{3504F076-B7C4-40B5-A6C9-D4E955A42D5E}" scale="89" showPageBreaks="1" showGridLines="0" zeroValues="0" printArea="1" hiddenRows="1" hiddenColumns="1" view="pageBreakPreview" topLeftCell="A2">
      <selection activeCell="F19" sqref="F19"/>
      <pageMargins left="1.01" right="0.34" top="0.4" bottom="0.4" header="0.26" footer="0.22"/>
      <pageSetup scale="55" orientation="portrait" r:id="rId38"/>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9"/>
  <headerFooter alignWithMargins="0">
    <oddFooter>&amp;R&amp;"Book Antiqua,Bold"&amp;8 Page &amp;P of &amp;N</oddFooter>
  </headerFooter>
  <drawing r:id="rId4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8" zoomScale="90" zoomScaleSheetLayoutView="90" workbookViewId="0">
      <selection activeCell="E36" sqref="E36"/>
    </sheetView>
  </sheetViews>
  <sheetFormatPr defaultColWidth="9.109375" defaultRowHeight="15.6"/>
  <cols>
    <col min="1" max="1" width="12.109375" style="67" customWidth="1"/>
    <col min="2" max="2" width="23.6640625" style="67" customWidth="1"/>
    <col min="3" max="3" width="33" style="67" customWidth="1"/>
    <col min="4" max="4" width="12.33203125" style="67" customWidth="1"/>
    <col min="5" max="5" width="31.109375" style="67" customWidth="1"/>
    <col min="6" max="6" width="9.109375" style="67" hidden="1" customWidth="1"/>
    <col min="7" max="8" width="9.109375" style="67"/>
    <col min="9" max="16384" width="9.109375" style="70"/>
  </cols>
  <sheetData>
    <row r="1" spans="1:9" ht="20.25" customHeight="1">
      <c r="A1" s="62" t="str">
        <f>'Attach 4'!A1</f>
        <v>Specification No: CC/NT/W-SCADA/DOM/A00/23/08228</v>
      </c>
      <c r="B1" s="63"/>
      <c r="C1" s="63"/>
      <c r="D1" s="63"/>
      <c r="E1" s="64" t="s">
        <v>171</v>
      </c>
    </row>
    <row r="2" spans="1:9" ht="11.1" customHeight="1"/>
    <row r="3" spans="1:9" ht="67.95" customHeight="1">
      <c r="A3" s="576" t="str">
        <f>Cover!B2</f>
        <v>Establishment of State Transmission Asset Management Centre (STAMC) for Remote Control &amp; Monitoring of OPTCL Grid Substations under Consultancy Services to OPTCL</v>
      </c>
      <c r="B3" s="576"/>
      <c r="C3" s="576"/>
      <c r="D3" s="576"/>
      <c r="E3" s="576"/>
      <c r="F3" s="65"/>
      <c r="G3" s="65"/>
      <c r="H3" s="65"/>
    </row>
    <row r="4" spans="1:9" ht="11.1" customHeight="1">
      <c r="A4" s="73"/>
      <c r="H4" s="74"/>
      <c r="I4" s="75"/>
    </row>
    <row r="5" spans="1:9" ht="20.100000000000001" customHeight="1">
      <c r="A5" s="564" t="s">
        <v>363</v>
      </c>
      <c r="B5" s="564"/>
      <c r="C5" s="564"/>
      <c r="D5" s="564"/>
      <c r="E5" s="564"/>
      <c r="F5" s="92"/>
      <c r="H5" s="74"/>
      <c r="I5" s="75"/>
    </row>
    <row r="6" spans="1:9" ht="11.1" customHeight="1">
      <c r="A6" s="76"/>
      <c r="H6" s="74"/>
      <c r="I6" s="75"/>
    </row>
    <row r="7" spans="1:9" ht="20.100000000000001" customHeight="1">
      <c r="A7" s="92" t="str">
        <f>'Attach 3(JV)'!A7:D7</f>
        <v>Bidder’s Name and Address :</v>
      </c>
      <c r="D7" s="78" t="str">
        <f>'Attach 3(JV)'!E7</f>
        <v>To:</v>
      </c>
      <c r="H7" s="74"/>
      <c r="I7" s="75"/>
    </row>
    <row r="8" spans="1:9" s="121" customFormat="1" ht="36" customHeight="1">
      <c r="A8" s="577">
        <f>'Attach 3(JV)'!A8:D8</f>
        <v>0</v>
      </c>
      <c r="B8" s="577"/>
      <c r="C8" s="577"/>
      <c r="D8" s="96" t="str">
        <f>'Attach 3(JV)'!E8</f>
        <v>Contract Services</v>
      </c>
      <c r="E8" s="76"/>
      <c r="F8" s="76"/>
      <c r="G8" s="76"/>
      <c r="H8" s="119"/>
      <c r="I8" s="120"/>
    </row>
    <row r="9" spans="1:9" ht="20.100000000000001" customHeight="1">
      <c r="A9" s="84" t="s">
        <v>356</v>
      </c>
      <c r="B9" s="568">
        <f>'Attach 3(JV)'!B9:D9</f>
        <v>0</v>
      </c>
      <c r="C9" s="568"/>
      <c r="D9" s="96" t="str">
        <f>'Attach 3(JV)'!E9</f>
        <v>Power Grid Corporation of India Ltd.,</v>
      </c>
      <c r="H9" s="74"/>
      <c r="I9" s="75"/>
    </row>
    <row r="10" spans="1:9" ht="20.100000000000001" customHeight="1">
      <c r="A10" s="84" t="s">
        <v>358</v>
      </c>
      <c r="B10" s="569">
        <f>'Attach 3(JV)'!B10:D10</f>
        <v>0</v>
      </c>
      <c r="C10" s="569"/>
      <c r="D10" s="96" t="str">
        <f>'Attach 3(JV)'!E10</f>
        <v>"Saudamini", Plot No. 2, Sector 29</v>
      </c>
      <c r="H10" s="74"/>
      <c r="I10" s="75"/>
    </row>
    <row r="11" spans="1:9" ht="20.100000000000001" customHeight="1">
      <c r="B11" s="569">
        <f>'Attach 3(JV)'!B11:D11</f>
        <v>0</v>
      </c>
      <c r="C11" s="569"/>
      <c r="D11" s="96" t="str">
        <f>'Attach 3(JV)'!E11</f>
        <v>Gurgaon (Haryana) - 122001</v>
      </c>
    </row>
    <row r="12" spans="1:9" ht="15" customHeight="1">
      <c r="A12" s="76"/>
      <c r="B12" s="569">
        <f>'Attach 3(JV)'!B12:D12</f>
        <v>0</v>
      </c>
      <c r="C12" s="569"/>
      <c r="D12" s="80"/>
    </row>
    <row r="13" spans="1:9" ht="20.100000000000001" customHeight="1">
      <c r="A13" s="67" t="s">
        <v>201</v>
      </c>
    </row>
    <row r="14" spans="1:9" ht="72" customHeight="1">
      <c r="A14" s="582" t="s">
        <v>364</v>
      </c>
      <c r="B14" s="582"/>
      <c r="C14" s="582"/>
      <c r="D14" s="582"/>
      <c r="E14" s="582"/>
    </row>
    <row r="15" spans="1:9" s="67" customFormat="1" ht="20.100000000000001" customHeight="1">
      <c r="A15" s="110" t="s">
        <v>370</v>
      </c>
      <c r="B15" s="110" t="s">
        <v>371</v>
      </c>
      <c r="C15" s="110" t="s">
        <v>372</v>
      </c>
      <c r="D15" s="110" t="s">
        <v>351</v>
      </c>
      <c r="E15" s="110" t="s">
        <v>352</v>
      </c>
      <c r="I15" s="70"/>
    </row>
    <row r="16" spans="1:9" ht="20.100000000000001" customHeight="1">
      <c r="A16" s="122">
        <v>1</v>
      </c>
      <c r="B16" s="123"/>
      <c r="C16" s="123"/>
      <c r="D16" s="123"/>
      <c r="E16" s="123"/>
    </row>
    <row r="17" spans="1:6" ht="20.100000000000001" customHeight="1">
      <c r="A17" s="122">
        <v>2</v>
      </c>
      <c r="B17" s="123"/>
      <c r="C17" s="123"/>
      <c r="D17" s="123"/>
      <c r="E17" s="123"/>
    </row>
    <row r="18" spans="1:6" ht="20.100000000000001" customHeight="1">
      <c r="A18" s="122">
        <v>3</v>
      </c>
      <c r="B18" s="123"/>
      <c r="C18" s="123"/>
      <c r="D18" s="123"/>
      <c r="E18" s="123"/>
    </row>
    <row r="19" spans="1:6" ht="20.100000000000001" customHeight="1">
      <c r="A19" s="122">
        <v>4</v>
      </c>
      <c r="B19" s="124"/>
      <c r="C19" s="124"/>
      <c r="D19" s="123"/>
      <c r="E19" s="124"/>
    </row>
    <row r="20" spans="1:6" ht="20.100000000000001" customHeight="1">
      <c r="A20" s="122">
        <v>5</v>
      </c>
      <c r="B20" s="124"/>
      <c r="C20" s="124"/>
      <c r="D20" s="124"/>
      <c r="E20" s="124"/>
    </row>
    <row r="21" spans="1:6" ht="11.25" customHeight="1">
      <c r="F21" s="125" t="b">
        <v>0</v>
      </c>
    </row>
    <row r="22" spans="1:6" ht="77.25" customHeight="1">
      <c r="A22" s="567" t="s">
        <v>365</v>
      </c>
      <c r="B22" s="567"/>
      <c r="C22" s="567"/>
      <c r="D22" s="567"/>
      <c r="E22" s="567"/>
    </row>
    <row r="23" spans="1:6" ht="23.1" customHeight="1">
      <c r="C23" s="90"/>
    </row>
    <row r="24" spans="1:6" ht="23.1" customHeight="1">
      <c r="A24" s="77" t="s">
        <v>403</v>
      </c>
      <c r="B24" s="91">
        <f>'Name of Bidder'!C32</f>
        <v>0</v>
      </c>
      <c r="C24" s="90" t="s">
        <v>401</v>
      </c>
      <c r="D24" s="93">
        <f>'Name of Bidder'!C29</f>
        <v>0</v>
      </c>
    </row>
    <row r="25" spans="1:6" ht="23.1" customHeight="1">
      <c r="A25" s="77" t="s">
        <v>404</v>
      </c>
      <c r="B25" s="93">
        <f>'Name of Bidder'!C33</f>
        <v>0</v>
      </c>
      <c r="C25" s="90" t="s">
        <v>402</v>
      </c>
      <c r="D25" s="93">
        <f>'Name of Bidder'!C30</f>
        <v>0</v>
      </c>
    </row>
    <row r="26" spans="1:6" ht="23.1" customHeight="1">
      <c r="C26" s="90"/>
      <c r="D26" s="90"/>
    </row>
    <row r="27" spans="1:6" ht="20.100000000000001" customHeight="1"/>
    <row r="28" spans="1:6" ht="20.100000000000001" customHeight="1">
      <c r="A28" s="89"/>
    </row>
    <row r="29" spans="1:6" ht="20.100000000000001" customHeight="1">
      <c r="A29" s="126" t="str">
        <f>A1</f>
        <v>Specification No: CC/NT/W-SCADA/DOM/A00/23/08228</v>
      </c>
      <c r="E29" s="127" t="str">
        <f>E1</f>
        <v>ATTACHMENT-4 (A)</v>
      </c>
    </row>
    <row r="30" spans="1:6" ht="20.100000000000001" customHeight="1">
      <c r="A30" s="89"/>
    </row>
    <row r="31" spans="1:6" ht="20.100000000000001" customHeight="1">
      <c r="C31" s="126" t="str">
        <f>A5</f>
        <v>(List of Special Maintenance Tools &amp; Tackles)</v>
      </c>
    </row>
    <row r="32" spans="1:6" ht="20.100000000000001" customHeight="1"/>
    <row r="33" spans="1:5" ht="20.100000000000001" customHeight="1">
      <c r="A33" s="128" t="str">
        <f>A15</f>
        <v xml:space="preserve">S.No.  </v>
      </c>
      <c r="B33" s="128" t="str">
        <f>B15</f>
        <v>For Equipment</v>
      </c>
      <c r="C33" s="128" t="str">
        <f>C15</f>
        <v>Item Description</v>
      </c>
      <c r="D33" s="128" t="str">
        <f>D15</f>
        <v>Unit</v>
      </c>
      <c r="E33" s="128" t="str">
        <f>E15</f>
        <v>Quantity</v>
      </c>
    </row>
    <row r="34" spans="1:5" ht="20.25" customHeight="1">
      <c r="A34" s="129"/>
      <c r="B34" s="129"/>
      <c r="C34" s="129"/>
      <c r="D34" s="129"/>
      <c r="E34" s="129"/>
    </row>
    <row r="35" spans="1:5" ht="20.25" customHeight="1">
      <c r="A35" s="129"/>
      <c r="B35" s="129"/>
      <c r="C35" s="129"/>
      <c r="D35" s="129"/>
      <c r="E35" s="129"/>
    </row>
    <row r="36" spans="1:5" ht="20.25" customHeight="1">
      <c r="A36" s="129"/>
      <c r="B36" s="129"/>
      <c r="C36" s="129"/>
      <c r="D36" s="129"/>
      <c r="E36" s="129"/>
    </row>
    <row r="37" spans="1:5" ht="20.25" customHeight="1">
      <c r="A37" s="129"/>
      <c r="B37" s="129"/>
      <c r="C37" s="129"/>
      <c r="D37" s="129"/>
      <c r="E37" s="129"/>
    </row>
    <row r="38" spans="1:5" ht="20.25" customHeight="1">
      <c r="A38" s="129"/>
      <c r="B38" s="129"/>
      <c r="C38" s="129"/>
      <c r="D38" s="129"/>
      <c r="E38" s="129"/>
    </row>
    <row r="39" spans="1:5" ht="20.25" customHeight="1">
      <c r="A39" s="129"/>
      <c r="B39" s="129"/>
      <c r="C39" s="129"/>
      <c r="D39" s="129"/>
      <c r="E39" s="129"/>
    </row>
    <row r="40" spans="1:5" ht="20.25" customHeight="1">
      <c r="A40" s="129"/>
      <c r="B40" s="129"/>
      <c r="C40" s="129"/>
      <c r="D40" s="129"/>
      <c r="E40" s="129"/>
    </row>
    <row r="41" spans="1:5" ht="20.25" customHeight="1">
      <c r="A41" s="129"/>
      <c r="B41" s="129"/>
      <c r="C41" s="129"/>
      <c r="D41" s="129"/>
      <c r="E41" s="129"/>
    </row>
    <row r="42" spans="1:5" ht="20.25" customHeight="1">
      <c r="A42" s="129"/>
      <c r="B42" s="129"/>
      <c r="C42" s="129"/>
      <c r="D42" s="129"/>
      <c r="E42" s="129"/>
    </row>
    <row r="43" spans="1:5" ht="20.25" customHeight="1">
      <c r="A43" s="129"/>
      <c r="B43" s="129"/>
      <c r="C43" s="129"/>
      <c r="D43" s="129"/>
      <c r="E43" s="129"/>
    </row>
    <row r="44" spans="1:5" ht="20.25" customHeight="1">
      <c r="A44" s="129"/>
      <c r="B44" s="129"/>
      <c r="C44" s="129"/>
      <c r="D44" s="129"/>
      <c r="E44" s="129"/>
    </row>
    <row r="45" spans="1:5" ht="20.25" customHeight="1">
      <c r="A45" s="129"/>
      <c r="B45" s="129"/>
      <c r="C45" s="129"/>
      <c r="D45" s="129"/>
      <c r="E45" s="129"/>
    </row>
    <row r="46" spans="1:5" ht="20.25" customHeight="1">
      <c r="A46" s="129"/>
      <c r="B46" s="129"/>
      <c r="C46" s="129"/>
      <c r="D46" s="129"/>
      <c r="E46" s="129"/>
    </row>
    <row r="47" spans="1:5" ht="20.25" customHeight="1">
      <c r="A47" s="129"/>
      <c r="B47" s="129"/>
      <c r="C47" s="129"/>
      <c r="D47" s="129"/>
      <c r="E47" s="129"/>
    </row>
    <row r="48" spans="1:5" ht="20.25" customHeight="1">
      <c r="A48" s="129"/>
      <c r="B48" s="129"/>
      <c r="C48" s="129"/>
      <c r="D48" s="129"/>
      <c r="E48" s="129"/>
    </row>
    <row r="49" spans="1:5" ht="20.25" customHeight="1">
      <c r="A49" s="129"/>
      <c r="B49" s="129"/>
      <c r="C49" s="129"/>
      <c r="D49" s="129"/>
      <c r="E49" s="129"/>
    </row>
    <row r="50" spans="1:5" ht="20.25" customHeight="1">
      <c r="A50" s="129"/>
      <c r="B50" s="129"/>
      <c r="C50" s="129"/>
      <c r="D50" s="129"/>
      <c r="E50" s="129"/>
    </row>
    <row r="51" spans="1:5" ht="20.25" customHeight="1">
      <c r="A51" s="129"/>
      <c r="B51" s="129"/>
      <c r="C51" s="129"/>
      <c r="D51" s="129"/>
      <c r="E51" s="129"/>
    </row>
    <row r="52" spans="1:5" ht="20.25" customHeight="1">
      <c r="A52" s="129"/>
      <c r="B52" s="129"/>
      <c r="C52" s="129"/>
      <c r="D52" s="129"/>
      <c r="E52" s="129"/>
    </row>
    <row r="53" spans="1:5">
      <c r="A53" s="129"/>
      <c r="B53" s="129"/>
      <c r="C53" s="129"/>
      <c r="D53" s="129"/>
      <c r="E53" s="129"/>
    </row>
    <row r="54" spans="1:5">
      <c r="A54" s="66"/>
      <c r="B54" s="66"/>
      <c r="C54" s="66"/>
      <c r="D54" s="66"/>
      <c r="E54" s="66"/>
    </row>
    <row r="55" spans="1:5">
      <c r="A55" s="66"/>
      <c r="B55" s="66"/>
      <c r="C55" s="66"/>
      <c r="D55" s="66"/>
      <c r="E55" s="66"/>
    </row>
    <row r="56" spans="1:5">
      <c r="A56" s="66"/>
      <c r="B56" s="66"/>
      <c r="C56" s="66"/>
      <c r="D56" s="66"/>
      <c r="E56" s="66"/>
    </row>
    <row r="57" spans="1:5">
      <c r="A57" s="66" t="str">
        <f t="shared" ref="A57:D58" si="0">A24</f>
        <v>Date      :</v>
      </c>
      <c r="B57" s="130">
        <f t="shared" si="0"/>
        <v>0</v>
      </c>
      <c r="C57" s="131" t="str">
        <f t="shared" si="0"/>
        <v>Printed Name :</v>
      </c>
      <c r="D57" s="581">
        <f t="shared" si="0"/>
        <v>0</v>
      </c>
      <c r="E57" s="581"/>
    </row>
    <row r="58" spans="1:5">
      <c r="A58" s="66" t="str">
        <f t="shared" si="0"/>
        <v>Place      :</v>
      </c>
      <c r="B58" s="126">
        <f t="shared" si="0"/>
        <v>0</v>
      </c>
      <c r="C58" s="131" t="str">
        <f t="shared" si="0"/>
        <v>Designation :</v>
      </c>
      <c r="D58" s="581">
        <f t="shared" si="0"/>
        <v>0</v>
      </c>
      <c r="E58" s="581"/>
    </row>
    <row r="59" spans="1:5">
      <c r="A59" s="66"/>
      <c r="B59" s="66"/>
      <c r="C59" s="66"/>
      <c r="D59" s="66"/>
      <c r="E59" s="66"/>
    </row>
    <row r="60" spans="1:5">
      <c r="A60" s="66"/>
      <c r="B60" s="66"/>
      <c r="C60" s="66"/>
      <c r="D60" s="66"/>
      <c r="E60" s="66"/>
    </row>
    <row r="61" spans="1:5">
      <c r="A61" s="66"/>
      <c r="B61" s="66"/>
      <c r="C61" s="66"/>
      <c r="D61" s="66"/>
      <c r="E61" s="66"/>
    </row>
  </sheetData>
  <sheetProtection algorithmName="SHA-512" hashValue="8xFIJGgUiSpfXPA9S9YT46QvOCpiIU9vIM2K8JWGKGKlqCmWf/XhRTUbbNs5x6ZoYI30rdR1gEms+RE51NPHAQ==" saltValue="4BRQ9jdi8DPR4CjC0ai9cw==" spinCount="100000" sheet="1" objects="1" scenarios="1" formatColumns="0" formatRows="0" selectLockedCells="1"/>
  <customSheetViews>
    <customSheetView guid="{31A1CC6A-1004-4633-8B9A-2D65E7FE8030}" scale="90" showPageBreaks="1" showGridLines="0" zeroValues="0" printArea="1" hiddenColumns="1" view="pageBreakPreview" topLeftCell="A22">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ABD527A5-3503-4285-A662-B27CF4F7E64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509201B0-5BEA-48DD-9443-5CCBB0886CC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3504F076-B7C4-40B5-A6C9-D4E955A42D5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27" priority="1" stopIfTrue="1">
      <formula>$F$21=TRUE</formula>
    </cfRule>
  </conditionalFormatting>
  <conditionalFormatting sqref="A33:E33">
    <cfRule type="expression" dxfId="26" priority="2" stopIfTrue="1">
      <formula>$F$21=TRUE</formula>
    </cfRule>
  </conditionalFormatting>
  <conditionalFormatting sqref="A34:E53">
    <cfRule type="expression" dxfId="25" priority="3" stopIfTrue="1">
      <formula>$F$21=TRUE</formula>
    </cfRule>
  </conditionalFormatting>
  <pageMargins left="0.75" right="0.63" top="0.57999999999999996" bottom="0.4" header="0.34" footer="0.2"/>
  <pageSetup scale="90" orientation="portrait" r:id="rId39"/>
  <headerFooter alignWithMargins="0">
    <oddFooter>&amp;R&amp;"Book Antiqua,Bold"&amp;8 Page &amp;P of &amp;N</oddFooter>
  </headerFooter>
  <rowBreaks count="1" manualBreakCount="1">
    <brk id="26"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55393" r:id="rId42" name="Check Box 1121">
              <controlPr defaultSize="0" print="0" autoFill="0" autoLine="0" autoPict="0">
                <anchor moveWithCells="1">
                  <from>
                    <xdr:col>2</xdr:col>
                    <xdr:colOff>2362200</xdr:colOff>
                    <xdr:row>20</xdr:row>
                    <xdr:rowOff>106680</xdr:rowOff>
                  </from>
                  <to>
                    <xdr:col>3</xdr:col>
                    <xdr:colOff>152400</xdr:colOff>
                    <xdr:row>21</xdr:row>
                    <xdr:rowOff>289560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5"/>
  </sheetPr>
  <dimension ref="A1:I35"/>
  <sheetViews>
    <sheetView showGridLines="0" view="pageBreakPreview" topLeftCell="A12" zoomScaleSheetLayoutView="100" workbookViewId="0">
      <selection activeCell="B16" sqref="B16:E16"/>
    </sheetView>
  </sheetViews>
  <sheetFormatPr defaultColWidth="9.109375" defaultRowHeight="14.4"/>
  <cols>
    <col min="1" max="1" width="12.109375" style="492" customWidth="1"/>
    <col min="2" max="2" width="20.5546875" style="492" customWidth="1"/>
    <col min="3" max="3" width="11.44140625" style="492" customWidth="1"/>
    <col min="4" max="4" width="29.88671875" style="492" customWidth="1"/>
    <col min="5" max="5" width="39.33203125" style="492" customWidth="1"/>
    <col min="6" max="8" width="9.109375" style="490"/>
    <col min="9" max="16384" width="9.109375" style="491"/>
  </cols>
  <sheetData>
    <row r="1" spans="1:9">
      <c r="A1" s="487" t="str">
        <f>'Attach 4'!A1</f>
        <v>Specification No: CC/NT/W-SCADA/DOM/A00/23/08228</v>
      </c>
      <c r="B1" s="488"/>
      <c r="C1" s="488"/>
      <c r="D1" s="488"/>
      <c r="E1" s="489" t="s">
        <v>744</v>
      </c>
    </row>
    <row r="2" spans="1:9" ht="6.75" customHeight="1"/>
    <row r="3" spans="1:9" ht="69.75" customHeight="1">
      <c r="A3" s="576" t="str">
        <f>Cover!B2</f>
        <v>Establishment of State Transmission Asset Management Centre (STAMC) for Remote Control &amp; Monitoring of OPTCL Grid Substations under Consultancy Services to OPTCL</v>
      </c>
      <c r="B3" s="576"/>
      <c r="C3" s="576"/>
      <c r="D3" s="576"/>
      <c r="E3" s="576"/>
      <c r="F3" s="493"/>
      <c r="G3" s="494"/>
      <c r="H3" s="493"/>
    </row>
    <row r="4" spans="1:9" ht="12.75" customHeight="1">
      <c r="A4" s="495"/>
      <c r="H4" s="372"/>
      <c r="I4" s="373"/>
    </row>
    <row r="5" spans="1:9" ht="20.100000000000001" customHeight="1">
      <c r="A5" s="564" t="s">
        <v>363</v>
      </c>
      <c r="B5" s="564"/>
      <c r="C5" s="564"/>
      <c r="D5" s="564"/>
      <c r="E5" s="564"/>
      <c r="F5" s="496"/>
      <c r="H5" s="372"/>
      <c r="I5" s="373"/>
    </row>
    <row r="6" spans="1:9" ht="20.100000000000001" customHeight="1">
      <c r="A6" s="497"/>
      <c r="H6" s="372"/>
      <c r="I6" s="373"/>
    </row>
    <row r="7" spans="1:9" ht="20.100000000000001" customHeight="1">
      <c r="A7" s="498" t="str">
        <f>'[4]Attach 3(JV)'!A7</f>
        <v>Bidder’s Name and Address (Sole Bidder) :</v>
      </c>
      <c r="E7" s="392" t="str">
        <f>'[4]Attach 3(JV)'!E7</f>
        <v>To:</v>
      </c>
      <c r="H7" s="372"/>
      <c r="I7" s="373"/>
    </row>
    <row r="8" spans="1:9" ht="23.25" customHeight="1">
      <c r="A8" s="586" t="str">
        <f>'[4]Attach 3(JV)'!A8</f>
        <v/>
      </c>
      <c r="B8" s="586"/>
      <c r="C8" s="586"/>
      <c r="D8" s="586"/>
      <c r="E8" s="393" t="str">
        <f>'[4]Attach 3(JV)'!E8</f>
        <v>Contract Services</v>
      </c>
      <c r="H8" s="372"/>
      <c r="I8" s="373"/>
    </row>
    <row r="9" spans="1:9" ht="20.100000000000001" customHeight="1">
      <c r="A9" s="374" t="s">
        <v>356</v>
      </c>
      <c r="B9" s="584" t="str">
        <f>'[4]Attach 3(JV)'!B9</f>
        <v/>
      </c>
      <c r="C9" s="584"/>
      <c r="D9" s="584"/>
      <c r="E9" s="393" t="str">
        <f>'[4]Attach 3(JV)'!E9</f>
        <v>Power Grid Corporation of India Ltd.,</v>
      </c>
      <c r="H9" s="372"/>
      <c r="I9" s="373"/>
    </row>
    <row r="10" spans="1:9" ht="20.100000000000001" customHeight="1">
      <c r="A10" s="374" t="s">
        <v>358</v>
      </c>
      <c r="B10" s="584" t="str">
        <f>'[4]Attach 3(JV)'!B10</f>
        <v/>
      </c>
      <c r="C10" s="584"/>
      <c r="D10" s="584"/>
      <c r="E10" s="393" t="str">
        <f>'[4]Attach 3(JV)'!E10</f>
        <v>"Saudamini", Plot No. 2, Sector 29</v>
      </c>
      <c r="H10" s="372"/>
      <c r="I10" s="373"/>
    </row>
    <row r="11" spans="1:9" ht="12" customHeight="1">
      <c r="B11" s="584" t="str">
        <f>'[4]Attach 3(JV)'!B11</f>
        <v/>
      </c>
      <c r="C11" s="584"/>
      <c r="D11" s="584"/>
      <c r="E11" s="393" t="str">
        <f>'[4]Attach 3(JV)'!E11</f>
        <v>Gurgaon (Haryana) - 122001</v>
      </c>
    </row>
    <row r="12" spans="1:9" ht="20.100000000000001" customHeight="1">
      <c r="A12" s="497"/>
      <c r="B12" s="584" t="str">
        <f>'[4]Attach 3(JV)'!B12</f>
        <v/>
      </c>
      <c r="C12" s="584"/>
      <c r="D12" s="584"/>
      <c r="E12" s="393"/>
    </row>
    <row r="13" spans="1:9" ht="20.100000000000001" customHeight="1">
      <c r="A13" s="492" t="s">
        <v>201</v>
      </c>
    </row>
    <row r="14" spans="1:9" ht="20.100000000000001" customHeight="1">
      <c r="A14" s="497"/>
    </row>
    <row r="15" spans="1:9" ht="87.75" customHeight="1">
      <c r="A15" s="585" t="s">
        <v>743</v>
      </c>
      <c r="B15" s="585"/>
      <c r="C15" s="585"/>
      <c r="D15" s="585"/>
      <c r="E15" s="585"/>
    </row>
    <row r="16" spans="1:9" ht="30" customHeight="1">
      <c r="A16" s="499" t="s">
        <v>366</v>
      </c>
      <c r="B16" s="583"/>
      <c r="C16" s="583"/>
      <c r="D16" s="583"/>
      <c r="E16" s="583"/>
    </row>
    <row r="17" spans="1:5" ht="30" customHeight="1">
      <c r="A17" s="499" t="s">
        <v>367</v>
      </c>
      <c r="B17" s="583"/>
      <c r="C17" s="583"/>
      <c r="D17" s="583"/>
      <c r="E17" s="583"/>
    </row>
    <row r="18" spans="1:5" ht="30" customHeight="1">
      <c r="A18" s="499" t="s">
        <v>368</v>
      </c>
      <c r="B18" s="583"/>
      <c r="C18" s="583"/>
      <c r="D18" s="583"/>
      <c r="E18" s="583"/>
    </row>
    <row r="19" spans="1:5" ht="30" customHeight="1">
      <c r="A19" s="500" t="s">
        <v>369</v>
      </c>
      <c r="B19" s="583"/>
      <c r="C19" s="583"/>
      <c r="D19" s="583"/>
      <c r="E19" s="583"/>
    </row>
    <row r="20" spans="1:5" ht="30" customHeight="1">
      <c r="A20" s="500" t="s">
        <v>32</v>
      </c>
      <c r="B20" s="583"/>
      <c r="C20" s="583"/>
      <c r="D20" s="583"/>
      <c r="E20" s="583"/>
    </row>
    <row r="21" spans="1:5" ht="30" customHeight="1">
      <c r="A21" s="500" t="s">
        <v>33</v>
      </c>
      <c r="B21" s="583"/>
      <c r="C21" s="583"/>
      <c r="D21" s="583"/>
      <c r="E21" s="583"/>
    </row>
    <row r="22" spans="1:5" ht="16.5" customHeight="1">
      <c r="A22" s="501"/>
    </row>
    <row r="23" spans="1:5" ht="11.25" customHeight="1">
      <c r="D23" s="502"/>
    </row>
    <row r="24" spans="1:5" ht="27.9" customHeight="1">
      <c r="A24" s="503" t="s">
        <v>403</v>
      </c>
      <c r="B24" s="91">
        <f>'Name of Bidder'!C32</f>
        <v>0</v>
      </c>
      <c r="D24" s="502" t="s">
        <v>401</v>
      </c>
      <c r="E24" s="93">
        <f>'Name of Bidder'!C29</f>
        <v>0</v>
      </c>
    </row>
    <row r="25" spans="1:5" ht="27.9" customHeight="1">
      <c r="A25" s="503" t="s">
        <v>404</v>
      </c>
      <c r="B25" s="91">
        <f>'Name of Bidder'!C33</f>
        <v>0</v>
      </c>
      <c r="D25" s="502" t="s">
        <v>402</v>
      </c>
      <c r="E25" s="93">
        <f>'Name of Bidder'!C30</f>
        <v>0</v>
      </c>
    </row>
    <row r="26" spans="1:5" ht="12" customHeight="1">
      <c r="D26" s="502"/>
    </row>
    <row r="27" spans="1:5" ht="33" customHeight="1"/>
    <row r="28" spans="1:5" ht="33" customHeight="1">
      <c r="A28" s="504"/>
    </row>
    <row r="29" spans="1:5" ht="20.100000000000001" customHeight="1"/>
    <row r="30" spans="1:5" ht="20.100000000000001" customHeight="1"/>
    <row r="31" spans="1:5" ht="20.100000000000001" customHeight="1">
      <c r="A31" s="504"/>
    </row>
    <row r="32" spans="1:5" ht="20.100000000000001" customHeight="1"/>
    <row r="33" spans="1:1" ht="20.100000000000001" customHeight="1">
      <c r="A33" s="504"/>
    </row>
    <row r="34" spans="1:1" ht="20.100000000000001" customHeight="1"/>
    <row r="35" spans="1:1">
      <c r="A35" s="504"/>
    </row>
  </sheetData>
  <sheetProtection algorithmName="SHA-512" hashValue="RvmjKPktRMvmQMa9iofWtHZTq50WQfloVsg4ppgmob2DFVrc+504Q7TowdNp7MyqR/z00z6PPEjc9EfDXla94w==" saltValue="zb4r0fLpxF0eewtXmINe7g==" spinCount="100000" sheet="1" formatColumns="0" formatRows="0" selectLockedCells="1"/>
  <customSheetViews>
    <customSheetView guid="{31A1CC6A-1004-4633-8B9A-2D65E7FE8030}" showPageBreaks="1" showGridLines="0" printArea="1" view="pageBreakPreview" topLeftCell="A7">
      <selection activeCell="B16" sqref="B16:E16"/>
      <pageMargins left="0.75" right="0.63" top="0.57999999999999996" bottom="0.6" header="0.34" footer="0.35"/>
      <pageSetup scale="89" orientation="portrait" r:id="rId1"/>
      <headerFooter alignWithMargins="0">
        <oddFooter>&amp;R&amp;"Book Antiqua,Bold"&amp;8 Page &amp;P of &amp;N</oddFooter>
      </headerFooter>
    </customSheetView>
    <customSheetView guid="{ABD527A5-3503-4285-A662-B27CF4F7E64E}" showPageBreaks="1" showGridLines="0" printArea="1" view="pageBreakPreview">
      <selection activeCell="B16" sqref="B16:E16"/>
      <pageMargins left="0.75" right="0.63" top="0.57999999999999996" bottom="0.6" header="0.34" footer="0.35"/>
      <pageSetup scale="89" orientation="portrait" r:id="rId2"/>
      <headerFooter alignWithMargins="0">
        <oddFooter>&amp;R&amp;"Book Antiqua,Bold"&amp;8 Page &amp;P of &amp;N</oddFooter>
      </headerFooter>
    </customSheetView>
    <customSheetView guid="{509201B0-5BEA-48DD-9443-5CCBB0886CC0}" showPageBreaks="1" showGridLines="0" printArea="1" view="pageBreakPreview">
      <selection activeCell="B16" sqref="B16:E16"/>
      <pageMargins left="0.75" right="0.63" top="0.57999999999999996" bottom="0.6" header="0.34" footer="0.35"/>
      <pageSetup scale="89" orientation="portrait" r:id="rId3"/>
      <headerFooter alignWithMargins="0">
        <oddFooter>&amp;R&amp;"Book Antiqua,Bold"&amp;8 Page &amp;P of &amp;N</oddFooter>
      </headerFooter>
    </customSheetView>
    <customSheetView guid="{3504F076-B7C4-40B5-A6C9-D4E955A42D5E}" showPageBreaks="1" showGridLines="0" printArea="1" view="pageBreakPreview">
      <selection activeCell="B16" sqref="B16:E16"/>
      <pageMargins left="0.75" right="0.63" top="0.57999999999999996" bottom="0.6" header="0.34" footer="0.35"/>
      <pageSetup scale="89" orientation="portrait" r:id="rId4"/>
      <headerFooter alignWithMargins="0">
        <oddFooter>&amp;R&amp;"Book Antiqua,Bold"&amp;8 Page &amp;P of &amp;N</oddFooter>
      </headerFooter>
    </customSheetView>
  </customSheetViews>
  <mergeCells count="14">
    <mergeCell ref="B11:D11"/>
    <mergeCell ref="A3:E3"/>
    <mergeCell ref="A5:E5"/>
    <mergeCell ref="A8:D8"/>
    <mergeCell ref="B9:D9"/>
    <mergeCell ref="B10:D10"/>
    <mergeCell ref="B20:E20"/>
    <mergeCell ref="B21:E21"/>
    <mergeCell ref="B12:D12"/>
    <mergeCell ref="A15:E15"/>
    <mergeCell ref="B16:E16"/>
    <mergeCell ref="B17:E17"/>
    <mergeCell ref="B18:E18"/>
    <mergeCell ref="B19:E19"/>
  </mergeCells>
  <pageMargins left="0.75" right="0.63" top="0.57999999999999996" bottom="0.6" header="0.34" footer="0.35"/>
  <pageSetup scale="89" orientation="portrait" r:id="rId5"/>
  <headerFooter alignWithMargins="0">
    <oddFooter>&amp;R&amp;"Book Antiqua,Bold"&amp;8 Page &amp;P of &amp;N</oddFooter>
  </headerFooter>
  <drawing r:id="rId6"/>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I66"/>
  <sheetViews>
    <sheetView showGridLines="0" showZeros="0" view="pageBreakPreview" topLeftCell="A14" zoomScaleSheetLayoutView="100" workbookViewId="0">
      <selection activeCell="A34" sqref="A34"/>
    </sheetView>
  </sheetViews>
  <sheetFormatPr defaultColWidth="9.109375" defaultRowHeight="15.6"/>
  <cols>
    <col min="1" max="1" width="12.109375" style="67" customWidth="1"/>
    <col min="2" max="2" width="30.6640625" style="67" customWidth="1"/>
    <col min="3" max="3" width="25.5546875" style="67" customWidth="1"/>
    <col min="4" max="4" width="18.88671875" style="67" customWidth="1"/>
    <col min="5" max="5" width="25.44140625" style="67" customWidth="1"/>
    <col min="6" max="6" width="9.109375" style="67" hidden="1" customWidth="1"/>
    <col min="7" max="8" width="9.109375" style="67"/>
    <col min="9" max="16384" width="9.109375" style="70"/>
  </cols>
  <sheetData>
    <row r="1" spans="1:9" ht="20.25" customHeight="1">
      <c r="A1" s="62" t="str">
        <f>Cover!B3</f>
        <v>Specification No: CC/NT/W-SCADA/DOM/A00/23/08228</v>
      </c>
      <c r="B1" s="63"/>
      <c r="C1" s="63"/>
      <c r="D1" s="63"/>
      <c r="E1" s="95" t="s">
        <v>170</v>
      </c>
    </row>
    <row r="2" spans="1:9" ht="11.25" customHeight="1"/>
    <row r="3" spans="1:9" ht="65.400000000000006" customHeight="1">
      <c r="A3" s="576" t="str">
        <f>Cover!B2</f>
        <v>Establishment of State Transmission Asset Management Centre (STAMC) for Remote Control &amp; Monitoring of OPTCL Grid Substations under Consultancy Services to OPTCL</v>
      </c>
      <c r="B3" s="576"/>
      <c r="C3" s="576"/>
      <c r="D3" s="576"/>
      <c r="E3" s="576"/>
      <c r="F3" s="65"/>
      <c r="G3" s="65"/>
      <c r="H3" s="65"/>
    </row>
    <row r="4" spans="1:9" ht="8.1" customHeight="1">
      <c r="A4" s="73"/>
      <c r="H4" s="74"/>
      <c r="I4" s="75"/>
    </row>
    <row r="5" spans="1:9" ht="20.100000000000001" customHeight="1">
      <c r="A5" s="564" t="s">
        <v>373</v>
      </c>
      <c r="B5" s="564"/>
      <c r="C5" s="564"/>
      <c r="D5" s="564"/>
      <c r="E5" s="564"/>
      <c r="F5" s="92"/>
      <c r="H5" s="74"/>
      <c r="I5" s="75"/>
    </row>
    <row r="6" spans="1:9" ht="8.1" customHeight="1">
      <c r="A6" s="76"/>
      <c r="H6" s="74"/>
      <c r="I6" s="75"/>
    </row>
    <row r="7" spans="1:9" ht="20.100000000000001" customHeight="1">
      <c r="A7" s="92" t="str">
        <f>'Attach 3(JV)'!A7:D7</f>
        <v>Bidder’s Name and Address :</v>
      </c>
      <c r="B7" s="76"/>
      <c r="C7" s="76"/>
      <c r="D7" s="78" t="str">
        <f>'Attach 3(JV)'!E7</f>
        <v>To:</v>
      </c>
      <c r="H7" s="74"/>
      <c r="I7" s="75"/>
    </row>
    <row r="8" spans="1:9" ht="28.5" customHeight="1">
      <c r="A8" s="577">
        <f>'Attach 3(JV)'!A8:D8</f>
        <v>0</v>
      </c>
      <c r="B8" s="577"/>
      <c r="C8" s="577"/>
      <c r="D8" s="96" t="str">
        <f>'Attach 3(JV)'!E8</f>
        <v>Contract Services</v>
      </c>
      <c r="H8" s="74"/>
      <c r="I8" s="75"/>
    </row>
    <row r="9" spans="1:9">
      <c r="A9" s="84" t="s">
        <v>356</v>
      </c>
      <c r="B9" s="587">
        <f>'Attach 3(JV)'!B9:D9</f>
        <v>0</v>
      </c>
      <c r="C9" s="587"/>
      <c r="D9" s="96" t="str">
        <f>'Attach 3(JV)'!E9</f>
        <v>Power Grid Corporation of India Ltd.,</v>
      </c>
      <c r="H9" s="74"/>
      <c r="I9" s="75"/>
    </row>
    <row r="10" spans="1:9">
      <c r="A10" s="84" t="s">
        <v>358</v>
      </c>
      <c r="B10" s="579">
        <f>'Attach 3(JV)'!B10:D10</f>
        <v>0</v>
      </c>
      <c r="C10" s="579"/>
      <c r="D10" s="96" t="str">
        <f>'Attach 3(JV)'!E10</f>
        <v>"Saudamini", Plot No. 2, Sector 29</v>
      </c>
      <c r="H10" s="74"/>
      <c r="I10" s="75"/>
    </row>
    <row r="11" spans="1:9">
      <c r="B11" s="579">
        <f>'Attach 3(JV)'!B11:D11</f>
        <v>0</v>
      </c>
      <c r="C11" s="579"/>
      <c r="D11" s="96" t="str">
        <f>'Attach 3(JV)'!E11</f>
        <v>Gurgaon (Haryana) - 122001</v>
      </c>
    </row>
    <row r="12" spans="1:9">
      <c r="A12" s="76"/>
      <c r="B12" s="579">
        <f>'Attach 3(JV)'!B12:D12</f>
        <v>0</v>
      </c>
      <c r="C12" s="579"/>
      <c r="D12" s="80"/>
    </row>
    <row r="13" spans="1:9" ht="20.100000000000001" customHeight="1">
      <c r="A13" s="67" t="s">
        <v>201</v>
      </c>
    </row>
    <row r="14" spans="1:9" ht="66.75" customHeight="1">
      <c r="A14" s="567"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567"/>
      <c r="C14" s="567"/>
      <c r="D14" s="567"/>
      <c r="E14" s="567"/>
    </row>
    <row r="15" spans="1:9" ht="32.1" customHeight="1">
      <c r="A15" s="593" t="s">
        <v>354</v>
      </c>
      <c r="B15" s="593" t="s">
        <v>372</v>
      </c>
      <c r="C15" s="593" t="s">
        <v>374</v>
      </c>
      <c r="D15" s="590" t="s">
        <v>375</v>
      </c>
      <c r="E15" s="591"/>
    </row>
    <row r="16" spans="1:9" ht="19.5" customHeight="1">
      <c r="A16" s="594"/>
      <c r="B16" s="594"/>
      <c r="C16" s="594"/>
      <c r="D16" s="116" t="s">
        <v>376</v>
      </c>
      <c r="E16" s="116" t="s">
        <v>377</v>
      </c>
    </row>
    <row r="17" spans="1:8" ht="21.75" customHeight="1">
      <c r="A17" s="132">
        <v>1</v>
      </c>
      <c r="B17" s="133"/>
      <c r="C17" s="133"/>
      <c r="D17" s="133"/>
      <c r="E17" s="133"/>
    </row>
    <row r="18" spans="1:8" ht="21.9" customHeight="1">
      <c r="A18" s="134">
        <v>2</v>
      </c>
      <c r="B18" s="135"/>
      <c r="C18" s="135"/>
      <c r="D18" s="135"/>
      <c r="E18" s="135"/>
    </row>
    <row r="19" spans="1:8" ht="21.9" customHeight="1">
      <c r="A19" s="134">
        <v>3</v>
      </c>
      <c r="B19" s="135"/>
      <c r="C19" s="135"/>
      <c r="D19" s="135"/>
      <c r="E19" s="135"/>
    </row>
    <row r="20" spans="1:8" ht="21.9" customHeight="1">
      <c r="A20" s="134">
        <v>4</v>
      </c>
      <c r="B20" s="135"/>
      <c r="C20" s="135"/>
      <c r="D20" s="135"/>
      <c r="E20" s="135"/>
      <c r="F20" s="136"/>
      <c r="G20" s="136"/>
      <c r="H20" s="70"/>
    </row>
    <row r="21" spans="1:8" ht="21.9" customHeight="1">
      <c r="A21" s="137">
        <v>5</v>
      </c>
      <c r="B21" s="138"/>
      <c r="C21" s="138"/>
      <c r="D21" s="138"/>
      <c r="E21" s="138"/>
      <c r="F21" s="136"/>
      <c r="G21" s="136"/>
      <c r="H21" s="136"/>
    </row>
    <row r="22" spans="1:8" ht="18" customHeight="1">
      <c r="A22" s="139"/>
      <c r="B22" s="140"/>
      <c r="C22" s="140"/>
      <c r="D22" s="140"/>
      <c r="E22" s="140"/>
      <c r="F22" s="125" t="b">
        <v>0</v>
      </c>
      <c r="G22" s="141"/>
      <c r="H22" s="142"/>
    </row>
    <row r="23" spans="1:8" ht="40.5" customHeight="1">
      <c r="A23" s="592" t="s">
        <v>122</v>
      </c>
      <c r="B23" s="592"/>
      <c r="C23" s="592"/>
      <c r="D23" s="592"/>
      <c r="E23" s="592"/>
    </row>
    <row r="24" spans="1:8" ht="15.9" customHeight="1">
      <c r="C24" s="90"/>
    </row>
    <row r="25" spans="1:8" ht="15.9" customHeight="1">
      <c r="A25" s="77" t="s">
        <v>403</v>
      </c>
      <c r="B25" s="91">
        <f>'Name of Bidder'!C32</f>
        <v>0</v>
      </c>
      <c r="C25" s="90" t="s">
        <v>401</v>
      </c>
      <c r="D25" s="93">
        <f>'Name of Bidder'!C29</f>
        <v>0</v>
      </c>
    </row>
    <row r="26" spans="1:8" ht="15.9" customHeight="1">
      <c r="A26" s="77" t="s">
        <v>404</v>
      </c>
      <c r="B26" s="93">
        <f>'Name of Bidder'!C33</f>
        <v>0</v>
      </c>
      <c r="C26" s="90" t="s">
        <v>402</v>
      </c>
      <c r="D26" s="93">
        <f>'Name of Bidder'!C30</f>
        <v>0</v>
      </c>
    </row>
    <row r="27" spans="1:8" ht="15.75" customHeight="1">
      <c r="A27" s="70"/>
      <c r="B27" s="70"/>
      <c r="C27" s="90"/>
      <c r="D27" s="70"/>
      <c r="E27" s="70"/>
    </row>
    <row r="28" spans="1:8" ht="20.25" customHeight="1">
      <c r="A28" s="62" t="str">
        <f>A1</f>
        <v>Specification No: CC/NT/W-SCADA/DOM/A00/23/08228</v>
      </c>
      <c r="B28" s="63"/>
      <c r="C28" s="63"/>
      <c r="D28" s="63"/>
      <c r="E28" s="64" t="str">
        <f>E1</f>
        <v>ATTACHMENT-5</v>
      </c>
    </row>
    <row r="29" spans="1:8" ht="18" customHeight="1">
      <c r="A29" s="89"/>
    </row>
    <row r="30" spans="1:8" ht="30" customHeight="1">
      <c r="A30" s="597" t="s">
        <v>373</v>
      </c>
      <c r="B30" s="597"/>
      <c r="C30" s="597"/>
      <c r="D30" s="597"/>
      <c r="E30" s="597"/>
    </row>
    <row r="31" spans="1:8" ht="18" customHeight="1"/>
    <row r="32" spans="1:8" ht="29.25" customHeight="1">
      <c r="A32" s="595" t="s">
        <v>354</v>
      </c>
      <c r="B32" s="588" t="s">
        <v>372</v>
      </c>
      <c r="C32" s="588" t="s">
        <v>374</v>
      </c>
      <c r="D32" s="588" t="s">
        <v>375</v>
      </c>
      <c r="E32" s="588"/>
    </row>
    <row r="33" spans="1:5" ht="18" customHeight="1">
      <c r="A33" s="596"/>
      <c r="B33" s="589"/>
      <c r="C33" s="588"/>
      <c r="D33" s="144" t="s">
        <v>376</v>
      </c>
      <c r="E33" s="144" t="s">
        <v>377</v>
      </c>
    </row>
    <row r="34" spans="1:5" ht="18" customHeight="1">
      <c r="A34" s="145"/>
      <c r="B34" s="146"/>
      <c r="C34" s="145"/>
      <c r="D34" s="145"/>
      <c r="E34" s="145"/>
    </row>
    <row r="35" spans="1:5" ht="18" customHeight="1">
      <c r="A35" s="147"/>
      <c r="B35" s="148"/>
      <c r="C35" s="147"/>
      <c r="D35" s="147"/>
      <c r="E35" s="147"/>
    </row>
    <row r="36" spans="1:5" ht="18" customHeight="1">
      <c r="A36" s="147"/>
      <c r="B36" s="148"/>
      <c r="C36" s="147"/>
      <c r="D36" s="147"/>
      <c r="E36" s="147"/>
    </row>
    <row r="37" spans="1:5" ht="18" customHeight="1">
      <c r="A37" s="147"/>
      <c r="B37" s="148"/>
      <c r="C37" s="147"/>
      <c r="D37" s="147"/>
      <c r="E37" s="147"/>
    </row>
    <row r="38" spans="1:5" ht="18" customHeight="1">
      <c r="A38" s="147"/>
      <c r="B38" s="148"/>
      <c r="C38" s="147"/>
      <c r="D38" s="147"/>
      <c r="E38" s="147"/>
    </row>
    <row r="39" spans="1:5" ht="18" customHeight="1">
      <c r="A39" s="147"/>
      <c r="B39" s="148"/>
      <c r="C39" s="147"/>
      <c r="D39" s="147"/>
      <c r="E39" s="147"/>
    </row>
    <row r="40" spans="1:5" ht="18" customHeight="1">
      <c r="A40" s="147"/>
      <c r="B40" s="148"/>
      <c r="C40" s="147"/>
      <c r="D40" s="147"/>
      <c r="E40" s="147"/>
    </row>
    <row r="41" spans="1:5" ht="18" customHeight="1">
      <c r="A41" s="147"/>
      <c r="B41" s="148"/>
      <c r="C41" s="147"/>
      <c r="D41" s="147"/>
      <c r="E41" s="147"/>
    </row>
    <row r="42" spans="1:5" ht="18" customHeight="1">
      <c r="A42" s="147"/>
      <c r="B42" s="148"/>
      <c r="C42" s="147"/>
      <c r="D42" s="147"/>
      <c r="E42" s="147"/>
    </row>
    <row r="43" spans="1:5" ht="18" customHeight="1">
      <c r="A43" s="147"/>
      <c r="B43" s="148"/>
      <c r="C43" s="147"/>
      <c r="D43" s="147"/>
      <c r="E43" s="147"/>
    </row>
    <row r="44" spans="1:5" ht="18" customHeight="1">
      <c r="A44" s="147"/>
      <c r="B44" s="148"/>
      <c r="C44" s="147"/>
      <c r="D44" s="147"/>
      <c r="E44" s="147"/>
    </row>
    <row r="45" spans="1:5" ht="18" customHeight="1">
      <c r="A45" s="147"/>
      <c r="B45" s="148"/>
      <c r="C45" s="147"/>
      <c r="D45" s="147"/>
      <c r="E45" s="147"/>
    </row>
    <row r="46" spans="1:5" ht="18" customHeight="1">
      <c r="A46" s="147"/>
      <c r="B46" s="148"/>
      <c r="C46" s="147"/>
      <c r="D46" s="147"/>
      <c r="E46" s="147"/>
    </row>
    <row r="47" spans="1:5" ht="18" customHeight="1">
      <c r="A47" s="147"/>
      <c r="B47" s="148"/>
      <c r="C47" s="147"/>
      <c r="D47" s="147"/>
      <c r="E47" s="147"/>
    </row>
    <row r="48" spans="1:5" ht="18" customHeight="1">
      <c r="A48" s="147"/>
      <c r="B48" s="148"/>
      <c r="C48" s="147"/>
      <c r="D48" s="147"/>
      <c r="E48" s="147"/>
    </row>
    <row r="49" spans="1:5" ht="18" customHeight="1">
      <c r="A49" s="147"/>
      <c r="B49" s="148"/>
      <c r="C49" s="147"/>
      <c r="D49" s="147"/>
      <c r="E49" s="147"/>
    </row>
    <row r="50" spans="1:5" ht="18" customHeight="1">
      <c r="A50" s="147"/>
      <c r="B50" s="148"/>
      <c r="C50" s="147"/>
      <c r="D50" s="147"/>
      <c r="E50" s="147"/>
    </row>
    <row r="51" spans="1:5" ht="18" customHeight="1">
      <c r="A51" s="147"/>
      <c r="B51" s="148"/>
      <c r="C51" s="147"/>
      <c r="D51" s="147"/>
      <c r="E51" s="147"/>
    </row>
    <row r="52" spans="1:5" ht="18" customHeight="1">
      <c r="A52" s="147"/>
      <c r="B52" s="148"/>
      <c r="C52" s="147"/>
      <c r="D52" s="147"/>
      <c r="E52" s="147"/>
    </row>
    <row r="53" spans="1:5" ht="18" customHeight="1">
      <c r="A53" s="147"/>
      <c r="B53" s="148"/>
      <c r="C53" s="147"/>
      <c r="D53" s="147"/>
      <c r="E53" s="147"/>
    </row>
    <row r="54" spans="1:5" ht="18" customHeight="1">
      <c r="A54" s="147"/>
      <c r="B54" s="148"/>
      <c r="C54" s="147"/>
      <c r="D54" s="147"/>
      <c r="E54" s="147"/>
    </row>
    <row r="55" spans="1:5" ht="18" customHeight="1">
      <c r="A55" s="147"/>
      <c r="B55" s="148"/>
      <c r="C55" s="147"/>
      <c r="D55" s="147"/>
      <c r="E55" s="147"/>
    </row>
    <row r="56" spans="1:5" ht="18" customHeight="1">
      <c r="A56" s="147"/>
      <c r="B56" s="148"/>
      <c r="C56" s="147"/>
      <c r="D56" s="147"/>
      <c r="E56" s="147"/>
    </row>
    <row r="57" spans="1:5" ht="18" customHeight="1">
      <c r="A57" s="147"/>
      <c r="B57" s="148"/>
      <c r="C57" s="147"/>
      <c r="D57" s="147"/>
      <c r="E57" s="147"/>
    </row>
    <row r="58" spans="1:5" ht="18" customHeight="1">
      <c r="A58" s="147"/>
      <c r="B58" s="148"/>
      <c r="C58" s="147"/>
      <c r="D58" s="147"/>
      <c r="E58" s="147"/>
    </row>
    <row r="59" spans="1:5" ht="18" customHeight="1">
      <c r="A59" s="147"/>
      <c r="B59" s="148"/>
      <c r="C59" s="147"/>
      <c r="D59" s="147"/>
      <c r="E59" s="147"/>
    </row>
    <row r="60" spans="1:5" ht="18" customHeight="1">
      <c r="A60" s="149"/>
      <c r="B60" s="150"/>
      <c r="C60" s="149"/>
      <c r="D60" s="149"/>
      <c r="E60" s="149"/>
    </row>
    <row r="61" spans="1:5" ht="18" customHeight="1"/>
    <row r="62" spans="1:5" ht="24" customHeight="1">
      <c r="C62" s="90"/>
    </row>
    <row r="63" spans="1:5" ht="24" customHeight="1">
      <c r="A63" s="77" t="s">
        <v>403</v>
      </c>
      <c r="B63" s="91">
        <f>B25</f>
        <v>0</v>
      </c>
      <c r="C63" s="90" t="s">
        <v>401</v>
      </c>
      <c r="D63" s="93">
        <f>D25</f>
        <v>0</v>
      </c>
    </row>
    <row r="64" spans="1:5" ht="24" customHeight="1">
      <c r="A64" s="77" t="s">
        <v>404</v>
      </c>
      <c r="B64" s="91">
        <f>B26</f>
        <v>0</v>
      </c>
      <c r="C64" s="90" t="s">
        <v>402</v>
      </c>
      <c r="D64" s="93">
        <f>D26</f>
        <v>0</v>
      </c>
    </row>
    <row r="65" spans="1:4" ht="24" customHeight="1">
      <c r="A65" s="77"/>
      <c r="B65" s="91"/>
      <c r="C65" s="90"/>
      <c r="D65" s="93"/>
    </row>
    <row r="66" spans="1:4" ht="33" customHeight="1">
      <c r="D66" s="90"/>
    </row>
  </sheetData>
  <sheetProtection algorithmName="SHA-512" hashValue="TyrrmYxi9TuJnVhT5bF37R47kHK4YJ2fq9qPCNAlenHTwll4L+YpfigAgsN1TIskrOeEiA/svEsSqNIc4bFdyA==" saltValue="PFJHabS99eyPlVQxKRvhdA==" spinCount="100000" sheet="1" selectLockedCells="1"/>
  <customSheetViews>
    <customSheetView guid="{31A1CC6A-1004-4633-8B9A-2D65E7FE8030}" showPageBreaks="1" showGridLines="0" zeroValues="0" printArea="1" hiddenColumns="1" view="pageBreakPreview" topLeftCell="A10">
      <selection activeCell="A34" sqref="A34"/>
      <rowBreaks count="1" manualBreakCount="1">
        <brk id="27"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 guid="{3504F076-B7C4-40B5-A6C9-D4E955A42D5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s>
  <mergeCells count="18">
    <mergeCell ref="B32:B33"/>
    <mergeCell ref="D15:E15"/>
    <mergeCell ref="A23:E23"/>
    <mergeCell ref="A15:A16"/>
    <mergeCell ref="A32:A33"/>
    <mergeCell ref="B15:B16"/>
    <mergeCell ref="A30:E30"/>
    <mergeCell ref="C32:C33"/>
    <mergeCell ref="D32:E32"/>
    <mergeCell ref="C15:C16"/>
    <mergeCell ref="B11:C11"/>
    <mergeCell ref="B12:C12"/>
    <mergeCell ref="A14:E14"/>
    <mergeCell ref="A3:E3"/>
    <mergeCell ref="A5:E5"/>
    <mergeCell ref="B9:C9"/>
    <mergeCell ref="B10:C10"/>
    <mergeCell ref="A8:C8"/>
  </mergeCells>
  <phoneticPr fontId="3" type="noConversion"/>
  <conditionalFormatting sqref="A28:E31 A34:E65">
    <cfRule type="expression" dxfId="24" priority="6" stopIfTrue="1">
      <formula>$F$22=FALSE</formula>
    </cfRule>
  </conditionalFormatting>
  <conditionalFormatting sqref="A32:E33">
    <cfRule type="expression" dxfId="23" priority="10" stopIfTrue="1">
      <formula>$F$22=TRUE</formula>
    </cfRule>
  </conditionalFormatting>
  <conditionalFormatting sqref="A66:E66">
    <cfRule type="expression" dxfId="22" priority="5" stopIfTrue="1">
      <formula>$F$22="No"</formula>
    </cfRule>
  </conditionalFormatting>
  <conditionalFormatting sqref="F32:IV33">
    <cfRule type="expression" dxfId="21" priority="3" stopIfTrue="1">
      <formula>$F$22=FALSE</formula>
    </cfRule>
  </conditionalFormatting>
  <pageMargins left="0.75" right="0.46" top="0.72" bottom="0.47" header="0.53" footer="0.28999999999999998"/>
  <pageSetup scale="91" orientation="portrait" r:id="rId39"/>
  <headerFooter alignWithMargins="0">
    <oddFooter xml:space="preserve">&amp;R&amp;"Book Antiqua,Bold"&amp;8 Page &amp;P </oddFooter>
  </headerFooter>
  <rowBreaks count="1" manualBreakCount="1">
    <brk id="27"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2</xdr:col>
                    <xdr:colOff>2011680</xdr:colOff>
                    <xdr:row>21</xdr:row>
                    <xdr:rowOff>30480</xdr:rowOff>
                  </from>
                  <to>
                    <xdr:col>3</xdr:col>
                    <xdr:colOff>457200</xdr:colOff>
                    <xdr:row>22</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3"/>
  <dimension ref="A1:N66"/>
  <sheetViews>
    <sheetView showGridLines="0" showZeros="0" view="pageBreakPreview" topLeftCell="A14" zoomScaleSheetLayoutView="100" workbookViewId="0">
      <selection activeCell="B17" sqref="B17"/>
    </sheetView>
  </sheetViews>
  <sheetFormatPr defaultColWidth="9.109375" defaultRowHeight="15.6"/>
  <cols>
    <col min="1" max="1" width="12.109375" style="282" customWidth="1"/>
    <col min="2" max="2" width="30.6640625" style="282" customWidth="1"/>
    <col min="3" max="3" width="25.5546875" style="282" customWidth="1"/>
    <col min="4" max="4" width="18.88671875" style="282" customWidth="1"/>
    <col min="5" max="5" width="23.6640625" style="282" customWidth="1"/>
    <col min="6" max="6" width="9.109375" style="282" hidden="1" customWidth="1"/>
    <col min="7" max="8" width="9.109375" style="282"/>
    <col min="9" max="9" width="0" style="289" hidden="1" customWidth="1"/>
    <col min="10" max="16384" width="9.109375" style="289"/>
  </cols>
  <sheetData>
    <row r="1" spans="1:14" ht="20.25" customHeight="1">
      <c r="A1" s="281" t="str">
        <f>'Attach 3(JV)'!A1</f>
        <v>Specification No: CC/NT/W-SCADA/DOM/A00/23/08228</v>
      </c>
      <c r="B1" s="283"/>
      <c r="C1" s="283"/>
      <c r="D1" s="283"/>
      <c r="E1" s="284" t="s">
        <v>540</v>
      </c>
    </row>
    <row r="2" spans="1:14" ht="11.25" customHeight="1"/>
    <row r="3" spans="1:14" ht="66.599999999999994" customHeight="1">
      <c r="A3" s="598" t="str">
        <f>'Attach 3(JV)'!A3</f>
        <v>Establishment of State Transmission Asset Management Centre (STAMC) for Remote Control &amp; Monitoring of OPTCL Grid Substations under Consultancy Services to OPTCL</v>
      </c>
      <c r="B3" s="598"/>
      <c r="C3" s="598"/>
      <c r="D3" s="598"/>
      <c r="E3" s="598"/>
      <c r="F3" s="290"/>
      <c r="G3" s="290"/>
      <c r="H3" s="290"/>
    </row>
    <row r="4" spans="1:14" ht="8.1" customHeight="1">
      <c r="A4" s="291"/>
      <c r="H4" s="74"/>
      <c r="I4" s="75"/>
    </row>
    <row r="5" spans="1:14" ht="33.75" customHeight="1">
      <c r="A5" s="599" t="s">
        <v>541</v>
      </c>
      <c r="B5" s="599"/>
      <c r="C5" s="599"/>
      <c r="D5" s="599"/>
      <c r="E5" s="599"/>
      <c r="F5" s="292"/>
      <c r="H5" s="74"/>
      <c r="I5" s="75"/>
    </row>
    <row r="6" spans="1:14" ht="8.1" customHeight="1">
      <c r="A6" s="293"/>
      <c r="H6" s="74"/>
      <c r="I6" s="75"/>
    </row>
    <row r="7" spans="1:14" ht="20.100000000000001" customHeight="1">
      <c r="A7" s="292" t="str">
        <f>'[3]Attach 3(JV)'!A7:D7</f>
        <v>Bidder’s Name and Address :</v>
      </c>
      <c r="B7" s="293"/>
      <c r="C7" s="293"/>
      <c r="D7" s="78" t="str">
        <f>'[3]Attach 3(JV)'!E7</f>
        <v>To:</v>
      </c>
      <c r="H7" s="74"/>
      <c r="I7" s="75"/>
    </row>
    <row r="8" spans="1:14" ht="28.5" customHeight="1">
      <c r="A8" s="600">
        <f>'Attach 5'!A8:C8</f>
        <v>0</v>
      </c>
      <c r="B8" s="600"/>
      <c r="C8" s="600"/>
      <c r="D8" s="96" t="str">
        <f>'[3]Attach 3(JV)'!E8</f>
        <v>Contract Services</v>
      </c>
      <c r="H8" s="74"/>
      <c r="I8" s="75"/>
    </row>
    <row r="9" spans="1:14">
      <c r="A9" s="84" t="s">
        <v>356</v>
      </c>
      <c r="B9" s="587">
        <f>'Attach 5'!B9:C9</f>
        <v>0</v>
      </c>
      <c r="C9" s="587"/>
      <c r="D9" s="96" t="str">
        <f>'[3]Attach 3(JV)'!E9</f>
        <v>Power Grid Corporation of India Ltd.,</v>
      </c>
      <c r="H9" s="74"/>
      <c r="I9" s="75"/>
    </row>
    <row r="10" spans="1:14">
      <c r="A10" s="84" t="s">
        <v>358</v>
      </c>
      <c r="B10" s="579">
        <f>'Attach 5'!B10:C10</f>
        <v>0</v>
      </c>
      <c r="C10" s="579"/>
      <c r="D10" s="96" t="str">
        <f>'[3]Attach 3(JV)'!E10</f>
        <v>"Saudamini", Plot No. 2, Sector 29</v>
      </c>
      <c r="H10" s="74"/>
      <c r="I10" s="75"/>
    </row>
    <row r="11" spans="1:14">
      <c r="B11" s="579">
        <f>'Attach 5'!B11:C11</f>
        <v>0</v>
      </c>
      <c r="C11" s="579"/>
      <c r="D11" s="96" t="str">
        <f>'[3]Attach 3(JV)'!E11</f>
        <v>Gurgaon (Haryana) - 122001</v>
      </c>
    </row>
    <row r="12" spans="1:14">
      <c r="A12" s="293"/>
      <c r="B12" s="579">
        <f>'Attach 5'!B12:C12</f>
        <v>0</v>
      </c>
      <c r="C12" s="579"/>
      <c r="D12" s="80"/>
      <c r="J12" s="575"/>
      <c r="K12" s="575"/>
      <c r="L12" s="575"/>
      <c r="M12" s="575"/>
      <c r="N12" s="575"/>
    </row>
    <row r="13" spans="1:14" ht="20.100000000000001" customHeight="1">
      <c r="A13" s="282" t="s">
        <v>201</v>
      </c>
    </row>
    <row r="14" spans="1:14" ht="75.75" customHeight="1">
      <c r="A14" s="602"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i.e.,Establishment of State Transmission Asset Management Centre (STAMC) for Remote Control &amp; Monitoring of OPTCL Grid Substations under Consultancy Services to OPTCL</v>
      </c>
      <c r="B14" s="603"/>
      <c r="C14" s="603"/>
      <c r="D14" s="603"/>
      <c r="E14" s="603"/>
      <c r="F14" s="294"/>
      <c r="G14" s="294"/>
      <c r="I14" s="325" t="str">
        <f>Cover!B2</f>
        <v>Establishment of State Transmission Asset Management Centre (STAMC) for Remote Control &amp; Monitoring of OPTCL Grid Substations under Consultancy Services to OPTCL</v>
      </c>
    </row>
    <row r="15" spans="1:14" ht="32.1" customHeight="1">
      <c r="A15" s="604" t="s">
        <v>354</v>
      </c>
      <c r="B15" s="604" t="s">
        <v>372</v>
      </c>
      <c r="C15" s="604" t="s">
        <v>374</v>
      </c>
      <c r="D15" s="606" t="s">
        <v>542</v>
      </c>
      <c r="E15" s="607"/>
    </row>
    <row r="16" spans="1:14" ht="39" customHeight="1">
      <c r="A16" s="605"/>
      <c r="B16" s="605"/>
      <c r="C16" s="605"/>
      <c r="D16" s="295" t="s">
        <v>376</v>
      </c>
      <c r="E16" s="295" t="s">
        <v>543</v>
      </c>
    </row>
    <row r="17" spans="1:8" ht="21.75" customHeight="1">
      <c r="A17" s="296">
        <v>1</v>
      </c>
      <c r="B17" s="297"/>
      <c r="C17" s="297"/>
      <c r="D17" s="297"/>
      <c r="E17" s="297"/>
    </row>
    <row r="18" spans="1:8" ht="21.9" customHeight="1">
      <c r="A18" s="298">
        <v>2</v>
      </c>
      <c r="B18" s="299"/>
      <c r="C18" s="299"/>
      <c r="D18" s="299"/>
      <c r="E18" s="299"/>
    </row>
    <row r="19" spans="1:8" ht="21.9" customHeight="1">
      <c r="A19" s="298">
        <v>3</v>
      </c>
      <c r="B19" s="299"/>
      <c r="C19" s="299"/>
      <c r="D19" s="299"/>
      <c r="E19" s="299"/>
    </row>
    <row r="20" spans="1:8" ht="21.9" customHeight="1">
      <c r="A20" s="298">
        <v>4</v>
      </c>
      <c r="B20" s="299"/>
      <c r="C20" s="299"/>
      <c r="D20" s="299"/>
      <c r="E20" s="299"/>
      <c r="F20" s="300"/>
      <c r="G20" s="300"/>
      <c r="H20" s="289"/>
    </row>
    <row r="21" spans="1:8" ht="21.9" customHeight="1">
      <c r="A21" s="301">
        <v>5</v>
      </c>
      <c r="B21" s="302"/>
      <c r="C21" s="302"/>
      <c r="D21" s="302"/>
      <c r="E21" s="302"/>
      <c r="F21" s="300"/>
      <c r="G21" s="300"/>
      <c r="H21" s="300"/>
    </row>
    <row r="22" spans="1:8" ht="18" customHeight="1">
      <c r="A22" s="303"/>
      <c r="B22" s="304"/>
      <c r="C22" s="304"/>
      <c r="D22" s="304"/>
      <c r="E22" s="304"/>
      <c r="F22" s="305" t="b">
        <v>0</v>
      </c>
      <c r="G22" s="306"/>
      <c r="H22" s="307"/>
    </row>
    <row r="23" spans="1:8" ht="93" customHeight="1">
      <c r="A23" s="601" t="s">
        <v>544</v>
      </c>
      <c r="B23" s="601"/>
      <c r="C23" s="601"/>
      <c r="D23" s="601"/>
      <c r="E23" s="601"/>
    </row>
    <row r="24" spans="1:8" ht="15.9" customHeight="1">
      <c r="C24" s="308"/>
    </row>
    <row r="25" spans="1:8" ht="15.9" customHeight="1">
      <c r="A25" s="309" t="s">
        <v>545</v>
      </c>
      <c r="B25" s="310">
        <f>'Attach 3(JV)'!B24</f>
        <v>0</v>
      </c>
      <c r="C25" s="308" t="s">
        <v>401</v>
      </c>
      <c r="D25" s="311">
        <f>'Attach 3(JV)'!E24</f>
        <v>0</v>
      </c>
    </row>
    <row r="26" spans="1:8" ht="15.9" customHeight="1">
      <c r="A26" s="309" t="s">
        <v>546</v>
      </c>
      <c r="B26" s="311">
        <f>'Attach 3(JV)'!B25</f>
        <v>0</v>
      </c>
      <c r="C26" s="308" t="s">
        <v>402</v>
      </c>
      <c r="D26" s="311">
        <f>'Attach 3(JV)'!E25</f>
        <v>0</v>
      </c>
    </row>
    <row r="27" spans="1:8" ht="15.75" customHeight="1">
      <c r="A27" s="289"/>
      <c r="B27" s="289"/>
      <c r="C27" s="308"/>
      <c r="D27" s="289"/>
      <c r="E27" s="289"/>
    </row>
    <row r="28" spans="1:8" ht="20.25" customHeight="1">
      <c r="A28" s="281" t="str">
        <f>A1</f>
        <v>Specification No: CC/NT/W-SCADA/DOM/A00/23/08228</v>
      </c>
      <c r="B28" s="283"/>
      <c r="C28" s="283"/>
      <c r="D28" s="283"/>
      <c r="E28" s="312" t="str">
        <f>E1</f>
        <v>ATTACHMENT-5A</v>
      </c>
    </row>
    <row r="29" spans="1:8" ht="18" customHeight="1">
      <c r="A29" s="313"/>
    </row>
    <row r="30" spans="1:8" ht="43.5" customHeight="1">
      <c r="A30" s="608" t="s">
        <v>541</v>
      </c>
      <c r="B30" s="608"/>
      <c r="C30" s="608"/>
      <c r="D30" s="608"/>
      <c r="E30" s="608"/>
    </row>
    <row r="31" spans="1:8" ht="18" customHeight="1"/>
    <row r="32" spans="1:8" ht="29.25" customHeight="1">
      <c r="A32" s="609" t="s">
        <v>354</v>
      </c>
      <c r="B32" s="611" t="s">
        <v>372</v>
      </c>
      <c r="C32" s="611" t="s">
        <v>374</v>
      </c>
      <c r="D32" s="611" t="s">
        <v>542</v>
      </c>
      <c r="E32" s="611"/>
    </row>
    <row r="33" spans="1:5" ht="33" customHeight="1">
      <c r="A33" s="610"/>
      <c r="B33" s="612"/>
      <c r="C33" s="611"/>
      <c r="D33" s="314" t="s">
        <v>376</v>
      </c>
      <c r="E33" s="314" t="s">
        <v>543</v>
      </c>
    </row>
    <row r="34" spans="1:5" ht="18" customHeight="1">
      <c r="A34" s="315"/>
      <c r="B34" s="316"/>
      <c r="C34" s="315"/>
      <c r="D34" s="315"/>
      <c r="E34" s="315"/>
    </row>
    <row r="35" spans="1:5" ht="18" customHeight="1">
      <c r="A35" s="317"/>
      <c r="B35" s="318"/>
      <c r="C35" s="317"/>
      <c r="D35" s="317"/>
      <c r="E35" s="317"/>
    </row>
    <row r="36" spans="1:5" ht="18" customHeight="1">
      <c r="A36" s="317"/>
      <c r="B36" s="318"/>
      <c r="C36" s="317"/>
      <c r="D36" s="317"/>
      <c r="E36" s="317"/>
    </row>
    <row r="37" spans="1:5" ht="18" customHeight="1">
      <c r="A37" s="317"/>
      <c r="B37" s="318"/>
      <c r="C37" s="317"/>
      <c r="D37" s="317"/>
      <c r="E37" s="317"/>
    </row>
    <row r="38" spans="1:5" ht="18" customHeight="1">
      <c r="A38" s="317"/>
      <c r="B38" s="318"/>
      <c r="C38" s="317"/>
      <c r="D38" s="317"/>
      <c r="E38" s="317"/>
    </row>
    <row r="39" spans="1:5" ht="18" customHeight="1">
      <c r="A39" s="317"/>
      <c r="B39" s="318"/>
      <c r="C39" s="317"/>
      <c r="D39" s="317"/>
      <c r="E39" s="317"/>
    </row>
    <row r="40" spans="1:5" ht="18" customHeight="1">
      <c r="A40" s="317"/>
      <c r="B40" s="318"/>
      <c r="C40" s="317"/>
      <c r="D40" s="317"/>
      <c r="E40" s="317"/>
    </row>
    <row r="41" spans="1:5" ht="18" customHeight="1">
      <c r="A41" s="317"/>
      <c r="B41" s="318"/>
      <c r="C41" s="317"/>
      <c r="D41" s="317"/>
      <c r="E41" s="317"/>
    </row>
    <row r="42" spans="1:5" ht="18" customHeight="1">
      <c r="A42" s="317"/>
      <c r="B42" s="318"/>
      <c r="C42" s="317"/>
      <c r="D42" s="317"/>
      <c r="E42" s="317"/>
    </row>
    <row r="43" spans="1:5" ht="18" customHeight="1">
      <c r="A43" s="317"/>
      <c r="B43" s="318"/>
      <c r="C43" s="317"/>
      <c r="D43" s="317"/>
      <c r="E43" s="317"/>
    </row>
    <row r="44" spans="1:5" ht="18" customHeight="1">
      <c r="A44" s="317"/>
      <c r="B44" s="318"/>
      <c r="C44" s="317"/>
      <c r="D44" s="317"/>
      <c r="E44" s="317"/>
    </row>
    <row r="45" spans="1:5" ht="18" customHeight="1">
      <c r="A45" s="317"/>
      <c r="B45" s="318"/>
      <c r="C45" s="317"/>
      <c r="D45" s="317"/>
      <c r="E45" s="317"/>
    </row>
    <row r="46" spans="1:5" ht="18" customHeight="1">
      <c r="A46" s="317"/>
      <c r="B46" s="318"/>
      <c r="C46" s="317"/>
      <c r="D46" s="317"/>
      <c r="E46" s="317"/>
    </row>
    <row r="47" spans="1:5" ht="18" customHeight="1">
      <c r="A47" s="317"/>
      <c r="B47" s="318"/>
      <c r="C47" s="317"/>
      <c r="D47" s="317"/>
      <c r="E47" s="317"/>
    </row>
    <row r="48" spans="1:5" ht="18" customHeight="1">
      <c r="A48" s="317"/>
      <c r="B48" s="318"/>
      <c r="C48" s="317"/>
      <c r="D48" s="317"/>
      <c r="E48" s="317"/>
    </row>
    <row r="49" spans="1:5" ht="18" customHeight="1">
      <c r="A49" s="317"/>
      <c r="B49" s="318"/>
      <c r="C49" s="317"/>
      <c r="D49" s="317"/>
      <c r="E49" s="317"/>
    </row>
    <row r="50" spans="1:5" ht="18" customHeight="1">
      <c r="A50" s="317"/>
      <c r="B50" s="318"/>
      <c r="C50" s="317"/>
      <c r="D50" s="317"/>
      <c r="E50" s="317"/>
    </row>
    <row r="51" spans="1:5" ht="18" customHeight="1">
      <c r="A51" s="317"/>
      <c r="B51" s="318"/>
      <c r="C51" s="317"/>
      <c r="D51" s="317"/>
      <c r="E51" s="317"/>
    </row>
    <row r="52" spans="1:5" ht="18" customHeight="1">
      <c r="A52" s="317"/>
      <c r="B52" s="318"/>
      <c r="C52" s="317"/>
      <c r="D52" s="317"/>
      <c r="E52" s="317"/>
    </row>
    <row r="53" spans="1:5" ht="18" customHeight="1">
      <c r="A53" s="317"/>
      <c r="B53" s="318"/>
      <c r="C53" s="317"/>
      <c r="D53" s="317"/>
      <c r="E53" s="317"/>
    </row>
    <row r="54" spans="1:5" ht="18" customHeight="1">
      <c r="A54" s="317"/>
      <c r="B54" s="318"/>
      <c r="C54" s="317"/>
      <c r="D54" s="317"/>
      <c r="E54" s="317"/>
    </row>
    <row r="55" spans="1:5" ht="18" customHeight="1">
      <c r="A55" s="317"/>
      <c r="B55" s="318"/>
      <c r="C55" s="317"/>
      <c r="D55" s="317"/>
      <c r="E55" s="317"/>
    </row>
    <row r="56" spans="1:5" ht="18" customHeight="1">
      <c r="A56" s="317"/>
      <c r="B56" s="318"/>
      <c r="C56" s="317"/>
      <c r="D56" s="317"/>
      <c r="E56" s="317"/>
    </row>
    <row r="57" spans="1:5" ht="18" customHeight="1">
      <c r="A57" s="317"/>
      <c r="B57" s="318"/>
      <c r="C57" s="317"/>
      <c r="D57" s="317"/>
      <c r="E57" s="317"/>
    </row>
    <row r="58" spans="1:5" ht="18" customHeight="1">
      <c r="A58" s="317"/>
      <c r="B58" s="318"/>
      <c r="C58" s="317"/>
      <c r="D58" s="317"/>
      <c r="E58" s="317"/>
    </row>
    <row r="59" spans="1:5" ht="18" customHeight="1">
      <c r="A59" s="317"/>
      <c r="B59" s="318"/>
      <c r="C59" s="317"/>
      <c r="D59" s="317"/>
      <c r="E59" s="317"/>
    </row>
    <row r="60" spans="1:5" ht="18" customHeight="1">
      <c r="A60" s="319"/>
      <c r="B60" s="320"/>
      <c r="C60" s="319"/>
      <c r="D60" s="319"/>
      <c r="E60" s="319"/>
    </row>
    <row r="61" spans="1:5" ht="18" customHeight="1"/>
    <row r="62" spans="1:5" ht="24" customHeight="1">
      <c r="C62" s="308"/>
    </row>
    <row r="63" spans="1:5" ht="24" customHeight="1">
      <c r="A63" s="309" t="s">
        <v>403</v>
      </c>
      <c r="B63" s="310">
        <f>B25</f>
        <v>0</v>
      </c>
      <c r="C63" s="308" t="s">
        <v>401</v>
      </c>
      <c r="D63" s="311">
        <f>D25</f>
        <v>0</v>
      </c>
    </row>
    <row r="64" spans="1:5" ht="24" customHeight="1">
      <c r="A64" s="309" t="s">
        <v>404</v>
      </c>
      <c r="B64" s="310">
        <f>B26</f>
        <v>0</v>
      </c>
      <c r="C64" s="308" t="s">
        <v>402</v>
      </c>
      <c r="D64" s="311">
        <f>D26</f>
        <v>0</v>
      </c>
    </row>
    <row r="65" spans="1:4" ht="24" customHeight="1">
      <c r="A65" s="309"/>
      <c r="B65" s="310"/>
      <c r="C65" s="308"/>
      <c r="D65" s="311"/>
    </row>
    <row r="66" spans="1:4" ht="33" customHeight="1">
      <c r="D66" s="308"/>
    </row>
  </sheetData>
  <sheetProtection algorithmName="SHA-512" hashValue="w3s9KmZgGV+y2gyhzxBOz9hVnIqVYji8iM6Bf1o89Cq27afBd22EtjISVAu0QYfWMqtQ7yuR9RYJFgiC83aNxA==" saltValue="vrWFgOcgo5cUyIoL04G70w==" spinCount="100000" sheet="1" selectLockedCells="1"/>
  <customSheetViews>
    <customSheetView guid="{31A1CC6A-1004-4633-8B9A-2D65E7FE8030}" showPageBreaks="1" showGridLines="0" zeroValues="0" printArea="1" hiddenColumns="1" view="pageBreakPreview" topLeftCell="A13">
      <selection activeCell="C17" sqref="C17"/>
      <rowBreaks count="1" manualBreakCount="1">
        <brk id="27"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3504F076-B7C4-40B5-A6C9-D4E955A42D5E}"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s>
  <mergeCells count="19">
    <mergeCell ref="J12:N12"/>
    <mergeCell ref="A30:E30"/>
    <mergeCell ref="A32:A33"/>
    <mergeCell ref="B32:B33"/>
    <mergeCell ref="C32:C33"/>
    <mergeCell ref="D32:E32"/>
    <mergeCell ref="B11:C11"/>
    <mergeCell ref="A23:E23"/>
    <mergeCell ref="B12:C12"/>
    <mergeCell ref="A14:E14"/>
    <mergeCell ref="A15:A16"/>
    <mergeCell ref="B15:B16"/>
    <mergeCell ref="C15:C16"/>
    <mergeCell ref="D15:E15"/>
    <mergeCell ref="A3:E3"/>
    <mergeCell ref="A5:E5"/>
    <mergeCell ref="A8:C8"/>
    <mergeCell ref="B9:C9"/>
    <mergeCell ref="B10:C10"/>
  </mergeCells>
  <conditionalFormatting sqref="A28:E31 A34:E65">
    <cfRule type="expression" dxfId="20" priority="3" stopIfTrue="1">
      <formula>$F$22=FALSE</formula>
    </cfRule>
  </conditionalFormatting>
  <conditionalFormatting sqref="A32:E33">
    <cfRule type="expression" dxfId="19" priority="1" stopIfTrue="1">
      <formula>$F$22=TRUE</formula>
    </cfRule>
  </conditionalFormatting>
  <conditionalFormatting sqref="A66:E66">
    <cfRule type="expression" dxfId="18" priority="4" stopIfTrue="1">
      <formula>$F$22="No"</formula>
    </cfRule>
  </conditionalFormatting>
  <conditionalFormatting sqref="F32:IV33">
    <cfRule type="expression" dxfId="17" priority="2" stopIfTrue="1">
      <formula>$F$22=FALSE</formula>
    </cfRule>
  </conditionalFormatting>
  <pageMargins left="0.75" right="0.46" top="0.72" bottom="0.47" header="0.53" footer="0.28999999999999998"/>
  <pageSetup scale="87" orientation="portrait" r:id="rId23"/>
  <headerFooter alignWithMargins="0">
    <oddFooter xml:space="preserve">&amp;R&amp;"Book Antiqua,Bold"&amp;8 Page &amp;P </oddFooter>
  </headerFooter>
  <rowBreaks count="1" manualBreakCount="1">
    <brk id="27" max="5" man="1"/>
  </rowBreaks>
  <drawing r:id="rId24"/>
  <legacyDrawing r:id="rId25"/>
  <mc:AlternateContent xmlns:mc="http://schemas.openxmlformats.org/markup-compatibility/2006">
    <mc:Choice Requires="x14">
      <controls>
        <mc:AlternateContent xmlns:mc="http://schemas.openxmlformats.org/markup-compatibility/2006">
          <mc:Choice Requires="x14">
            <control shapeId="262145" r:id="rId26" name="Check Box 1">
              <controlPr defaultSize="0" print="0" autoFill="0" autoLine="0" autoPict="0">
                <anchor moveWithCells="1">
                  <from>
                    <xdr:col>2</xdr:col>
                    <xdr:colOff>2026920</xdr:colOff>
                    <xdr:row>21</xdr:row>
                    <xdr:rowOff>38100</xdr:rowOff>
                  </from>
                  <to>
                    <xdr:col>3</xdr:col>
                    <xdr:colOff>198120</xdr:colOff>
                    <xdr:row>22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Z51"/>
  <sheetViews>
    <sheetView showGridLines="0" showZeros="0" view="pageBreakPreview" topLeftCell="A13" zoomScaleSheetLayoutView="100" workbookViewId="0">
      <selection activeCell="A17" sqref="A17"/>
    </sheetView>
  </sheetViews>
  <sheetFormatPr defaultColWidth="9.109375" defaultRowHeight="15.6"/>
  <cols>
    <col min="1" max="1" width="11.5546875" style="67" customWidth="1"/>
    <col min="2" max="2" width="20.5546875" style="67" customWidth="1"/>
    <col min="3" max="3" width="11.44140625" style="67" customWidth="1"/>
    <col min="4" max="4" width="27.33203125" style="67" customWidth="1"/>
    <col min="5" max="5" width="44.44140625" style="67" customWidth="1"/>
    <col min="6" max="6" width="9.109375" style="67" hidden="1" customWidth="1"/>
    <col min="7" max="8" width="9.109375" style="67"/>
    <col min="9" max="16384" width="9.109375" style="70"/>
  </cols>
  <sheetData>
    <row r="1" spans="1:26" ht="21" customHeight="1">
      <c r="A1" s="62" t="str">
        <f>Cover!B3</f>
        <v>Specification No: CC/NT/W-SCADA/DOM/A00/23/08228</v>
      </c>
      <c r="B1" s="63"/>
      <c r="C1" s="63"/>
      <c r="D1" s="63"/>
      <c r="E1" s="95" t="s">
        <v>172</v>
      </c>
      <c r="Z1" s="151"/>
    </row>
    <row r="2" spans="1:26" ht="10.5" customHeight="1">
      <c r="Z2" s="151"/>
    </row>
    <row r="3" spans="1:26" ht="39.75" customHeight="1">
      <c r="A3" s="576" t="str">
        <f>Cover!B2</f>
        <v>Establishment of State Transmission Asset Management Centre (STAMC) for Remote Control &amp; Monitoring of OPTCL Grid Substations under Consultancy Services to OPTCL</v>
      </c>
      <c r="B3" s="576"/>
      <c r="C3" s="576"/>
      <c r="D3" s="576"/>
      <c r="E3" s="576"/>
      <c r="F3" s="65"/>
      <c r="G3" s="65"/>
      <c r="H3" s="65"/>
    </row>
    <row r="4" spans="1:26" ht="10.5" customHeight="1">
      <c r="A4" s="73"/>
      <c r="H4" s="74"/>
      <c r="I4" s="75"/>
    </row>
    <row r="5" spans="1:26" ht="20.100000000000001" customHeight="1">
      <c r="A5" s="564" t="s">
        <v>117</v>
      </c>
      <c r="B5" s="564"/>
      <c r="C5" s="564"/>
      <c r="D5" s="564"/>
      <c r="E5" s="564"/>
      <c r="F5" s="92"/>
      <c r="H5" s="74"/>
      <c r="I5" s="75"/>
    </row>
    <row r="6" spans="1:26" ht="10.5" customHeight="1">
      <c r="A6" s="76"/>
      <c r="H6" s="74"/>
      <c r="I6" s="75"/>
    </row>
    <row r="7" spans="1:26" ht="20.100000000000001" customHeight="1">
      <c r="A7" s="92" t="str">
        <f>'Attach 3(JV)'!A7:D7</f>
        <v>Bidder’s Name and Address :</v>
      </c>
      <c r="E7" s="78" t="str">
        <f>'Attach 3(JV)'!E7</f>
        <v>To:</v>
      </c>
      <c r="H7" s="74"/>
      <c r="I7" s="75"/>
    </row>
    <row r="8" spans="1:26" ht="36" customHeight="1">
      <c r="A8" s="577">
        <f>'Attach 3(JV)'!A8:D8</f>
        <v>0</v>
      </c>
      <c r="B8" s="577"/>
      <c r="C8" s="577"/>
      <c r="D8" s="577"/>
      <c r="E8" s="96" t="str">
        <f>'Attach 3(JV)'!E8</f>
        <v>Contract Services</v>
      </c>
      <c r="H8" s="74"/>
      <c r="I8" s="75"/>
    </row>
    <row r="9" spans="1:26">
      <c r="A9" s="84" t="s">
        <v>356</v>
      </c>
      <c r="B9" s="587">
        <f>'Attach 3(JV)'!B9:D9</f>
        <v>0</v>
      </c>
      <c r="C9" s="587"/>
      <c r="D9" s="587"/>
      <c r="E9" s="96" t="str">
        <f>'Attach 3(JV)'!E9</f>
        <v>Power Grid Corporation of India Ltd.,</v>
      </c>
      <c r="H9" s="74"/>
      <c r="I9" s="75"/>
    </row>
    <row r="10" spans="1:26">
      <c r="A10" s="84" t="s">
        <v>358</v>
      </c>
      <c r="B10" s="579">
        <f>'Attach 3(JV)'!B10:D10</f>
        <v>0</v>
      </c>
      <c r="C10" s="579"/>
      <c r="D10" s="579"/>
      <c r="E10" s="96" t="str">
        <f>'Attach 3(JV)'!E10</f>
        <v>"Saudamini", Plot No. 2, Sector 29</v>
      </c>
      <c r="H10" s="74"/>
      <c r="I10" s="75"/>
    </row>
    <row r="11" spans="1:26">
      <c r="B11" s="579">
        <f>'Attach 3(JV)'!B11:D11</f>
        <v>0</v>
      </c>
      <c r="C11" s="579"/>
      <c r="D11" s="579"/>
      <c r="E11" s="96" t="str">
        <f>'Attach 3(JV)'!E11</f>
        <v>Gurgaon (Haryana) - 122001</v>
      </c>
    </row>
    <row r="12" spans="1:26">
      <c r="A12" s="76"/>
      <c r="B12" s="579">
        <f>'Attach 3(JV)'!B12:D12</f>
        <v>0</v>
      </c>
      <c r="C12" s="579"/>
      <c r="D12" s="579"/>
      <c r="E12" s="80"/>
    </row>
    <row r="13" spans="1:26" ht="21" customHeight="1">
      <c r="A13" s="67" t="s">
        <v>201</v>
      </c>
    </row>
    <row r="14" spans="1:26" ht="55.5" customHeight="1">
      <c r="A14" s="567" t="s">
        <v>110</v>
      </c>
      <c r="B14" s="567"/>
      <c r="C14" s="567"/>
      <c r="D14" s="567"/>
      <c r="E14" s="567"/>
    </row>
    <row r="15" spans="1:26" ht="12" customHeight="1">
      <c r="A15" s="76"/>
      <c r="B15" s="76"/>
      <c r="C15" s="76"/>
      <c r="D15" s="76"/>
      <c r="E15" s="76"/>
    </row>
    <row r="16" spans="1:26" ht="54.75" customHeight="1">
      <c r="A16" s="156" t="s">
        <v>354</v>
      </c>
      <c r="B16" s="156" t="s">
        <v>111</v>
      </c>
      <c r="C16" s="157" t="s">
        <v>112</v>
      </c>
      <c r="D16" s="156" t="s">
        <v>195</v>
      </c>
      <c r="E16" s="156" t="s">
        <v>116</v>
      </c>
    </row>
    <row r="17" spans="1:8" ht="21" customHeight="1">
      <c r="A17" s="152"/>
      <c r="B17" s="152"/>
      <c r="C17" s="153"/>
      <c r="D17" s="153"/>
      <c r="E17" s="153"/>
    </row>
    <row r="18" spans="1:8" ht="21" customHeight="1">
      <c r="A18" s="152"/>
      <c r="B18" s="152"/>
      <c r="C18" s="153"/>
      <c r="D18" s="153"/>
      <c r="E18" s="153"/>
    </row>
    <row r="19" spans="1:8" ht="21" customHeight="1">
      <c r="A19" s="152"/>
      <c r="B19" s="152"/>
      <c r="C19" s="153"/>
      <c r="D19" s="153"/>
      <c r="E19" s="153"/>
    </row>
    <row r="20" spans="1:8" ht="21" customHeight="1">
      <c r="A20" s="152"/>
      <c r="B20" s="152"/>
      <c r="C20" s="153"/>
      <c r="D20" s="153"/>
      <c r="E20" s="153"/>
      <c r="F20" s="154"/>
      <c r="G20" s="154"/>
      <c r="H20" s="70"/>
    </row>
    <row r="21" spans="1:8" ht="21" customHeight="1">
      <c r="A21" s="152"/>
      <c r="B21" s="152"/>
      <c r="C21" s="153"/>
      <c r="D21" s="153"/>
      <c r="E21" s="153"/>
      <c r="F21" s="154"/>
      <c r="G21" s="154"/>
      <c r="H21" s="136"/>
    </row>
    <row r="22" spans="1:8" ht="23.25" customHeight="1">
      <c r="D22" s="76"/>
      <c r="E22" s="76"/>
      <c r="F22" s="125" t="b">
        <v>0</v>
      </c>
    </row>
    <row r="23" spans="1:8" ht="73.5" customHeight="1">
      <c r="A23" s="613" t="s">
        <v>194</v>
      </c>
      <c r="B23" s="613"/>
      <c r="C23" s="613"/>
      <c r="D23" s="613"/>
      <c r="E23" s="613"/>
    </row>
    <row r="24" spans="1:8" s="67" customFormat="1" ht="51.75" customHeight="1">
      <c r="A24" s="567" t="s">
        <v>28</v>
      </c>
      <c r="B24" s="567"/>
      <c r="C24" s="567"/>
      <c r="D24" s="567"/>
      <c r="E24" s="567"/>
    </row>
    <row r="25" spans="1:8" s="67" customFormat="1" ht="96.75" customHeight="1">
      <c r="A25" s="567" t="s">
        <v>29</v>
      </c>
      <c r="B25" s="567"/>
      <c r="C25" s="567"/>
      <c r="D25" s="567"/>
      <c r="E25" s="567"/>
    </row>
    <row r="26" spans="1:8" s="67" customFormat="1" ht="24" customHeight="1">
      <c r="A26" s="76"/>
      <c r="B26" s="76"/>
      <c r="C26" s="76"/>
      <c r="D26" s="90"/>
      <c r="E26" s="76"/>
    </row>
    <row r="27" spans="1:8" ht="24" customHeight="1">
      <c r="A27" s="77" t="s">
        <v>403</v>
      </c>
      <c r="B27" s="91">
        <f>'Name of Bidder'!C32</f>
        <v>0</v>
      </c>
      <c r="C27" s="155"/>
      <c r="D27" s="90" t="s">
        <v>401</v>
      </c>
      <c r="E27" s="93">
        <f>'Name of Bidder'!C29</f>
        <v>0</v>
      </c>
    </row>
    <row r="28" spans="1:8" ht="24" customHeight="1">
      <c r="A28" s="77" t="s">
        <v>404</v>
      </c>
      <c r="B28" s="93">
        <f>'Name of Bidder'!C33</f>
        <v>0</v>
      </c>
      <c r="C28" s="155"/>
      <c r="D28" s="90" t="s">
        <v>402</v>
      </c>
      <c r="E28" s="93">
        <f>'Name of Bidder'!C30</f>
        <v>0</v>
      </c>
    </row>
    <row r="29" spans="1:8" ht="24" customHeight="1">
      <c r="D29" s="90"/>
    </row>
    <row r="30" spans="1:8" ht="24" customHeight="1">
      <c r="A30" s="77" t="str">
        <f>A1</f>
        <v>Specification No: CC/NT/W-SCADA/DOM/A00/23/08228</v>
      </c>
      <c r="B30" s="73"/>
      <c r="C30" s="73"/>
      <c r="D30" s="73"/>
      <c r="E30" s="73" t="str">
        <f>E1</f>
        <v>ATTACHMENT-6</v>
      </c>
    </row>
    <row r="31" spans="1:8" ht="24" customHeight="1">
      <c r="A31" s="77"/>
      <c r="B31" s="73"/>
      <c r="C31" s="73"/>
      <c r="D31" s="73"/>
      <c r="E31" s="73"/>
    </row>
    <row r="32" spans="1:8" ht="20.100000000000001" customHeight="1">
      <c r="A32" s="570" t="str">
        <f>A5</f>
        <v>(Alternative, Deviations and Exceptions to the Provisions)</v>
      </c>
      <c r="B32" s="570"/>
      <c r="C32" s="570"/>
      <c r="D32" s="570"/>
      <c r="E32" s="570"/>
    </row>
    <row r="33" spans="1:5" ht="20.100000000000001" customHeight="1">
      <c r="A33" s="570"/>
      <c r="B33" s="570"/>
      <c r="C33" s="570"/>
      <c r="D33" s="570"/>
      <c r="E33" s="570"/>
    </row>
    <row r="34" spans="1:5" ht="20.100000000000001" customHeight="1"/>
    <row r="35" spans="1:5" ht="56.25" customHeight="1">
      <c r="A35" s="143" t="s">
        <v>354</v>
      </c>
      <c r="B35" s="143" t="s">
        <v>111</v>
      </c>
      <c r="C35" s="616" t="s">
        <v>112</v>
      </c>
      <c r="D35" s="616"/>
      <c r="E35" s="143" t="s">
        <v>27</v>
      </c>
    </row>
    <row r="36" spans="1:5" ht="22.5" customHeight="1">
      <c r="A36" s="152"/>
      <c r="B36" s="152"/>
      <c r="C36" s="614"/>
      <c r="D36" s="615"/>
      <c r="E36" s="153"/>
    </row>
    <row r="37" spans="1:5" ht="22.5" customHeight="1">
      <c r="A37" s="152"/>
      <c r="B37" s="152"/>
      <c r="C37" s="614"/>
      <c r="D37" s="615"/>
      <c r="E37" s="153"/>
    </row>
    <row r="38" spans="1:5" ht="22.5" customHeight="1">
      <c r="A38" s="152"/>
      <c r="B38" s="152"/>
      <c r="C38" s="614"/>
      <c r="D38" s="615"/>
      <c r="E38" s="153"/>
    </row>
    <row r="39" spans="1:5" ht="22.5" customHeight="1">
      <c r="A39" s="152"/>
      <c r="B39" s="152"/>
      <c r="C39" s="614"/>
      <c r="D39" s="615"/>
      <c r="E39" s="153"/>
    </row>
    <row r="40" spans="1:5" ht="22.5" customHeight="1">
      <c r="A40" s="152"/>
      <c r="B40" s="152"/>
      <c r="C40" s="614"/>
      <c r="D40" s="615"/>
      <c r="E40" s="153"/>
    </row>
    <row r="41" spans="1:5" ht="22.5" customHeight="1">
      <c r="A41" s="152"/>
      <c r="B41" s="152"/>
      <c r="C41" s="614"/>
      <c r="D41" s="615"/>
      <c r="E41" s="153"/>
    </row>
    <row r="42" spans="1:5" ht="22.5" customHeight="1">
      <c r="A42" s="152"/>
      <c r="B42" s="152"/>
      <c r="C42" s="614"/>
      <c r="D42" s="615"/>
      <c r="E42" s="153"/>
    </row>
    <row r="43" spans="1:5" ht="22.5" customHeight="1">
      <c r="A43" s="152"/>
      <c r="B43" s="152"/>
      <c r="C43" s="614"/>
      <c r="D43" s="615"/>
      <c r="E43" s="153"/>
    </row>
    <row r="44" spans="1:5" ht="22.5" customHeight="1">
      <c r="A44" s="152"/>
      <c r="B44" s="152"/>
      <c r="C44" s="614"/>
      <c r="D44" s="615"/>
      <c r="E44" s="153"/>
    </row>
    <row r="45" spans="1:5" ht="22.5" customHeight="1">
      <c r="A45" s="152"/>
      <c r="B45" s="152"/>
      <c r="C45" s="614"/>
      <c r="D45" s="615"/>
      <c r="E45" s="153"/>
    </row>
    <row r="46" spans="1:5" ht="20.100000000000001" customHeight="1"/>
    <row r="47" spans="1:5" ht="25.5" customHeight="1"/>
    <row r="48" spans="1:5" ht="25.5" customHeight="1">
      <c r="A48" s="70"/>
      <c r="B48" s="70"/>
      <c r="C48" s="70"/>
      <c r="D48" s="90"/>
      <c r="E48" s="70"/>
    </row>
    <row r="49" spans="1:5" ht="25.5" customHeight="1">
      <c r="A49" s="77" t="s">
        <v>403</v>
      </c>
      <c r="B49" s="91">
        <f>B27</f>
        <v>0</v>
      </c>
      <c r="C49" s="155"/>
      <c r="D49" s="90" t="s">
        <v>401</v>
      </c>
      <c r="E49" s="93">
        <f>E27</f>
        <v>0</v>
      </c>
    </row>
    <row r="50" spans="1:5" ht="25.5" customHeight="1">
      <c r="A50" s="77" t="s">
        <v>404</v>
      </c>
      <c r="B50" s="91">
        <f>B28</f>
        <v>0</v>
      </c>
      <c r="C50" s="155"/>
      <c r="D50" s="90" t="s">
        <v>402</v>
      </c>
      <c r="E50" s="93">
        <f>E28</f>
        <v>0</v>
      </c>
    </row>
    <row r="51" spans="1:5" ht="25.5" customHeight="1">
      <c r="D51" s="90"/>
    </row>
  </sheetData>
  <sheetProtection algorithmName="SHA-512" hashValue="sstJw4DDzhNiEC0qezquSJb8FddWCim4yunLwVlJK8c4fDdhmzu4WM1vW4yhYdxWb/4p0pt387VnSBROOTac2Q==" saltValue="BG9QqeyrKU4zQ3X/8/Tikw==" spinCount="100000" sheet="1" formatColumns="0" formatRows="0" selectLockedCells="1"/>
  <customSheetViews>
    <customSheetView guid="{31A1CC6A-1004-4633-8B9A-2D65E7FE803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ABD527A5-3503-4285-A662-B27CF4F7E64E}"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509201B0-5BEA-48DD-9443-5CCBB0886CC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3504F076-B7C4-40B5-A6C9-D4E955A42D5E}" showPageBreaks="1" showGridLines="0" zeroValues="0" printArea="1" hiddenColumns="1" view="pageBreakPreview" topLeftCell="A22">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16" priority="2" stopIfTrue="1">
      <formula>$F$22=FALSE</formula>
    </cfRule>
  </conditionalFormatting>
  <conditionalFormatting sqref="A52:E52">
    <cfRule type="expression" dxfId="15" priority="1" stopIfTrue="1">
      <formula>$F$22="No"</formula>
    </cfRule>
  </conditionalFormatting>
  <pageMargins left="0.75" right="0.43" top="0.57999999999999996" bottom="0.4" header="0.34" footer="0.2"/>
  <pageSetup scale="81" orientation="portrait" r:id="rId39"/>
  <headerFooter alignWithMargins="0">
    <oddFooter>&amp;R&amp;"Book Antiqua,Bold"&amp;8 Page &amp;P</oddFooter>
  </headerFooter>
  <rowBreaks count="1" manualBreakCount="1">
    <brk id="29"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2811780</xdr:colOff>
                    <xdr:row>21</xdr:row>
                    <xdr:rowOff>106680</xdr:rowOff>
                  </from>
                  <to>
                    <xdr:col>5</xdr:col>
                    <xdr:colOff>0</xdr:colOff>
                    <xdr:row>22</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indexed="12"/>
    <pageSetUpPr fitToPage="1"/>
  </sheetPr>
  <dimension ref="A1:I29"/>
  <sheetViews>
    <sheetView showGridLines="0" view="pageBreakPreview" topLeftCell="A8" zoomScale="110" zoomScaleSheetLayoutView="110" workbookViewId="0">
      <selection activeCell="E6" sqref="E6"/>
    </sheetView>
  </sheetViews>
  <sheetFormatPr defaultColWidth="9.109375" defaultRowHeight="14.4"/>
  <cols>
    <col min="1" max="1" width="12.109375" style="378" customWidth="1"/>
    <col min="2" max="2" width="20.5546875" style="378" customWidth="1"/>
    <col min="3" max="3" width="11.44140625" style="378" customWidth="1"/>
    <col min="4" max="4" width="17.6640625" style="378" customWidth="1"/>
    <col min="5" max="5" width="49.44140625" style="378" customWidth="1"/>
    <col min="6" max="8" width="9.109375" style="437"/>
    <col min="9" max="16384" width="9.109375" style="375"/>
  </cols>
  <sheetData>
    <row r="1" spans="1:9" ht="21.75" customHeight="1">
      <c r="A1" s="617" t="str">
        <f>'Attach-3 (QR)'!A1</f>
        <v>Specification No: CC/NT/W-SCADA/DOM/A00/23/08228</v>
      </c>
      <c r="B1" s="617"/>
      <c r="C1" s="617"/>
      <c r="D1" s="617"/>
      <c r="E1" s="445" t="str">
        <f>"Attachment-7 " &amp; '[8]Attach 3(JV)'!AT1</f>
        <v xml:space="preserve">Attachment-7 </v>
      </c>
    </row>
    <row r="2" spans="1:9">
      <c r="E2" s="444"/>
    </row>
    <row r="3" spans="1:9" ht="64.5" customHeight="1">
      <c r="A3" s="618" t="str">
        <f>'Attach-3 (QR)'!A3:I3</f>
        <v>Establishment of State Transmission Asset Management Centre (STAMC) for Remote Control &amp; Monitoring of OPTCL Grid Substations under Consultancy Services to OPTCL</v>
      </c>
      <c r="B3" s="619"/>
      <c r="C3" s="619"/>
      <c r="D3" s="619"/>
      <c r="E3" s="619"/>
      <c r="F3" s="442"/>
      <c r="G3" s="443"/>
      <c r="H3" s="442"/>
    </row>
    <row r="4" spans="1:9" ht="20.100000000000001" customHeight="1">
      <c r="A4" s="389"/>
      <c r="H4" s="372"/>
      <c r="I4" s="373"/>
    </row>
    <row r="5" spans="1:9" ht="20.100000000000001" customHeight="1">
      <c r="A5" s="620" t="s">
        <v>705</v>
      </c>
      <c r="B5" s="620"/>
      <c r="C5" s="620"/>
      <c r="D5" s="620"/>
      <c r="E5" s="620"/>
      <c r="F5" s="441"/>
      <c r="H5" s="372"/>
      <c r="I5" s="373"/>
    </row>
    <row r="6" spans="1:9" ht="20.100000000000001" customHeight="1">
      <c r="A6" s="390"/>
      <c r="H6" s="372"/>
      <c r="I6" s="373"/>
    </row>
    <row r="7" spans="1:9" ht="20.100000000000001" customHeight="1">
      <c r="A7" s="379" t="str">
        <f>'[8]Attach 3(JV)'!A7</f>
        <v>Bidder’s Name and Address (Lead Partner) :</v>
      </c>
      <c r="E7" s="392" t="str">
        <f>'[8]Attach 3(JV)'!E7</f>
        <v>To:</v>
      </c>
      <c r="H7" s="372"/>
      <c r="I7" s="373"/>
    </row>
    <row r="8" spans="1:9" ht="36" customHeight="1">
      <c r="A8" s="622">
        <f>'Attach 3(JV)'!A8:D8</f>
        <v>0</v>
      </c>
      <c r="B8" s="622"/>
      <c r="C8" s="622"/>
      <c r="D8" s="622"/>
      <c r="E8" s="440" t="str">
        <f>'[8]Attach 3(JV)'!E8</f>
        <v>Contract Services</v>
      </c>
      <c r="H8" s="372"/>
      <c r="I8" s="373"/>
    </row>
    <row r="9" spans="1:9" ht="20.100000000000001" customHeight="1">
      <c r="A9" s="374" t="s">
        <v>356</v>
      </c>
      <c r="B9" s="562">
        <f>'Attach 3(JV)'!B9:D9</f>
        <v>0</v>
      </c>
      <c r="C9" s="562"/>
      <c r="D9" s="562"/>
      <c r="E9" s="440" t="str">
        <f>'[8]Attach 3(JV)'!E9</f>
        <v>Power Grid Corporation of India Ltd.,</v>
      </c>
      <c r="H9" s="372"/>
      <c r="I9" s="373"/>
    </row>
    <row r="10" spans="1:9" ht="20.100000000000001" customHeight="1">
      <c r="A10" s="374" t="s">
        <v>358</v>
      </c>
      <c r="B10" s="574">
        <f>'Attach 3(JV)'!B10:D10</f>
        <v>0</v>
      </c>
      <c r="C10" s="574"/>
      <c r="D10" s="574"/>
      <c r="E10" s="440" t="str">
        <f>'[8]Attach 3(JV)'!E10</f>
        <v>"Saudamini", Plot No. 2, Sector 29</v>
      </c>
      <c r="H10" s="372"/>
      <c r="I10" s="373"/>
    </row>
    <row r="11" spans="1:9" ht="20.100000000000001" customHeight="1">
      <c r="B11" s="574">
        <f>'Attach 3(JV)'!B11:D11</f>
        <v>0</v>
      </c>
      <c r="C11" s="574"/>
      <c r="D11" s="574"/>
      <c r="E11" s="440" t="str">
        <f>'[8]Attach 3(JV)'!E11</f>
        <v>Gurgaon (Haryana) - 122001</v>
      </c>
    </row>
    <row r="12" spans="1:9" ht="20.100000000000001" customHeight="1">
      <c r="B12" s="574">
        <f>'Attach 3(JV)'!B12:D12</f>
        <v>0</v>
      </c>
      <c r="C12" s="574"/>
      <c r="D12" s="574"/>
    </row>
    <row r="13" spans="1:9" ht="20.100000000000001" customHeight="1">
      <c r="A13" s="92"/>
      <c r="B13" s="70"/>
      <c r="C13" s="70"/>
      <c r="D13" s="70"/>
      <c r="E13" s="70"/>
      <c r="F13" s="77"/>
      <c r="G13" s="78"/>
      <c r="H13" s="70"/>
    </row>
    <row r="14" spans="1:9" ht="20.100000000000001" customHeight="1">
      <c r="A14" s="390"/>
    </row>
    <row r="15" spans="1:9" ht="27.75" customHeight="1">
      <c r="A15" s="621" t="s">
        <v>646</v>
      </c>
      <c r="B15" s="621"/>
      <c r="C15" s="621"/>
      <c r="D15" s="621"/>
      <c r="E15" s="621"/>
      <c r="F15" s="439"/>
      <c r="G15" s="439"/>
      <c r="H15" s="439"/>
    </row>
    <row r="16" spans="1:9" ht="20.100000000000001" customHeight="1">
      <c r="A16" s="390"/>
    </row>
    <row r="17" spans="1:5" ht="33" customHeight="1">
      <c r="A17" s="426" t="s">
        <v>403</v>
      </c>
      <c r="B17" s="571">
        <f>'Name of Bidder'!C32</f>
        <v>0</v>
      </c>
      <c r="C17" s="571"/>
      <c r="D17" s="438" t="s">
        <v>401</v>
      </c>
      <c r="E17" s="429">
        <f>'Name of Bidder'!C29</f>
        <v>0</v>
      </c>
    </row>
    <row r="18" spans="1:5" ht="33" customHeight="1">
      <c r="A18" s="426" t="s">
        <v>404</v>
      </c>
      <c r="B18" s="565">
        <f>'Name of Bidder'!C33</f>
        <v>0</v>
      </c>
      <c r="C18" s="565"/>
      <c r="D18" s="438" t="s">
        <v>402</v>
      </c>
      <c r="E18" s="429">
        <f>'Name of Bidder'!C30</f>
        <v>0</v>
      </c>
    </row>
    <row r="19" spans="1:5" ht="33" customHeight="1">
      <c r="D19" s="438"/>
    </row>
    <row r="20" spans="1:5" ht="20.100000000000001" customHeight="1"/>
    <row r="21" spans="1:5" ht="20.100000000000001" customHeight="1">
      <c r="A21" s="430"/>
    </row>
    <row r="22" spans="1:5" ht="20.100000000000001" customHeight="1"/>
    <row r="23" spans="1:5" ht="20.100000000000001" customHeight="1">
      <c r="A23" s="430"/>
    </row>
    <row r="24" spans="1:5" ht="20.100000000000001" customHeight="1"/>
    <row r="25" spans="1:5" ht="20.100000000000001" customHeight="1">
      <c r="A25" s="430"/>
    </row>
    <row r="26" spans="1:5" ht="20.100000000000001" customHeight="1"/>
    <row r="27" spans="1:5" ht="20.100000000000001" customHeight="1"/>
    <row r="28" spans="1:5" ht="20.100000000000001" customHeight="1"/>
    <row r="29" spans="1:5" ht="20.100000000000001" customHeight="1"/>
  </sheetData>
  <sheetProtection algorithmName="SHA-512" hashValue="8P4Aus6DhPkMayVpXsC+cnSi+c+i6Y0Wvo4ADHFhszfvCXNckp/q8SXxOw/Q0xyNVHA9mODBFGjAIYMnoT1yLw==" saltValue="t0MvuQJeZx1lDn60W2UF4w==" spinCount="100000" sheet="1" formatColumns="0" formatRows="0" selectLockedCells="1"/>
  <customSheetViews>
    <customSheetView guid="{31A1CC6A-1004-4633-8B9A-2D65E7FE8030}" scale="110" showPageBreaks="1" showGridLines="0" fitToPage="1" printArea="1" view="pageBreakPreview">
      <selection activeCell="H11" sqref="H11"/>
      <pageMargins left="0.75" right="0.63" top="0.57999999999999996" bottom="0.6" header="0.34" footer="0.35"/>
      <pageSetup scale="91" orientation="portrait" r:id="rId1"/>
      <headerFooter alignWithMargins="0">
        <oddFooter>&amp;R&amp;"Book Antiqua,Bold"&amp;8 Page &amp;P of &amp;N</oddFooter>
      </headerFooter>
    </customSheetView>
    <customSheetView guid="{ABD527A5-3503-4285-A662-B27CF4F7E64E}" scale="110" showPageBreaks="1" showGridLines="0" fitToPage="1" printArea="1" view="pageBreakPreview">
      <selection activeCell="H11" sqref="H11"/>
      <pageMargins left="0.75" right="0.63" top="0.57999999999999996" bottom="0.6" header="0.34" footer="0.35"/>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5"/>
      <headerFooter alignWithMargins="0">
        <oddFooter>&amp;R&amp;"Book Antiqua,Bold"&amp;8 Page &amp;P of &amp;N</oddFooter>
      </headerFooter>
    </customSheetView>
    <customSheetView guid="{509201B0-5BEA-48DD-9443-5CCBB0886CC0}" scale="110" showPageBreaks="1" showGridLines="0" fitToPage="1" printArea="1" view="pageBreakPreview">
      <selection activeCell="H11" sqref="H11"/>
      <pageMargins left="0.75" right="0.63" top="0.57999999999999996" bottom="0.6" header="0.34" footer="0.35"/>
      <pageSetup scale="91" orientation="portrait" r:id="rId6"/>
      <headerFooter alignWithMargins="0">
        <oddFooter>&amp;R&amp;"Book Antiqua,Bold"&amp;8 Page &amp;P of &amp;N</oddFooter>
      </headerFooter>
    </customSheetView>
    <customSheetView guid="{3504F076-B7C4-40B5-A6C9-D4E955A42D5E}" scale="110" showPageBreaks="1" showGridLines="0" fitToPage="1" printArea="1" view="pageBreakPreview">
      <selection activeCell="H11" sqref="H11"/>
      <pageMargins left="0.75" right="0.63" top="0.57999999999999996" bottom="0.6" header="0.34" footer="0.35"/>
      <pageSetup scale="91" orientation="portrait" r:id="rId7"/>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8"/>
  <headerFooter alignWithMargins="0">
    <oddFooter>&amp;R&amp;"Book Antiqua,Bold"&amp;8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L57"/>
  <sheetViews>
    <sheetView showGridLines="0" showZeros="0" view="pageBreakPreview" zoomScaleSheetLayoutView="100" workbookViewId="0">
      <selection activeCell="A46" sqref="A46:F46"/>
    </sheetView>
  </sheetViews>
  <sheetFormatPr defaultColWidth="9.109375" defaultRowHeight="15.6"/>
  <cols>
    <col min="1" max="1" width="9.6640625" style="67" customWidth="1"/>
    <col min="2" max="2" width="20.5546875" style="67" customWidth="1"/>
    <col min="3" max="3" width="11.44140625" style="67" customWidth="1"/>
    <col min="4" max="4" width="23.5546875" style="67" customWidth="1"/>
    <col min="5" max="5" width="37.6640625" style="67" customWidth="1"/>
    <col min="6" max="6" width="42.109375" style="67" customWidth="1"/>
    <col min="7" max="8" width="21.6640625" style="70" customWidth="1"/>
    <col min="9" max="11" width="9.109375" style="70" customWidth="1"/>
    <col min="12" max="12" width="9.109375" style="70" hidden="1" customWidth="1"/>
    <col min="13" max="15" width="9.109375" style="70" customWidth="1"/>
    <col min="16" max="16384" width="9.109375" style="70"/>
  </cols>
  <sheetData>
    <row r="1" spans="1:6" ht="22.5" customHeight="1">
      <c r="A1" s="62" t="str">
        <f>'Attach 6'!A1</f>
        <v>Specification No: CC/NT/W-SCADA/DOM/A00/23/08228</v>
      </c>
      <c r="B1" s="63"/>
      <c r="C1" s="63"/>
      <c r="D1" s="63"/>
      <c r="E1" s="63"/>
      <c r="F1" s="64" t="s">
        <v>645</v>
      </c>
    </row>
    <row r="2" spans="1:6" ht="15" customHeight="1"/>
    <row r="3" spans="1:6" ht="91.5" customHeight="1">
      <c r="A3" s="627" t="str">
        <f>Cover!B2</f>
        <v>Establishment of State Transmission Asset Management Centre (STAMC) for Remote Control &amp; Monitoring of OPTCL Grid Substations under Consultancy Services to OPTCL</v>
      </c>
      <c r="B3" s="627"/>
      <c r="C3" s="627"/>
      <c r="D3" s="627"/>
      <c r="E3" s="627"/>
      <c r="F3" s="627"/>
    </row>
    <row r="4" spans="1:6" ht="15" customHeight="1">
      <c r="A4" s="73"/>
    </row>
    <row r="5" spans="1:6" ht="20.100000000000001" customHeight="1">
      <c r="A5" s="570" t="s">
        <v>378</v>
      </c>
      <c r="B5" s="570"/>
      <c r="C5" s="570"/>
      <c r="D5" s="570"/>
      <c r="E5" s="570"/>
      <c r="F5" s="570"/>
    </row>
    <row r="6" spans="1:6" ht="20.100000000000001" customHeight="1">
      <c r="A6" s="76"/>
    </row>
    <row r="7" spans="1:6" ht="20.100000000000001" customHeight="1">
      <c r="A7" s="92" t="str">
        <f>'Attach 3(JV)'!A7:D7</f>
        <v>Bidder’s Name and Address :</v>
      </c>
      <c r="E7" s="92" t="s">
        <v>523</v>
      </c>
    </row>
    <row r="8" spans="1:6" ht="30" customHeight="1">
      <c r="A8" s="577">
        <f>'Attach 3(JV)'!A8:D8</f>
        <v>0</v>
      </c>
      <c r="B8" s="577"/>
      <c r="C8" s="577"/>
      <c r="D8" s="577"/>
      <c r="E8" s="96" t="str">
        <f>'Attach 3(JV)'!E8</f>
        <v>Contract Services</v>
      </c>
    </row>
    <row r="9" spans="1:6">
      <c r="A9" s="84" t="s">
        <v>356</v>
      </c>
      <c r="B9" s="587">
        <f>'Attach 3(JV)'!B9:D9</f>
        <v>0</v>
      </c>
      <c r="C9" s="587"/>
      <c r="D9" s="587"/>
      <c r="E9" s="96" t="str">
        <f>'Attach 3(JV)'!E9</f>
        <v>Power Grid Corporation of India Ltd.,</v>
      </c>
    </row>
    <row r="10" spans="1:6">
      <c r="A10" s="84" t="s">
        <v>358</v>
      </c>
      <c r="B10" s="579">
        <f>'Attach 3(JV)'!B10:D10</f>
        <v>0</v>
      </c>
      <c r="C10" s="579"/>
      <c r="D10" s="579"/>
      <c r="E10" s="96" t="str">
        <f>'Attach 3(JV)'!E10</f>
        <v>"Saudamini", Plot No. 2, Sector 29</v>
      </c>
    </row>
    <row r="11" spans="1:6">
      <c r="B11" s="579">
        <f>'Attach 3(JV)'!B11:D11</f>
        <v>0</v>
      </c>
      <c r="C11" s="579"/>
      <c r="D11" s="579"/>
      <c r="E11" s="96" t="str">
        <f>'Attach 3(JV)'!E11</f>
        <v>Gurgaon (Haryana) - 122001</v>
      </c>
    </row>
    <row r="12" spans="1:6">
      <c r="A12" s="76"/>
      <c r="B12" s="579">
        <f>'Attach 3(JV)'!B12:D12</f>
        <v>0</v>
      </c>
      <c r="C12" s="579"/>
      <c r="D12" s="579"/>
      <c r="E12" s="343"/>
      <c r="F12" s="96">
        <f>'Attach 3(JV)'!E12</f>
        <v>0</v>
      </c>
    </row>
    <row r="13" spans="1:6" ht="15" customHeight="1">
      <c r="A13" s="76"/>
      <c r="B13" s="86"/>
      <c r="C13" s="86"/>
      <c r="D13" s="86"/>
      <c r="E13" s="86"/>
      <c r="F13" s="86"/>
    </row>
    <row r="14" spans="1:6" ht="20.100000000000001" customHeight="1">
      <c r="A14" s="624" t="s">
        <v>646</v>
      </c>
      <c r="B14" s="624"/>
      <c r="C14" s="624"/>
      <c r="D14" s="624"/>
      <c r="E14" s="624"/>
      <c r="F14" s="624"/>
    </row>
    <row r="15" spans="1:6" ht="15" customHeight="1">
      <c r="A15" s="624"/>
      <c r="B15" s="624"/>
      <c r="C15" s="624"/>
      <c r="D15" s="624"/>
      <c r="E15" s="624"/>
      <c r="F15" s="624"/>
    </row>
    <row r="16" spans="1:6" ht="95.25" customHeight="1">
      <c r="A16" s="624"/>
      <c r="B16" s="624"/>
      <c r="C16" s="624"/>
      <c r="D16" s="624"/>
      <c r="E16" s="624"/>
      <c r="F16" s="624"/>
    </row>
    <row r="17" spans="1:6" ht="19.5" hidden="1" customHeight="1">
      <c r="A17" s="624"/>
      <c r="B17" s="624"/>
      <c r="C17" s="624"/>
      <c r="D17" s="624"/>
      <c r="E17" s="624"/>
      <c r="F17" s="624"/>
    </row>
    <row r="18" spans="1:6" ht="33.75" hidden="1" customHeight="1">
      <c r="A18" s="624"/>
      <c r="B18" s="624"/>
      <c r="C18" s="624"/>
      <c r="D18" s="624"/>
      <c r="E18" s="624"/>
      <c r="F18" s="624"/>
    </row>
    <row r="19" spans="1:6" ht="48.75" hidden="1" customHeight="1">
      <c r="A19" s="624"/>
      <c r="B19" s="624"/>
      <c r="C19" s="624"/>
      <c r="D19" s="624"/>
      <c r="E19" s="624"/>
      <c r="F19" s="624"/>
    </row>
    <row r="20" spans="1:6" ht="51.75" hidden="1" customHeight="1">
      <c r="A20" s="624"/>
      <c r="B20" s="624"/>
      <c r="C20" s="624"/>
      <c r="D20" s="624"/>
      <c r="E20" s="624"/>
      <c r="F20" s="624"/>
    </row>
    <row r="21" spans="1:6" ht="28.5" hidden="1" customHeight="1">
      <c r="A21" s="624"/>
      <c r="B21" s="624"/>
      <c r="C21" s="624"/>
      <c r="D21" s="624"/>
      <c r="E21" s="624"/>
      <c r="F21" s="624"/>
    </row>
    <row r="22" spans="1:6" ht="41.25" hidden="1" customHeight="1">
      <c r="A22" s="624"/>
      <c r="B22" s="624"/>
      <c r="C22" s="624"/>
      <c r="D22" s="624"/>
      <c r="E22" s="624"/>
      <c r="F22" s="624"/>
    </row>
    <row r="23" spans="1:6" ht="33" hidden="1" customHeight="1">
      <c r="A23" s="624"/>
      <c r="B23" s="624"/>
      <c r="C23" s="624"/>
      <c r="D23" s="624"/>
      <c r="E23" s="624"/>
      <c r="F23" s="624"/>
    </row>
    <row r="24" spans="1:6" ht="22.5" hidden="1" customHeight="1">
      <c r="A24" s="624"/>
      <c r="B24" s="624"/>
      <c r="C24" s="624"/>
      <c r="D24" s="624"/>
      <c r="E24" s="624"/>
      <c r="F24" s="624"/>
    </row>
    <row r="25" spans="1:6" ht="53.25" hidden="1" customHeight="1">
      <c r="A25" s="624"/>
      <c r="B25" s="624"/>
      <c r="C25" s="624"/>
      <c r="D25" s="624"/>
      <c r="E25" s="624"/>
      <c r="F25" s="624"/>
    </row>
    <row r="26" spans="1:6" ht="22.5" hidden="1" customHeight="1">
      <c r="A26" s="624"/>
      <c r="B26" s="624"/>
      <c r="C26" s="624"/>
      <c r="D26" s="624"/>
      <c r="E26" s="624"/>
      <c r="F26" s="624"/>
    </row>
    <row r="27" spans="1:6" ht="34.5" hidden="1" customHeight="1">
      <c r="A27" s="624"/>
      <c r="B27" s="624"/>
      <c r="C27" s="624"/>
      <c r="D27" s="624"/>
      <c r="E27" s="624"/>
      <c r="F27" s="624"/>
    </row>
    <row r="28" spans="1:6" ht="22.5" hidden="1" customHeight="1">
      <c r="A28" s="624"/>
      <c r="B28" s="624"/>
      <c r="C28" s="624"/>
      <c r="D28" s="624"/>
      <c r="E28" s="624"/>
      <c r="F28" s="624"/>
    </row>
    <row r="29" spans="1:6" ht="34.5" hidden="1" customHeight="1">
      <c r="A29" s="624"/>
      <c r="B29" s="624"/>
      <c r="C29" s="624"/>
      <c r="D29" s="624"/>
      <c r="E29" s="624"/>
      <c r="F29" s="624"/>
    </row>
    <row r="30" spans="1:6" ht="22.5" hidden="1" customHeight="1">
      <c r="A30" s="624"/>
      <c r="B30" s="624"/>
      <c r="C30" s="624"/>
      <c r="D30" s="624"/>
      <c r="E30" s="624"/>
      <c r="F30" s="624"/>
    </row>
    <row r="31" spans="1:6" ht="35.25" hidden="1" customHeight="1">
      <c r="A31" s="624"/>
      <c r="B31" s="624"/>
      <c r="C31" s="624"/>
      <c r="D31" s="624"/>
      <c r="E31" s="624"/>
      <c r="F31" s="624"/>
    </row>
    <row r="32" spans="1:6" ht="22.5" hidden="1" customHeight="1">
      <c r="A32" s="624"/>
      <c r="B32" s="624"/>
      <c r="C32" s="624"/>
      <c r="D32" s="624"/>
      <c r="E32" s="624"/>
      <c r="F32" s="624"/>
    </row>
    <row r="33" spans="1:12" ht="21" hidden="1" customHeight="1">
      <c r="A33" s="624"/>
      <c r="B33" s="624"/>
      <c r="C33" s="624"/>
      <c r="D33" s="624"/>
      <c r="E33" s="624"/>
      <c r="F33" s="624"/>
    </row>
    <row r="34" spans="1:12" ht="36" hidden="1" customHeight="1">
      <c r="A34" s="624"/>
      <c r="B34" s="624"/>
      <c r="C34" s="624"/>
      <c r="D34" s="624"/>
      <c r="E34" s="624"/>
      <c r="F34" s="624"/>
    </row>
    <row r="35" spans="1:12" ht="22.5" hidden="1" customHeight="1">
      <c r="A35" s="624"/>
      <c r="B35" s="624"/>
      <c r="C35" s="624"/>
      <c r="D35" s="624"/>
      <c r="E35" s="624"/>
      <c r="F35" s="624"/>
    </row>
    <row r="36" spans="1:12" ht="34.5" hidden="1" customHeight="1">
      <c r="A36" s="624"/>
      <c r="B36" s="624"/>
      <c r="C36" s="624"/>
      <c r="D36" s="624"/>
      <c r="E36" s="624"/>
      <c r="F36" s="624"/>
    </row>
    <row r="37" spans="1:12" ht="22.5" hidden="1" customHeight="1">
      <c r="A37" s="624"/>
      <c r="B37" s="624"/>
      <c r="C37" s="624"/>
      <c r="D37" s="624"/>
      <c r="E37" s="624"/>
      <c r="F37" s="624"/>
    </row>
    <row r="38" spans="1:12" ht="37.5" hidden="1" customHeight="1">
      <c r="A38" s="624"/>
      <c r="B38" s="624"/>
      <c r="C38" s="624"/>
      <c r="D38" s="624"/>
      <c r="E38" s="624"/>
      <c r="F38" s="624"/>
      <c r="L38" s="70">
        <v>27</v>
      </c>
    </row>
    <row r="39" spans="1:12" ht="22.5" hidden="1" customHeight="1">
      <c r="A39" s="625"/>
      <c r="B39" s="625"/>
      <c r="C39" s="625"/>
      <c r="D39" s="625"/>
      <c r="E39" s="625"/>
      <c r="F39" s="625"/>
    </row>
    <row r="40" spans="1:12" ht="13.5" customHeight="1">
      <c r="A40" s="111"/>
      <c r="B40" s="106"/>
      <c r="C40" s="106"/>
      <c r="D40" s="106"/>
      <c r="E40" s="106"/>
      <c r="F40" s="106"/>
    </row>
    <row r="41" spans="1:12" ht="39.75" customHeight="1">
      <c r="A41" s="626" t="str">
        <f>IF(E39&gt;L38, "You are exceeding the completion schedule of " &amp; L38 &amp; " months as specified  in the bidding documents.", "")</f>
        <v/>
      </c>
      <c r="B41" s="626"/>
      <c r="C41" s="626"/>
      <c r="D41" s="626"/>
      <c r="E41" s="626"/>
      <c r="F41" s="626"/>
    </row>
    <row r="42" spans="1:12" ht="42" customHeight="1">
      <c r="A42" s="626" t="str">
        <f>IF(F39&gt;L38, "You are exceeding the completion schedule of " &amp; L38 &amp; " months as specified  in the bidding documents.", "")</f>
        <v/>
      </c>
      <c r="B42" s="626"/>
      <c r="C42" s="626"/>
      <c r="D42" s="626"/>
      <c r="E42" s="626"/>
      <c r="F42" s="626"/>
      <c r="G42" s="344"/>
    </row>
    <row r="43" spans="1:12" ht="19.5" customHeight="1">
      <c r="A43" s="77" t="s">
        <v>403</v>
      </c>
      <c r="B43" s="91">
        <f>'Name of Bidder'!C32</f>
        <v>0</v>
      </c>
      <c r="D43" s="70"/>
      <c r="E43" s="100" t="s">
        <v>521</v>
      </c>
      <c r="F43" s="92">
        <f>'Attach 6'!E27</f>
        <v>0</v>
      </c>
    </row>
    <row r="44" spans="1:12" ht="19.5" customHeight="1">
      <c r="A44" s="77" t="s">
        <v>404</v>
      </c>
      <c r="B44" s="93">
        <f>'Name of Bidder'!C33</f>
        <v>0</v>
      </c>
      <c r="D44" s="70"/>
      <c r="E44" s="100" t="s">
        <v>522</v>
      </c>
      <c r="F44" s="92">
        <f>'Attach 6'!E28</f>
        <v>0</v>
      </c>
    </row>
    <row r="45" spans="1:12" ht="21.75" customHeight="1">
      <c r="A45" s="77"/>
      <c r="B45" s="93"/>
      <c r="D45" s="90"/>
      <c r="E45" s="90"/>
      <c r="F45" s="90"/>
    </row>
    <row r="46" spans="1:12" ht="31.5" customHeight="1">
      <c r="A46" s="623"/>
      <c r="B46" s="623"/>
      <c r="C46" s="623"/>
      <c r="D46" s="623"/>
      <c r="E46" s="623"/>
      <c r="F46" s="623"/>
    </row>
    <row r="47" spans="1:12" ht="20.100000000000001" customHeight="1">
      <c r="A47" s="89"/>
    </row>
    <row r="48" spans="1:12"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password="CFB5" sheet="1" formatColumns="0" formatRows="0" selectLockedCells="1"/>
  <customSheetViews>
    <customSheetView guid="{31A1CC6A-1004-4633-8B9A-2D65E7FE803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ABD527A5-3503-4285-A662-B27CF4F7E64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509201B0-5BEA-48DD-9443-5CCBB0886CC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3504F076-B7C4-40B5-A6C9-D4E955A42D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rowBreaks count="1" manualBreakCount="1">
    <brk id="46" max="4" man="1"/>
  </rowBreaks>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H57"/>
  <sheetViews>
    <sheetView showGridLines="0" showZeros="0" view="pageBreakPreview" topLeftCell="A34" zoomScale="110" zoomScaleSheetLayoutView="110" workbookViewId="0">
      <selection activeCell="E37" sqref="E37"/>
    </sheetView>
  </sheetViews>
  <sheetFormatPr defaultColWidth="9.109375" defaultRowHeight="15.6"/>
  <cols>
    <col min="1" max="1" width="9.6640625" style="67" customWidth="1"/>
    <col min="2" max="2" width="20.5546875" style="67" customWidth="1"/>
    <col min="3" max="3" width="11.44140625" style="67" customWidth="1"/>
    <col min="4" max="4" width="32.5546875" style="67" customWidth="1"/>
    <col min="5" max="5" width="48.33203125" style="67" customWidth="1"/>
    <col min="6" max="6" width="21" style="67" customWidth="1"/>
    <col min="7" max="7" width="21.6640625" style="70" customWidth="1"/>
    <col min="8" max="8" width="5.88671875" style="70" hidden="1" customWidth="1"/>
    <col min="9" max="15" width="9.109375" style="70" customWidth="1"/>
    <col min="16" max="16384" width="9.109375" style="70"/>
  </cols>
  <sheetData>
    <row r="1" spans="1:6" ht="22.5" customHeight="1">
      <c r="A1" s="62" t="str">
        <f>Cover!B3</f>
        <v>Specification No: CC/NT/W-SCADA/DOM/A00/23/08228</v>
      </c>
      <c r="B1" s="63"/>
      <c r="C1" s="63"/>
      <c r="D1" s="63"/>
      <c r="E1" s="64" t="s">
        <v>515</v>
      </c>
      <c r="F1" s="109"/>
    </row>
    <row r="2" spans="1:6" ht="15" customHeight="1"/>
    <row r="3" spans="1:6" ht="35.25" customHeight="1">
      <c r="A3" s="576" t="str">
        <f>Cover!B2</f>
        <v>Establishment of State Transmission Asset Management Centre (STAMC) for Remote Control &amp; Monitoring of OPTCL Grid Substations under Consultancy Services to OPTCL</v>
      </c>
      <c r="B3" s="576"/>
      <c r="C3" s="576"/>
      <c r="D3" s="576"/>
      <c r="E3" s="576"/>
      <c r="F3" s="449"/>
    </row>
    <row r="4" spans="1:6" ht="15" customHeight="1">
      <c r="A4" s="73"/>
    </row>
    <row r="5" spans="1:6" ht="20.100000000000001" customHeight="1">
      <c r="A5" s="564" t="s">
        <v>378</v>
      </c>
      <c r="B5" s="564"/>
      <c r="C5" s="564"/>
      <c r="D5" s="564"/>
      <c r="E5" s="564"/>
      <c r="F5" s="73"/>
    </row>
    <row r="6" spans="1:6" ht="20.100000000000001" customHeight="1">
      <c r="A6" s="76"/>
    </row>
    <row r="7" spans="1:6" ht="20.100000000000001" customHeight="1">
      <c r="A7" s="92" t="str">
        <f>'Attach-3 (QR)'!A7:E7</f>
        <v>Bidder’s Name and Address :</v>
      </c>
      <c r="E7" s="78" t="str">
        <f>'Attach 3(JV)'!E7</f>
        <v>To:</v>
      </c>
    </row>
    <row r="8" spans="1:6" ht="30" customHeight="1">
      <c r="A8" s="577">
        <f>'Attach-3 (QR)'!A8:E8</f>
        <v>0</v>
      </c>
      <c r="B8" s="577"/>
      <c r="C8" s="577"/>
      <c r="D8" s="577"/>
      <c r="E8" s="96" t="str">
        <f>'Attach 3(JV)'!E8</f>
        <v>Contract Services</v>
      </c>
    </row>
    <row r="9" spans="1:6">
      <c r="A9" s="84" t="s">
        <v>356</v>
      </c>
      <c r="B9" s="587">
        <f>'Attach-3 (QR)'!B9:D9</f>
        <v>0</v>
      </c>
      <c r="C9" s="587"/>
      <c r="D9" s="587"/>
      <c r="E9" s="96" t="str">
        <f>'Attach 3(JV)'!E9</f>
        <v>Power Grid Corporation of India Ltd.,</v>
      </c>
    </row>
    <row r="10" spans="1:6">
      <c r="A10" s="84" t="s">
        <v>358</v>
      </c>
      <c r="B10" s="579">
        <f>'Attach-3 (QR)'!B10:D10</f>
        <v>0</v>
      </c>
      <c r="C10" s="579"/>
      <c r="D10" s="579"/>
      <c r="E10" s="96" t="str">
        <f>'Attach 3(JV)'!E10</f>
        <v>"Saudamini", Plot No. 2, Sector 29</v>
      </c>
    </row>
    <row r="11" spans="1:6">
      <c r="B11" s="579">
        <f>'Attach-3 (QR)'!B11:D11</f>
        <v>0</v>
      </c>
      <c r="C11" s="579"/>
      <c r="D11" s="579"/>
      <c r="E11" s="96" t="str">
        <f>'Attach 3(JV)'!E11</f>
        <v>Gurgaon (Haryana) - 122001</v>
      </c>
    </row>
    <row r="12" spans="1:6">
      <c r="A12" s="76"/>
      <c r="B12" s="579">
        <f>'Attach-3 (QR)'!B12:D12</f>
        <v>0</v>
      </c>
      <c r="C12" s="579"/>
      <c r="D12" s="579"/>
      <c r="E12" s="80"/>
      <c r="F12" s="80"/>
    </row>
    <row r="13" spans="1:6" ht="15" customHeight="1">
      <c r="A13" s="76"/>
      <c r="B13" s="86"/>
      <c r="C13" s="86"/>
      <c r="D13" s="86"/>
    </row>
    <row r="14" spans="1:6" ht="20.100000000000001" customHeight="1">
      <c r="A14" s="67" t="s">
        <v>201</v>
      </c>
    </row>
    <row r="15" spans="1:6" ht="15" customHeight="1">
      <c r="A15" s="76"/>
    </row>
    <row r="16" spans="1:6" ht="65.25" customHeight="1">
      <c r="A16" s="58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Establishment of State Transmission Asset Management Centre (STAMC) for Remote Control &amp; Monitoring of OPTCL Grid Substations under Consultancy Services to OPTCL for the period commencing from the effective date of Contract to us :</v>
      </c>
      <c r="B16" s="580"/>
      <c r="C16" s="580"/>
      <c r="D16" s="580"/>
      <c r="E16" s="580"/>
      <c r="F16" s="97"/>
    </row>
    <row r="17" spans="1:6" ht="9.75" customHeight="1">
      <c r="A17" s="76"/>
      <c r="B17" s="76"/>
      <c r="C17" s="76"/>
      <c r="D17" s="76"/>
      <c r="E17" s="76"/>
      <c r="F17" s="76"/>
    </row>
    <row r="18" spans="1:6" ht="73.8" customHeight="1">
      <c r="A18" s="369" t="s">
        <v>354</v>
      </c>
      <c r="B18" s="635" t="s">
        <v>379</v>
      </c>
      <c r="C18" s="636"/>
      <c r="D18" s="637"/>
      <c r="E18" s="485" t="s">
        <v>772</v>
      </c>
      <c r="F18" s="165"/>
    </row>
    <row r="19" spans="1:6" ht="16.5" customHeight="1">
      <c r="A19" s="369"/>
      <c r="B19" s="380"/>
      <c r="C19" s="381"/>
      <c r="D19" s="382"/>
      <c r="E19" s="446"/>
      <c r="F19" s="165"/>
    </row>
    <row r="20" spans="1:6" ht="11.25" customHeight="1">
      <c r="A20" s="383"/>
      <c r="B20" s="384"/>
      <c r="C20" s="385"/>
      <c r="D20" s="386"/>
      <c r="E20" s="447"/>
      <c r="F20" s="434"/>
    </row>
    <row r="21" spans="1:6" ht="33" customHeight="1">
      <c r="A21" s="158">
        <v>1</v>
      </c>
      <c r="B21" s="628" t="s">
        <v>223</v>
      </c>
      <c r="C21" s="628"/>
      <c r="D21" s="628"/>
      <c r="E21" s="159"/>
      <c r="F21" s="451"/>
    </row>
    <row r="22" spans="1:6" ht="22.5" customHeight="1">
      <c r="A22" s="158"/>
      <c r="B22" s="630" t="s">
        <v>222</v>
      </c>
      <c r="C22" s="631"/>
      <c r="D22" s="632"/>
      <c r="E22" s="159"/>
      <c r="F22" s="451"/>
    </row>
    <row r="23" spans="1:6" ht="53.25" customHeight="1">
      <c r="A23" s="158">
        <v>2</v>
      </c>
      <c r="B23" s="628" t="s">
        <v>224</v>
      </c>
      <c r="C23" s="628"/>
      <c r="D23" s="628"/>
      <c r="E23" s="159"/>
      <c r="F23" s="451"/>
    </row>
    <row r="24" spans="1:6" ht="22.5" customHeight="1">
      <c r="A24" s="158"/>
      <c r="B24" s="630" t="s">
        <v>222</v>
      </c>
      <c r="C24" s="631"/>
      <c r="D24" s="632"/>
      <c r="E24" s="159"/>
      <c r="F24" s="451"/>
    </row>
    <row r="25" spans="1:6" ht="37.5" customHeight="1">
      <c r="A25" s="158">
        <v>3</v>
      </c>
      <c r="B25" s="629" t="s">
        <v>225</v>
      </c>
      <c r="C25" s="629"/>
      <c r="D25" s="629"/>
      <c r="E25" s="159"/>
      <c r="F25" s="451"/>
    </row>
    <row r="26" spans="1:6" ht="22.5" customHeight="1">
      <c r="A26" s="158"/>
      <c r="B26" s="630" t="s">
        <v>222</v>
      </c>
      <c r="C26" s="631"/>
      <c r="D26" s="632"/>
      <c r="E26" s="159"/>
      <c r="F26" s="451"/>
    </row>
    <row r="27" spans="1:6" ht="34.5" customHeight="1">
      <c r="A27" s="158">
        <v>4</v>
      </c>
      <c r="B27" s="629" t="s">
        <v>226</v>
      </c>
      <c r="C27" s="629"/>
      <c r="D27" s="629"/>
      <c r="E27" s="159"/>
      <c r="F27" s="451"/>
    </row>
    <row r="28" spans="1:6" ht="22.5" customHeight="1">
      <c r="A28" s="158"/>
      <c r="B28" s="630" t="s">
        <v>222</v>
      </c>
      <c r="C28" s="631"/>
      <c r="D28" s="632"/>
      <c r="E28" s="159"/>
      <c r="F28" s="451"/>
    </row>
    <row r="29" spans="1:6" ht="35.25" customHeight="1">
      <c r="A29" s="158">
        <v>5</v>
      </c>
      <c r="B29" s="629" t="s">
        <v>227</v>
      </c>
      <c r="C29" s="629"/>
      <c r="D29" s="629"/>
      <c r="E29" s="159"/>
      <c r="F29" s="451"/>
    </row>
    <row r="30" spans="1:6" ht="22.5" customHeight="1">
      <c r="A30" s="158"/>
      <c r="B30" s="630" t="s">
        <v>222</v>
      </c>
      <c r="C30" s="631"/>
      <c r="D30" s="632"/>
      <c r="E30" s="159"/>
      <c r="F30" s="451"/>
    </row>
    <row r="31" spans="1:6" ht="21" customHeight="1">
      <c r="A31" s="158">
        <v>6</v>
      </c>
      <c r="B31" s="628" t="s">
        <v>118</v>
      </c>
      <c r="C31" s="628"/>
      <c r="D31" s="628"/>
      <c r="E31" s="159"/>
      <c r="F31" s="451"/>
    </row>
    <row r="32" spans="1:6" ht="36" customHeight="1">
      <c r="A32" s="158">
        <v>7</v>
      </c>
      <c r="B32" s="629" t="s">
        <v>228</v>
      </c>
      <c r="C32" s="629"/>
      <c r="D32" s="629"/>
      <c r="E32" s="159"/>
      <c r="F32" s="451"/>
    </row>
    <row r="33" spans="1:8" ht="22.5" customHeight="1">
      <c r="A33" s="158"/>
      <c r="B33" s="630" t="s">
        <v>222</v>
      </c>
      <c r="C33" s="631"/>
      <c r="D33" s="632"/>
      <c r="E33" s="159"/>
      <c r="F33" s="451"/>
    </row>
    <row r="34" spans="1:8" ht="34.5" customHeight="1">
      <c r="A34" s="158">
        <v>8</v>
      </c>
      <c r="B34" s="629" t="s">
        <v>229</v>
      </c>
      <c r="C34" s="629"/>
      <c r="D34" s="629"/>
      <c r="E34" s="159"/>
      <c r="F34" s="451"/>
    </row>
    <row r="35" spans="1:8" ht="22.5" customHeight="1">
      <c r="A35" s="158"/>
      <c r="B35" s="630" t="s">
        <v>222</v>
      </c>
      <c r="C35" s="631"/>
      <c r="D35" s="632"/>
      <c r="E35" s="159"/>
      <c r="F35" s="451"/>
    </row>
    <row r="36" spans="1:8" ht="37.5" customHeight="1">
      <c r="A36" s="158">
        <v>9</v>
      </c>
      <c r="B36" s="629" t="s">
        <v>230</v>
      </c>
      <c r="C36" s="629"/>
      <c r="D36" s="629"/>
      <c r="E36" s="159"/>
      <c r="F36" s="451"/>
    </row>
    <row r="37" spans="1:8" ht="22.5" customHeight="1">
      <c r="A37" s="158"/>
      <c r="B37" s="630" t="s">
        <v>222</v>
      </c>
      <c r="C37" s="631"/>
      <c r="D37" s="632"/>
      <c r="E37" s="465"/>
      <c r="F37" s="451"/>
      <c r="H37" s="98">
        <v>18</v>
      </c>
    </row>
    <row r="38" spans="1:8" ht="21.6" customHeight="1">
      <c r="A38" s="111"/>
      <c r="B38" s="106"/>
      <c r="C38" s="106"/>
      <c r="D38" s="106"/>
      <c r="E38" s="111"/>
      <c r="F38" s="111"/>
    </row>
    <row r="39" spans="1:8" ht="12" customHeight="1">
      <c r="A39" s="634" t="str">
        <f>IF(E37&gt;18,"You are exceeding the completion schedule of 18 months as specified in the bidding documents.","")</f>
        <v/>
      </c>
      <c r="B39" s="634"/>
      <c r="C39" s="634"/>
      <c r="D39" s="634"/>
      <c r="E39" s="634"/>
      <c r="F39" s="435"/>
    </row>
    <row r="40" spans="1:8" ht="12" customHeight="1">
      <c r="A40" s="111"/>
      <c r="B40" s="106"/>
      <c r="C40" s="106"/>
      <c r="D40" s="106"/>
      <c r="E40" s="111"/>
      <c r="F40" s="111"/>
    </row>
    <row r="41" spans="1:8" ht="1.2" customHeight="1">
      <c r="A41" s="633" t="str">
        <f>IF(E37&gt;H37, "You are exceeding the completion schedule of " &amp; H37 &amp; " months as specified  in the bidding documents.", "")</f>
        <v/>
      </c>
      <c r="B41" s="633"/>
      <c r="C41" s="633"/>
      <c r="D41" s="633"/>
      <c r="E41" s="633"/>
      <c r="F41" s="450"/>
    </row>
    <row r="42" spans="1:8" ht="18">
      <c r="A42" s="626"/>
      <c r="B42" s="626"/>
      <c r="C42" s="626"/>
      <c r="D42" s="626"/>
      <c r="E42" s="626"/>
      <c r="F42" s="344"/>
    </row>
    <row r="43" spans="1:8" ht="19.5" customHeight="1">
      <c r="A43" s="77" t="s">
        <v>403</v>
      </c>
      <c r="B43" s="91">
        <f>'Name of Bidder'!C32</f>
        <v>0</v>
      </c>
      <c r="D43" s="100" t="s">
        <v>401</v>
      </c>
      <c r="E43" s="67">
        <f>'Name of Bidder'!C29</f>
        <v>0</v>
      </c>
    </row>
    <row r="44" spans="1:8" ht="19.5" customHeight="1">
      <c r="A44" s="77" t="s">
        <v>404</v>
      </c>
      <c r="B44" s="93">
        <f>'Name of Bidder'!C33</f>
        <v>0</v>
      </c>
      <c r="D44" s="100" t="s">
        <v>522</v>
      </c>
      <c r="E44" s="67">
        <f>'Name of Bidder'!C30</f>
        <v>0</v>
      </c>
    </row>
    <row r="45" spans="1:8" ht="21.75" customHeight="1">
      <c r="A45" s="77"/>
      <c r="B45" s="93"/>
      <c r="D45" s="90"/>
      <c r="E45" s="93"/>
      <c r="F45" s="93"/>
    </row>
    <row r="46" spans="1:8" ht="31.5" customHeight="1">
      <c r="A46" s="623" t="s">
        <v>119</v>
      </c>
      <c r="B46" s="623"/>
      <c r="C46" s="623"/>
      <c r="D46" s="623"/>
      <c r="E46" s="623"/>
      <c r="F46" s="448"/>
    </row>
    <row r="47" spans="1:8" ht="20.100000000000001" customHeight="1">
      <c r="A47" s="89"/>
    </row>
    <row r="48" spans="1:8"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algorithmName="SHA-512" hashValue="+dK/h+0UlTYwUClNWe+UUhgcdZYudIwFEyfEY5bICJ1DvHgNBrJ1TebAP7zfvPB6097Go5wlkm4OCWmVCvrS1w==" saltValue="32wohORLHrHzyu4UmT0B6A==" spinCount="100000" sheet="1" formatColumns="0" formatRows="0" selectLockedCells="1"/>
  <customSheetViews>
    <customSheetView guid="{31A1CC6A-1004-4633-8B9A-2D65E7FE8030}" scale="110" showPageBreaks="1" showGridLines="0" zeroValues="0" printArea="1" hiddenColumns="1" view="pageBreakPreview" topLeftCell="A4">
      <selection activeCell="E25" sqref="E25"/>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ABD527A5-3503-4285-A662-B27CF4F7E64E}" scale="110" showPageBreaks="1" showGridLines="0" zeroValues="0" printArea="1" hiddenRows="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509201B0-5BEA-48DD-9443-5CCBB0886CC0}" scale="110" showPageBreaks="1" showGridLines="0" zeroValues="0" printArea="1" hiddenRows="1" hiddenColumns="1" view="pageBreakPreview" topLeftCell="A4">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3504F076-B7C4-40B5-A6C9-D4E955A42D5E}" scale="110" showPageBreaks="1" showGridLines="0" zeroValues="0" printArea="1" hiddenRows="1" hiddenColumns="1" view="pageBreakPreview" topLeftCell="A21">
      <selection activeCell="E37" sqref="E37"/>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C00-000000000000}">
      <formula1>0</formula1>
    </dataValidation>
  </dataValidation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rowBreaks count="1" manualBreakCount="1">
    <brk id="46"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I34"/>
  <sheetViews>
    <sheetView showGridLines="0" showZeros="0" view="pageBreakPreview" zoomScaleSheetLayoutView="100" workbookViewId="0">
      <selection activeCell="J21" sqref="J21"/>
    </sheetView>
  </sheetViews>
  <sheetFormatPr defaultColWidth="9.109375" defaultRowHeight="15.6"/>
  <cols>
    <col min="1" max="1" width="9.6640625" style="67" customWidth="1"/>
    <col min="2" max="2" width="39.5546875" style="67" customWidth="1"/>
    <col min="3" max="3" width="25.88671875" style="67" customWidth="1"/>
    <col min="4" max="4" width="23.5546875" style="67" customWidth="1"/>
    <col min="5" max="5" width="25.109375" style="67" customWidth="1"/>
    <col min="6" max="6" width="24.44140625" style="67" customWidth="1"/>
    <col min="7" max="8" width="9.109375" style="67"/>
    <col min="9" max="16384" width="9.109375" style="70"/>
  </cols>
  <sheetData>
    <row r="1" spans="1:9" ht="21.75" customHeight="1">
      <c r="A1" s="62" t="str">
        <f>Cover!B3</f>
        <v>Specification No: CC/NT/W-SCADA/DOM/A00/23/08228</v>
      </c>
      <c r="B1" s="63"/>
      <c r="C1" s="63"/>
      <c r="D1" s="63"/>
      <c r="E1" s="63"/>
      <c r="F1" s="95" t="s">
        <v>520</v>
      </c>
    </row>
    <row r="2" spans="1:9">
      <c r="F2" s="187"/>
    </row>
    <row r="3" spans="1:9" ht="70.2" customHeight="1">
      <c r="A3" s="640" t="str">
        <f>Cover!B2</f>
        <v>Establishment of State Transmission Asset Management Centre (STAMC) for Remote Control &amp; Monitoring of OPTCL Grid Substations under Consultancy Services to OPTCL</v>
      </c>
      <c r="B3" s="640"/>
      <c r="C3" s="640"/>
      <c r="D3" s="640"/>
      <c r="E3" s="640"/>
      <c r="F3" s="640"/>
      <c r="G3" s="65"/>
      <c r="H3" s="65"/>
    </row>
    <row r="4" spans="1:9" ht="20.100000000000001" customHeight="1">
      <c r="A4" s="73"/>
      <c r="H4" s="74"/>
      <c r="I4" s="75"/>
    </row>
    <row r="5" spans="1:9" ht="20.100000000000001" customHeight="1">
      <c r="A5" s="564" t="s">
        <v>380</v>
      </c>
      <c r="B5" s="564"/>
      <c r="C5" s="564"/>
      <c r="D5" s="564"/>
      <c r="E5" s="564"/>
      <c r="F5" s="564"/>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577">
        <f>'Attach 3(JV)'!A8:D8</f>
        <v>0</v>
      </c>
      <c r="B8" s="577"/>
      <c r="C8" s="577"/>
      <c r="D8" s="577"/>
      <c r="E8" s="96" t="str">
        <f>'Attach 3(JV)'!E8</f>
        <v>Contract Services</v>
      </c>
      <c r="H8" s="74"/>
      <c r="I8" s="75"/>
    </row>
    <row r="9" spans="1:9">
      <c r="A9" s="84" t="s">
        <v>356</v>
      </c>
      <c r="B9" s="587">
        <f>'Attach 3(JV)'!B9:D9</f>
        <v>0</v>
      </c>
      <c r="C9" s="587"/>
      <c r="D9" s="587"/>
      <c r="E9" s="96" t="str">
        <f>'Attach 3(JV)'!E9</f>
        <v>Power Grid Corporation of India Ltd.,</v>
      </c>
      <c r="H9" s="74"/>
      <c r="I9" s="75"/>
    </row>
    <row r="10" spans="1:9">
      <c r="A10" s="84" t="s">
        <v>358</v>
      </c>
      <c r="B10" s="579">
        <f>'Attach 3(JV)'!B10:D10</f>
        <v>0</v>
      </c>
      <c r="C10" s="579"/>
      <c r="D10" s="579"/>
      <c r="E10" s="96" t="str">
        <f>'Attach 3(JV)'!E10</f>
        <v>"Saudamini", Plot No. 2, Sector 29</v>
      </c>
      <c r="H10" s="74"/>
      <c r="I10" s="75"/>
    </row>
    <row r="11" spans="1:9" ht="18" customHeight="1">
      <c r="B11" s="579">
        <f>'Attach 3(JV)'!B11:D11</f>
        <v>0</v>
      </c>
      <c r="C11" s="579"/>
      <c r="D11" s="579"/>
      <c r="E11" s="96" t="str">
        <f>'Attach 3(JV)'!E11</f>
        <v>Gurgaon (Haryana) - 122001</v>
      </c>
    </row>
    <row r="12" spans="1:9">
      <c r="A12" s="76"/>
      <c r="B12" s="579">
        <f>'Attach 3(JV)'!B12:D12</f>
        <v>0</v>
      </c>
      <c r="C12" s="579"/>
      <c r="D12" s="579"/>
      <c r="E12" s="80"/>
    </row>
    <row r="13" spans="1:9" ht="20.100000000000001" customHeight="1">
      <c r="A13" s="76"/>
      <c r="B13" s="162"/>
      <c r="C13" s="162"/>
      <c r="D13" s="162"/>
      <c r="G13" s="80"/>
    </row>
    <row r="14" spans="1:9" ht="20.100000000000001" customHeight="1">
      <c r="A14" s="67" t="s">
        <v>201</v>
      </c>
    </row>
    <row r="15" spans="1:9" ht="20.100000000000001" customHeight="1">
      <c r="A15" s="76"/>
    </row>
    <row r="16" spans="1:9" ht="18" customHeight="1">
      <c r="A16" s="641"/>
      <c r="B16" s="641"/>
      <c r="C16" s="641"/>
      <c r="D16" s="641"/>
      <c r="E16" s="641"/>
      <c r="F16" s="641"/>
    </row>
    <row r="17" spans="1:6" ht="64.5" customHeight="1">
      <c r="A17" s="638" t="s">
        <v>758</v>
      </c>
      <c r="B17" s="638"/>
      <c r="C17" s="638"/>
      <c r="D17" s="638"/>
      <c r="E17" s="638"/>
      <c r="F17" s="638"/>
    </row>
    <row r="18" spans="1:6" ht="76.5" customHeight="1">
      <c r="A18" s="639"/>
      <c r="B18" s="639"/>
      <c r="C18" s="639"/>
      <c r="D18" s="639"/>
      <c r="E18" s="639"/>
      <c r="F18" s="639"/>
    </row>
    <row r="19" spans="1:6" ht="33" customHeight="1">
      <c r="A19" s="77" t="s">
        <v>403</v>
      </c>
      <c r="B19" s="91">
        <f>'Name of Bidder'!C32</f>
        <v>0</v>
      </c>
      <c r="C19" s="155"/>
      <c r="D19" s="90" t="s">
        <v>401</v>
      </c>
      <c r="E19" s="93">
        <f>'Name of Bidder'!C29</f>
        <v>0</v>
      </c>
    </row>
    <row r="20" spans="1:6" ht="33" customHeight="1">
      <c r="A20" s="77" t="s">
        <v>404</v>
      </c>
      <c r="B20" s="93">
        <f>'Name of Bidder'!C33</f>
        <v>0</v>
      </c>
      <c r="C20" s="155"/>
      <c r="D20" s="90" t="s">
        <v>402</v>
      </c>
      <c r="E20" s="93">
        <f>'Name of Bidder'!C30</f>
        <v>0</v>
      </c>
    </row>
    <row r="21" spans="1:6" ht="33" customHeight="1">
      <c r="B21" s="155"/>
      <c r="C21" s="155"/>
      <c r="D21" s="90"/>
      <c r="E21" s="155"/>
    </row>
    <row r="22" spans="1:6" ht="20.100000000000001" customHeight="1"/>
    <row r="23" spans="1:6" ht="20.100000000000001" customHeight="1">
      <c r="A23" s="89"/>
    </row>
    <row r="24" spans="1:6" ht="20.100000000000001" customHeight="1"/>
    <row r="25" spans="1:6" ht="20.100000000000001" customHeight="1"/>
    <row r="26" spans="1:6" ht="20.100000000000001" customHeight="1">
      <c r="A26" s="89"/>
    </row>
    <row r="27" spans="1:6" ht="20.100000000000001" customHeight="1"/>
    <row r="28" spans="1:6" ht="20.100000000000001" customHeight="1">
      <c r="A28" s="89"/>
    </row>
    <row r="29" spans="1:6" ht="20.100000000000001" customHeight="1"/>
    <row r="30" spans="1:6" ht="20.100000000000001" customHeight="1">
      <c r="A30" s="89"/>
    </row>
    <row r="31" spans="1:6" ht="20.100000000000001" customHeight="1"/>
    <row r="32" spans="1:6" ht="20.100000000000001" customHeight="1"/>
    <row r="33" ht="20.100000000000001" customHeight="1"/>
    <row r="34" ht="20.100000000000001" customHeight="1"/>
  </sheetData>
  <sheetProtection algorithmName="SHA-512" hashValue="oA/t6H4FyGDgbmT32J93RGH1931AzNhxUBFUa3ebRPeppqROYy4mH9uh1Y+ZgkGiwXS0nigPcZUo5WLmqWnSSg==" saltValue="NWJo2CoEewJbaQZUxNKoqA==" spinCount="100000" sheet="1" formatColumns="0" formatRows="0" selectLockedCells="1"/>
  <customSheetViews>
    <customSheetView guid="{31A1CC6A-1004-4633-8B9A-2D65E7FE8030}" showPageBreaks="1" showGridLines="0" zeroValues="0" printArea="1" view="pageBreakPreview" topLeftCell="A3">
      <selection activeCell="J21" sqref="J21"/>
      <pageMargins left="0.75" right="0.63" top="0.44" bottom="0.35" header="0.42" footer="0.35"/>
      <pageSetup scale="60" orientation="portrait" r:id="rId1"/>
      <headerFooter alignWithMargins="0">
        <oddFooter>&amp;R&amp;"Book Antiqua,Bold"&amp;8 Page &amp;P of &amp;N</oddFooter>
      </headerFooter>
    </customSheetView>
    <customSheetView guid="{ABD527A5-3503-4285-A662-B27CF4F7E64E}" scale="70" showPageBreaks="1" showGridLines="0" zeroValues="0" printArea="1" hiddenRows="1" view="pageBreakPreview">
      <selection activeCell="A3" sqref="A3:F3"/>
      <pageMargins left="0.75" right="0.63" top="0.44" bottom="0.35" header="0.42" footer="0.35"/>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5"/>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509201B0-5BEA-48DD-9443-5CCBB0886CC0}" showPageBreaks="1" showGridLines="0" zeroValues="0" printArea="1" hiddenRows="1" view="pageBreakPreview">
      <selection activeCell="A3" sqref="A3:F3"/>
      <pageMargins left="0.75" right="0.63" top="0.44" bottom="0.35" header="0.42" footer="0.35"/>
      <pageSetup scale="60" orientation="portrait" r:id="rId37"/>
      <headerFooter alignWithMargins="0">
        <oddFooter>&amp;R&amp;"Book Antiqua,Bold"&amp;8 Page &amp;P of &amp;N</oddFooter>
      </headerFooter>
    </customSheetView>
    <customSheetView guid="{3504F076-B7C4-40B5-A6C9-D4E955A42D5E}" showPageBreaks="1" showGridLines="0" zeroValues="0" printArea="1" hiddenRows="1" view="pageBreakPreview">
      <selection activeCell="M15" sqref="M15"/>
      <pageMargins left="0.75" right="0.63" top="0.44" bottom="0.35" header="0.42" footer="0.35"/>
      <pageSetup scale="60" orientation="portrait" r:id="rId38"/>
      <headerFooter alignWithMargins="0">
        <oddFooter>&amp;R&amp;"Book Antiqua,Bold"&amp;8 Page &amp;P of &amp;N</oddFooter>
      </headerFooter>
    </customSheetView>
  </customSheetViews>
  <mergeCells count="10">
    <mergeCell ref="A17:F17"/>
    <mergeCell ref="B11:D11"/>
    <mergeCell ref="A18:F18"/>
    <mergeCell ref="A3:F3"/>
    <mergeCell ref="A5:F5"/>
    <mergeCell ref="A16:F16"/>
    <mergeCell ref="A8:D8"/>
    <mergeCell ref="B10:D10"/>
    <mergeCell ref="B12:D12"/>
    <mergeCell ref="B9:D9"/>
  </mergeCells>
  <phoneticPr fontId="3" type="noConversion"/>
  <pageMargins left="0.75" right="0.63" top="0.44" bottom="0.35" header="0.42" footer="0.35"/>
  <pageSetup scale="60" orientation="portrait" r:id="rId39"/>
  <headerFooter alignWithMargins="0">
    <oddFooter>&amp;R&amp;"Book Antiqua,Bold"&amp;8 Page &amp;P of &amp;N</oddFooter>
  </headerFooter>
  <drawing r:id="rId4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Z33"/>
  <sheetViews>
    <sheetView showGridLines="0" showZeros="0" view="pageBreakPreview" topLeftCell="A2" zoomScale="85" zoomScaleSheetLayoutView="85" workbookViewId="0">
      <selection activeCell="D22" sqref="D22"/>
    </sheetView>
  </sheetViews>
  <sheetFormatPr defaultColWidth="9.109375" defaultRowHeight="15.6"/>
  <cols>
    <col min="1" max="1" width="12.5546875" style="67" customWidth="1"/>
    <col min="2" max="2" width="37.88671875" style="67" customWidth="1"/>
    <col min="3" max="3" width="24.88671875" style="67" customWidth="1"/>
    <col min="4" max="5" width="21.88671875" style="67" customWidth="1"/>
    <col min="6" max="6" width="9.109375" style="67" hidden="1" customWidth="1"/>
    <col min="7" max="7" width="9.109375" style="67"/>
    <col min="8" max="8" width="11.33203125" style="67" customWidth="1"/>
    <col min="9" max="16384" width="9.109375" style="70"/>
  </cols>
  <sheetData>
    <row r="1" spans="1:26" ht="22.5" customHeight="1">
      <c r="A1" s="62" t="str">
        <f>Cover!B3</f>
        <v>Specification No: CC/NT/W-SCADA/DOM/A00/23/08228</v>
      </c>
      <c r="B1" s="63"/>
      <c r="C1" s="63"/>
      <c r="D1" s="63"/>
      <c r="E1" s="95" t="s">
        <v>173</v>
      </c>
    </row>
    <row r="2" spans="1:26" ht="12.75" customHeight="1">
      <c r="Z2" s="151" t="e">
        <f>#REF!</f>
        <v>#REF!</v>
      </c>
    </row>
    <row r="3" spans="1:26" ht="37.5" customHeight="1">
      <c r="A3" s="563" t="str">
        <f>Cover!B2</f>
        <v>Establishment of State Transmission Asset Management Centre (STAMC) for Remote Control &amp; Monitoring of OPTCL Grid Substations under Consultancy Services to OPTCL</v>
      </c>
      <c r="B3" s="563"/>
      <c r="C3" s="563"/>
      <c r="D3" s="563"/>
      <c r="E3" s="563"/>
      <c r="F3" s="65"/>
      <c r="G3" s="65"/>
      <c r="H3" s="65"/>
    </row>
    <row r="4" spans="1:26" ht="11.25" customHeight="1">
      <c r="A4" s="73"/>
      <c r="H4" s="74"/>
      <c r="I4" s="75"/>
    </row>
    <row r="5" spans="1:26" ht="19.5" customHeight="1">
      <c r="A5" s="564" t="s">
        <v>381</v>
      </c>
      <c r="B5" s="564"/>
      <c r="C5" s="564"/>
      <c r="D5" s="564"/>
      <c r="E5" s="564"/>
      <c r="F5" s="92"/>
      <c r="H5" s="74"/>
      <c r="I5" s="75"/>
    </row>
    <row r="6" spans="1:26" ht="19.5" customHeight="1">
      <c r="A6" s="76"/>
      <c r="H6" s="74"/>
      <c r="I6" s="75"/>
    </row>
    <row r="7" spans="1:26" ht="19.5" customHeight="1">
      <c r="A7" s="92" t="str">
        <f>'Attach 3(JV)'!A7:D7</f>
        <v>Bidder’s Name and Address :</v>
      </c>
      <c r="B7" s="76"/>
      <c r="C7" s="76"/>
      <c r="D7" s="78" t="str">
        <f>'Attach 3(JV)'!E7</f>
        <v>To:</v>
      </c>
      <c r="H7" s="74"/>
      <c r="I7" s="75"/>
    </row>
    <row r="8" spans="1:26" ht="36" customHeight="1">
      <c r="A8" s="577">
        <f>'Attach 3(JV)'!A8:D8</f>
        <v>0</v>
      </c>
      <c r="B8" s="577"/>
      <c r="C8" s="577"/>
      <c r="D8" s="96" t="str">
        <f>'Attach 3(JV)'!E8</f>
        <v>Contract Services</v>
      </c>
      <c r="H8" s="74"/>
      <c r="I8" s="75"/>
    </row>
    <row r="9" spans="1:26">
      <c r="A9" s="84" t="s">
        <v>356</v>
      </c>
      <c r="B9" s="587">
        <f>'Attach 3(JV)'!B9:D9</f>
        <v>0</v>
      </c>
      <c r="C9" s="587"/>
      <c r="D9" s="96" t="str">
        <f>'Attach 3(JV)'!E9</f>
        <v>Power Grid Corporation of India Ltd.,</v>
      </c>
      <c r="H9" s="74"/>
      <c r="I9" s="75"/>
    </row>
    <row r="10" spans="1:26">
      <c r="A10" s="84" t="s">
        <v>358</v>
      </c>
      <c r="B10" s="579">
        <f>'Attach 3(JV)'!B10:D10</f>
        <v>0</v>
      </c>
      <c r="C10" s="579"/>
      <c r="D10" s="96" t="str">
        <f>'Attach 3(JV)'!E10</f>
        <v>"Saudamini", Plot No. 2, Sector 29</v>
      </c>
      <c r="H10" s="74"/>
      <c r="I10" s="75"/>
    </row>
    <row r="11" spans="1:26">
      <c r="B11" s="579">
        <f>'Attach 3(JV)'!B11:D11</f>
        <v>0</v>
      </c>
      <c r="C11" s="579"/>
      <c r="D11" s="96" t="str">
        <f>'Attach 3(JV)'!E11</f>
        <v>Gurgaon (Haryana) - 122001</v>
      </c>
    </row>
    <row r="12" spans="1:26">
      <c r="A12" s="76"/>
      <c r="B12" s="579">
        <f>'Attach 3(JV)'!B12:D12</f>
        <v>0</v>
      </c>
      <c r="C12" s="579"/>
      <c r="D12" s="80"/>
    </row>
    <row r="13" spans="1:26" ht="37.5" customHeight="1">
      <c r="A13" s="67" t="s">
        <v>201</v>
      </c>
    </row>
    <row r="14" spans="1:26" ht="33" customHeight="1">
      <c r="A14" s="76"/>
    </row>
    <row r="15" spans="1:26" ht="33.75" customHeight="1">
      <c r="A15" s="567" t="s">
        <v>382</v>
      </c>
      <c r="B15" s="567"/>
      <c r="C15" s="567"/>
      <c r="D15" s="567"/>
      <c r="E15" s="567"/>
    </row>
    <row r="16" spans="1:26" ht="9.75" customHeight="1">
      <c r="A16" s="76"/>
      <c r="B16" s="76"/>
      <c r="C16" s="76"/>
      <c r="D16" s="76"/>
      <c r="E16" s="76"/>
    </row>
    <row r="17" spans="1:8" ht="60" customHeight="1">
      <c r="A17" s="156" t="s">
        <v>354</v>
      </c>
      <c r="B17" s="643" t="s">
        <v>411</v>
      </c>
      <c r="C17" s="643"/>
      <c r="D17" s="156" t="s">
        <v>412</v>
      </c>
      <c r="E17" s="156" t="s">
        <v>413</v>
      </c>
    </row>
    <row r="18" spans="1:8" ht="26.1" customHeight="1">
      <c r="A18" s="158">
        <v>1</v>
      </c>
      <c r="B18" s="642"/>
      <c r="C18" s="642"/>
      <c r="D18" s="163"/>
      <c r="E18" s="163"/>
    </row>
    <row r="19" spans="1:8" ht="26.1" customHeight="1">
      <c r="A19" s="158">
        <v>2</v>
      </c>
      <c r="B19" s="642"/>
      <c r="C19" s="642"/>
      <c r="D19" s="163"/>
      <c r="E19" s="163"/>
    </row>
    <row r="20" spans="1:8" ht="25.5" customHeight="1">
      <c r="A20" s="158">
        <v>3</v>
      </c>
      <c r="B20" s="642"/>
      <c r="C20" s="642"/>
      <c r="D20" s="163"/>
      <c r="E20" s="163"/>
    </row>
    <row r="21" spans="1:8" ht="26.1" customHeight="1">
      <c r="A21" s="158">
        <v>4</v>
      </c>
      <c r="B21" s="642"/>
      <c r="C21" s="642"/>
      <c r="D21" s="163"/>
      <c r="E21" s="163"/>
    </row>
    <row r="22" spans="1:8" ht="26.1" customHeight="1">
      <c r="A22" s="158">
        <v>5</v>
      </c>
      <c r="B22" s="642"/>
      <c r="C22" s="642"/>
      <c r="D22" s="163"/>
      <c r="E22" s="163"/>
    </row>
    <row r="23" spans="1:8" ht="26.1" customHeight="1">
      <c r="A23" s="158">
        <v>6</v>
      </c>
      <c r="B23" s="645"/>
      <c r="C23" s="646"/>
      <c r="D23" s="163"/>
      <c r="E23" s="163"/>
    </row>
    <row r="24" spans="1:8" ht="26.1" customHeight="1">
      <c r="A24" s="158">
        <v>7</v>
      </c>
      <c r="B24" s="645"/>
      <c r="C24" s="646"/>
      <c r="D24" s="163"/>
      <c r="E24" s="163"/>
    </row>
    <row r="25" spans="1:8" ht="26.1" customHeight="1">
      <c r="A25" s="158">
        <v>8</v>
      </c>
      <c r="B25" s="645"/>
      <c r="C25" s="646"/>
      <c r="D25" s="163"/>
      <c r="E25" s="163"/>
    </row>
    <row r="26" spans="1:8" ht="26.1" customHeight="1">
      <c r="A26" s="158">
        <v>9</v>
      </c>
      <c r="B26" s="645"/>
      <c r="C26" s="646"/>
      <c r="D26" s="163"/>
      <c r="E26" s="163"/>
    </row>
    <row r="27" spans="1:8" ht="26.1" customHeight="1">
      <c r="A27" s="158">
        <v>10</v>
      </c>
      <c r="B27" s="642"/>
      <c r="C27" s="642"/>
      <c r="D27" s="163"/>
      <c r="E27" s="163"/>
    </row>
    <row r="28" spans="1:8" ht="87" customHeight="1">
      <c r="A28" s="111"/>
      <c r="B28" s="647" t="s">
        <v>610</v>
      </c>
      <c r="C28" s="647"/>
      <c r="D28" s="647"/>
      <c r="E28" s="647"/>
    </row>
    <row r="29" spans="1:8" ht="153.75" customHeight="1">
      <c r="A29" s="111"/>
      <c r="B29" s="648" t="s">
        <v>611</v>
      </c>
      <c r="C29" s="648"/>
      <c r="D29" s="648"/>
      <c r="E29" s="648"/>
    </row>
    <row r="30" spans="1:8" ht="22.5" customHeight="1">
      <c r="C30" s="90"/>
      <c r="F30" s="164" t="b">
        <v>0</v>
      </c>
      <c r="H30" s="73"/>
    </row>
    <row r="31" spans="1:8" ht="21" customHeight="1">
      <c r="A31" s="77" t="s">
        <v>403</v>
      </c>
      <c r="B31" s="91">
        <f>'Name of Bidder'!C32</f>
        <v>0</v>
      </c>
      <c r="C31" s="90" t="s">
        <v>401</v>
      </c>
      <c r="D31" s="644">
        <f>'Name of Bidder'!C29</f>
        <v>0</v>
      </c>
      <c r="E31" s="644"/>
      <c r="H31" s="73"/>
    </row>
    <row r="32" spans="1:8" ht="20.25" customHeight="1">
      <c r="A32" s="77" t="s">
        <v>404</v>
      </c>
      <c r="B32" s="93">
        <f>'Name of Bidder'!C33</f>
        <v>0</v>
      </c>
      <c r="C32" s="90" t="s">
        <v>402</v>
      </c>
      <c r="D32" s="644">
        <f>'Name of Bidder'!C30</f>
        <v>0</v>
      </c>
      <c r="E32" s="644"/>
    </row>
    <row r="33" spans="1:5" ht="41.25" customHeight="1">
      <c r="A33" s="613" t="s">
        <v>203</v>
      </c>
      <c r="B33" s="613"/>
      <c r="C33" s="613"/>
      <c r="D33" s="613"/>
      <c r="E33" s="613"/>
    </row>
  </sheetData>
  <sheetProtection algorithmName="SHA-512" hashValue="G9wuHxMnhjuStO5fq9lW2oy2x9i8JRRHpwVlKS1l8qcOAYkbNTDtPNDZyThMPcADUEdFlOacsICEkhHgT1h4Kw==" saltValue="GfSBTbIiOH7ia6ER9wmSWg==" spinCount="100000" sheet="1" formatColumns="0" formatRows="0" selectLockedCells="1"/>
  <customSheetViews>
    <customSheetView guid="{31A1CC6A-1004-4633-8B9A-2D65E7FE8030}" scale="120" showPageBreaks="1" showGridLines="0" zeroValues="0" printArea="1" hiddenColumns="1" view="pageBreakPreview" topLeftCell="A31">
      <selection activeCell="D22" sqref="D22"/>
      <pageMargins left="0.75" right="0.48" top="0.54" bottom="0.49" header="0.34" footer="0.25"/>
      <pageSetup scale="68" orientation="portrait" r:id="rId1"/>
      <headerFooter alignWithMargins="0">
        <oddFooter>&amp;R&amp;"Book Antiqua,Bold"&amp;8 Page &amp;P of &amp;N</oddFooter>
      </headerFooter>
    </customSheetView>
    <customSheetView guid="{ABD527A5-3503-4285-A662-B27CF4F7E64E}" scale="80" showPageBreaks="1" showGridLines="0" zeroValues="0" printArea="1" hiddenColumns="1" view="pageBreakPreview">
      <selection activeCell="B18" sqref="B18:C18"/>
      <pageMargins left="0.75" right="0.48" top="0.54" bottom="0.49" header="0.34" footer="0.25"/>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509201B0-5BEA-48DD-9443-5CCBB0886CC0}" scale="175" showPageBreaks="1" showGridLines="0" zeroValues="0" printArea="1" hiddenColumns="1" view="pageBreakPreview" topLeftCell="A11">
      <selection activeCell="D22" sqref="D22"/>
      <pageMargins left="0.75" right="0.48" top="0.54" bottom="0.49" header="0.34" footer="0.25"/>
      <pageSetup scale="68" orientation="portrait" r:id="rId37"/>
      <headerFooter alignWithMargins="0">
        <oddFooter>&amp;R&amp;"Book Antiqua,Bold"&amp;8 Page &amp;P of &amp;N</oddFooter>
      </headerFooter>
    </customSheetView>
    <customSheetView guid="{3504F076-B7C4-40B5-A6C9-D4E955A42D5E}" scale="175" showPageBreaks="1" showGridLines="0" zeroValues="0" printArea="1" hiddenColumns="1" view="pageBreakPreview" topLeftCell="A20">
      <selection activeCell="D22" sqref="D22"/>
      <pageMargins left="0.75" right="0.48" top="0.54" bottom="0.49" header="0.34" footer="0.25"/>
      <pageSetup scale="68" orientation="portrait" r:id="rId38"/>
      <headerFooter alignWithMargins="0">
        <oddFooter>&amp;R&amp;"Book Antiqua,Bold"&amp;8 Page &amp;P of &amp;N</oddFooter>
      </headerFooter>
    </customSheetView>
  </customSheetViews>
  <mergeCells count="24">
    <mergeCell ref="B27:C27"/>
    <mergeCell ref="A33:E33"/>
    <mergeCell ref="D32:E32"/>
    <mergeCell ref="B21:C21"/>
    <mergeCell ref="B26:C26"/>
    <mergeCell ref="B25:C25"/>
    <mergeCell ref="B24:C24"/>
    <mergeCell ref="B23:C23"/>
    <mergeCell ref="D31:E31"/>
    <mergeCell ref="B28:E28"/>
    <mergeCell ref="B29:E29"/>
    <mergeCell ref="B22:C22"/>
    <mergeCell ref="B18:C18"/>
    <mergeCell ref="B19:C19"/>
    <mergeCell ref="B20:C20"/>
    <mergeCell ref="A3:E3"/>
    <mergeCell ref="A5:E5"/>
    <mergeCell ref="A15:E15"/>
    <mergeCell ref="B17:C17"/>
    <mergeCell ref="B9:C9"/>
    <mergeCell ref="B10:C10"/>
    <mergeCell ref="B11:C11"/>
    <mergeCell ref="B12:C12"/>
    <mergeCell ref="A8:C8"/>
  </mergeCells>
  <phoneticPr fontId="3" type="noConversion"/>
  <pageMargins left="0.75" right="0.48" top="0.54" bottom="0.49" header="0.34" footer="0.25"/>
  <pageSetup scale="68" orientation="portrait" r:id="rId39"/>
  <headerFooter alignWithMargins="0">
    <oddFooter>&amp;R&amp;"Book Antiqua,Bold"&amp;8 Page &amp;P of &amp;N</oddFooter>
  </headerFooter>
  <drawing r:id="rId4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dimension ref="A1:G21"/>
  <sheetViews>
    <sheetView showGridLines="0" showZeros="0" view="pageBreakPreview" topLeftCell="A14" zoomScaleNormal="80" zoomScaleSheetLayoutView="100" workbookViewId="0">
      <selection activeCell="E17" sqref="E17"/>
    </sheetView>
  </sheetViews>
  <sheetFormatPr defaultColWidth="9.109375" defaultRowHeight="15.6"/>
  <cols>
    <col min="1" max="1" width="11.5546875" style="516" customWidth="1"/>
    <col min="2" max="2" width="26.5546875" style="516" customWidth="1"/>
    <col min="3" max="3" width="21" style="516" customWidth="1"/>
    <col min="4" max="4" width="33.5546875" style="516" customWidth="1"/>
    <col min="5" max="5" width="20" style="516" customWidth="1"/>
    <col min="6" max="6" width="14.6640625" style="516" customWidth="1"/>
    <col min="7" max="8" width="9.109375" style="517" customWidth="1"/>
    <col min="9" max="16384" width="9.109375" style="517"/>
  </cols>
  <sheetData>
    <row r="1" spans="1:7" ht="20.25" customHeight="1">
      <c r="A1" s="513" t="str">
        <f>Cover!B3</f>
        <v>Specification No: CC/NT/W-SCADA/DOM/A00/23/08228</v>
      </c>
      <c r="B1" s="514"/>
      <c r="C1" s="514"/>
      <c r="D1" s="514"/>
      <c r="E1" s="515" t="s">
        <v>174</v>
      </c>
    </row>
    <row r="3" spans="1:7" ht="30.75" customHeight="1">
      <c r="A3" s="651" t="str">
        <f>Cover!B2</f>
        <v>Establishment of State Transmission Asset Management Centre (STAMC) for Remote Control &amp; Monitoring of OPTCL Grid Substations under Consultancy Services to OPTCL</v>
      </c>
      <c r="B3" s="652"/>
      <c r="C3" s="652"/>
      <c r="D3" s="652"/>
      <c r="E3" s="652"/>
      <c r="F3" s="518"/>
    </row>
    <row r="4" spans="1:7" ht="0.75" hidden="1" customHeight="1">
      <c r="A4" s="519"/>
      <c r="F4" s="520"/>
      <c r="G4" s="521"/>
    </row>
    <row r="5" spans="1:7" ht="20.100000000000001" customHeight="1">
      <c r="A5" s="653" t="s">
        <v>644</v>
      </c>
      <c r="B5" s="653"/>
      <c r="C5" s="653"/>
      <c r="D5" s="653"/>
      <c r="E5" s="653"/>
      <c r="F5" s="520"/>
      <c r="G5" s="521"/>
    </row>
    <row r="6" spans="1:7" ht="20.100000000000001" customHeight="1">
      <c r="A6" s="522"/>
      <c r="F6" s="520"/>
      <c r="G6" s="521"/>
    </row>
    <row r="7" spans="1:7" ht="20.100000000000001" customHeight="1">
      <c r="A7" s="523" t="str">
        <f>'[9]Attach 3 (JV)'!A5</f>
        <v>Bidder’s Name and Address (Sole Bidder) :</v>
      </c>
      <c r="D7" s="524" t="str">
        <f>'[9]Attach 3 (JV)'!F5</f>
        <v>To:</v>
      </c>
      <c r="F7" s="520"/>
      <c r="G7" s="521"/>
    </row>
    <row r="8" spans="1:7" ht="36" customHeight="1">
      <c r="A8" s="654">
        <f>'Attach 3(JV)'!A8:D8</f>
        <v>0</v>
      </c>
      <c r="B8" s="654"/>
      <c r="C8" s="654"/>
      <c r="D8" s="525" t="str">
        <f>'[9]Attach 3 (JV)'!F6</f>
        <v>Contract Services</v>
      </c>
      <c r="F8" s="520"/>
      <c r="G8" s="521"/>
    </row>
    <row r="9" spans="1:7">
      <c r="A9" s="526" t="s">
        <v>356</v>
      </c>
      <c r="B9" s="655">
        <f>'Attach 3(JV)'!B9:D9</f>
        <v>0</v>
      </c>
      <c r="C9" s="655"/>
      <c r="D9" s="525" t="str">
        <f>'[9]Attach 3 (JV)'!F7</f>
        <v>Power Grid Corporation of India Ltd.,</v>
      </c>
      <c r="F9" s="520"/>
      <c r="G9" s="521"/>
    </row>
    <row r="10" spans="1:7">
      <c r="A10" s="526" t="s">
        <v>358</v>
      </c>
      <c r="B10" s="649">
        <f>'Attach 3(JV)'!B10:D10</f>
        <v>0</v>
      </c>
      <c r="C10" s="649"/>
      <c r="D10" s="525" t="str">
        <f>'[9]Attach 3 (JV)'!F8</f>
        <v>"Saudamini", Plot No.-2</v>
      </c>
      <c r="F10" s="520"/>
      <c r="G10" s="521"/>
    </row>
    <row r="11" spans="1:7">
      <c r="B11" s="649">
        <f>+'Attach 3(JV)'!B11:D11</f>
        <v>0</v>
      </c>
      <c r="C11" s="649"/>
      <c r="D11" s="525" t="str">
        <f>'[9]Attach 3 (JV)'!F9</f>
        <v xml:space="preserve">Sector-29, </v>
      </c>
    </row>
    <row r="12" spans="1:7">
      <c r="A12" s="522"/>
      <c r="B12" s="649">
        <f>+'Attach 3(JV)'!B12:D12</f>
        <v>0</v>
      </c>
      <c r="C12" s="649"/>
      <c r="D12" s="527" t="str">
        <f>'[9]Attach 3 (JV)'!F10</f>
        <v>Gurgaon (Haryana) - 122001</v>
      </c>
    </row>
    <row r="13" spans="1:7" ht="9.9" customHeight="1">
      <c r="A13" s="522"/>
      <c r="B13" s="528"/>
      <c r="C13" s="528"/>
    </row>
    <row r="14" spans="1:7" ht="20.100000000000001" customHeight="1">
      <c r="A14" s="516" t="s">
        <v>201</v>
      </c>
    </row>
    <row r="15" spans="1:7" ht="104.25" customHeight="1">
      <c r="A15" s="650" t="str">
        <f>"We hereby furnish the relevant details pertaining to the price adjustment provisions for Annual Maintenance charges (AMC) after the Defect Liability Period as specified in your specifications and documents for the " &amp;'Attach 3(JV)'!A3 &amp; "The necessary documentary evidence are enclosed : "</f>
        <v xml:space="preserve">We hereby furnish the relevant details pertaining to the price adjustment provisions for Annual Maintenance charges (AMC) after the Defect Liability Period as specified in your specifications and documents for the Establishment of State Transmission Asset Management Centre (STAMC) for Remote Control &amp; Monitoring of OPTCL Grid Substations under Consultancy Services to OPTCLThe necessary documentary evidence are enclosed : </v>
      </c>
      <c r="B15" s="650"/>
      <c r="C15" s="650"/>
      <c r="D15" s="650"/>
      <c r="E15" s="650"/>
    </row>
    <row r="16" spans="1:7" s="531" customFormat="1" ht="31.5" customHeight="1">
      <c r="A16" s="529" t="s">
        <v>354</v>
      </c>
      <c r="B16" s="530" t="s">
        <v>771</v>
      </c>
      <c r="C16" s="529" t="s">
        <v>768</v>
      </c>
      <c r="D16" s="529" t="s">
        <v>769</v>
      </c>
      <c r="E16" s="529" t="s">
        <v>770</v>
      </c>
      <c r="F16" s="439"/>
    </row>
    <row r="17" spans="1:7" s="531" customFormat="1" ht="146.25" customHeight="1">
      <c r="A17" s="532" t="s">
        <v>89</v>
      </c>
      <c r="B17" s="533" t="s">
        <v>766</v>
      </c>
      <c r="C17" s="533">
        <v>0.8</v>
      </c>
      <c r="D17" s="534" t="s">
        <v>767</v>
      </c>
      <c r="E17" s="535"/>
      <c r="F17" s="439"/>
    </row>
    <row r="18" spans="1:7" ht="20.100000000000001" customHeight="1">
      <c r="A18" s="536"/>
      <c r="B18" s="536"/>
      <c r="C18" s="536"/>
    </row>
    <row r="19" spans="1:7" s="516" customFormat="1">
      <c r="A19" s="523" t="s">
        <v>403</v>
      </c>
      <c r="B19" s="537">
        <f>'Name of Bidder'!C32</f>
        <v>0</v>
      </c>
      <c r="D19" s="523" t="s">
        <v>401</v>
      </c>
      <c r="E19" s="523">
        <f>'Name of Bidder'!C29</f>
        <v>0</v>
      </c>
      <c r="G19" s="517"/>
    </row>
    <row r="20" spans="1:7" s="516" customFormat="1">
      <c r="A20" s="523" t="s">
        <v>404</v>
      </c>
      <c r="B20" s="523">
        <f>'Name of Bidder'!C33</f>
        <v>0</v>
      </c>
      <c r="D20" s="523" t="s">
        <v>53</v>
      </c>
      <c r="E20" s="538">
        <f>'Name of Bidder'!C30</f>
        <v>0</v>
      </c>
      <c r="G20" s="517"/>
    </row>
    <row r="21" spans="1:7" s="516" customFormat="1">
      <c r="A21" s="538"/>
      <c r="B21" s="538"/>
      <c r="C21" s="523"/>
      <c r="D21" s="539"/>
      <c r="E21" s="538"/>
      <c r="G21" s="517"/>
    </row>
  </sheetData>
  <sheetProtection algorithmName="SHA-512" hashValue="+AJrLFBGJ5V7NWz8du2PDtKqBotaxFyERKI5SJquhmHNnNdSnNhUAijUo1YprNyLSaif5XsoL2YgdqFmSCYwcw==" saltValue="e/41Es14+rNKuCb5NUVp4g==" spinCount="100000" sheet="1" formatColumns="0" formatRows="0" selectLockedCells="1"/>
  <customSheetViews>
    <customSheetView guid="{31A1CC6A-1004-4633-8B9A-2D65E7FE8030}" scale="110" showPageBreaks="1" showGridLines="0" zeroValues="0" printArea="1" hiddenRows="1" view="pageBreakPreview">
      <selection activeCell="H15" sqref="H15"/>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ABD527A5-3503-4285-A662-B27CF4F7E64E}" scale="80" showPageBreaks="1" showGridLines="0" zeroValues="0" printArea="1" hiddenRows="1" hiddenColumns="1" view="pageBreakPreview">
      <selection activeCell="A3" sqref="A3:E3"/>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3504F076-B7C4-40B5-A6C9-D4E955A42D5E}"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2"/>
      <headerFooter alignWithMargins="0">
        <oddFooter>&amp;R&amp;"Book Antiqua,Bold"&amp;8 Page &amp;P of &amp;N</oddFooter>
      </headerFooter>
    </customSheetView>
  </customSheetViews>
  <mergeCells count="8">
    <mergeCell ref="B12:C12"/>
    <mergeCell ref="A15:E15"/>
    <mergeCell ref="B11:C11"/>
    <mergeCell ref="A3:E3"/>
    <mergeCell ref="A5:E5"/>
    <mergeCell ref="A8:C8"/>
    <mergeCell ref="B9:C9"/>
    <mergeCell ref="B10:C10"/>
  </mergeCells>
  <dataValidations count="1">
    <dataValidation allowBlank="1" showInputMessage="1" showErrorMessage="1" error="Enter between 0.08 and 0.10 only" sqref="C17" xr:uid="{A302D102-C5A5-402B-B97F-21057E4A7417}"/>
  </dataValidations>
  <pageMargins left="0.59" right="0.31" top="0.47" bottom="0.48" header="0.28000000000000003" footer="0.23"/>
  <pageSetup paperSize="9" scale="70"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I33"/>
  <sheetViews>
    <sheetView showGridLines="0" showZeros="0" view="pageBreakPreview" topLeftCell="A6" zoomScale="90" zoomScaleSheetLayoutView="90" workbookViewId="0">
      <selection sqref="A1:D1"/>
    </sheetView>
  </sheetViews>
  <sheetFormatPr defaultColWidth="9.109375" defaultRowHeight="15.6"/>
  <cols>
    <col min="1" max="1" width="12.109375" style="67" customWidth="1"/>
    <col min="2" max="2" width="20.5546875" style="67" customWidth="1"/>
    <col min="3" max="3" width="11.44140625" style="67" customWidth="1"/>
    <col min="4" max="4" width="23" style="67" customWidth="1"/>
    <col min="5" max="5" width="46.109375" style="67" customWidth="1"/>
    <col min="6" max="8" width="9.109375" style="67"/>
    <col min="9" max="16384" width="9.109375" style="70"/>
  </cols>
  <sheetData>
    <row r="1" spans="1:9" ht="30.75" customHeight="1">
      <c r="A1" s="656" t="str">
        <f>Cover!B3</f>
        <v>Specification No: CC/NT/W-SCADA/DOM/A00/23/08228</v>
      </c>
      <c r="B1" s="656"/>
      <c r="C1" s="656"/>
      <c r="D1" s="656"/>
      <c r="E1" s="321" t="s">
        <v>175</v>
      </c>
    </row>
    <row r="3" spans="1:9" ht="87.75" customHeight="1">
      <c r="A3" s="563" t="str">
        <f>Cover!B2</f>
        <v>Establishment of State Transmission Asset Management Centre (STAMC) for Remote Control &amp; Monitoring of OPTCL Grid Substations under Consultancy Services to OPTCL</v>
      </c>
      <c r="B3" s="563"/>
      <c r="C3" s="563"/>
      <c r="D3" s="563"/>
      <c r="E3" s="563"/>
      <c r="F3" s="65"/>
      <c r="G3" s="65"/>
      <c r="H3" s="65"/>
    </row>
    <row r="4" spans="1:9" ht="20.100000000000001" customHeight="1">
      <c r="A4" s="73"/>
      <c r="H4" s="74"/>
      <c r="I4" s="75"/>
    </row>
    <row r="5" spans="1:9" ht="20.100000000000001" customHeight="1">
      <c r="A5" s="564" t="s">
        <v>400</v>
      </c>
      <c r="B5" s="564"/>
      <c r="C5" s="564"/>
      <c r="D5" s="564"/>
      <c r="E5" s="564"/>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577">
        <f>'Attach 3(JV)'!A8:D8</f>
        <v>0</v>
      </c>
      <c r="B8" s="577"/>
      <c r="C8" s="577"/>
      <c r="D8" s="577"/>
      <c r="E8" s="96" t="str">
        <f>'Attach 3(JV)'!E8</f>
        <v>Contract Services</v>
      </c>
      <c r="H8" s="74"/>
      <c r="I8" s="75"/>
    </row>
    <row r="9" spans="1:9">
      <c r="A9" s="84" t="s">
        <v>356</v>
      </c>
      <c r="B9" s="587">
        <f>'Attach 3(JV)'!B9:D9</f>
        <v>0</v>
      </c>
      <c r="C9" s="587"/>
      <c r="D9" s="587"/>
      <c r="E9" s="96" t="str">
        <f>'Attach 3(JV)'!E9</f>
        <v>Power Grid Corporation of India Ltd.,</v>
      </c>
      <c r="H9" s="74"/>
      <c r="I9" s="75"/>
    </row>
    <row r="10" spans="1:9">
      <c r="A10" s="84" t="s">
        <v>358</v>
      </c>
      <c r="B10" s="579">
        <f>'Attach 3(JV)'!B10:D10</f>
        <v>0</v>
      </c>
      <c r="C10" s="579"/>
      <c r="D10" s="579"/>
      <c r="E10" s="96" t="str">
        <f>'Attach 3(JV)'!E10</f>
        <v>"Saudamini", Plot No. 2, Sector 29</v>
      </c>
      <c r="H10" s="74"/>
      <c r="I10" s="75"/>
    </row>
    <row r="11" spans="1:9">
      <c r="B11" s="579">
        <f>'Attach 3(JV)'!B11:D11</f>
        <v>0</v>
      </c>
      <c r="C11" s="579"/>
      <c r="D11" s="579"/>
      <c r="E11" s="96" t="str">
        <f>'Attach 3(JV)'!E11</f>
        <v>Gurgaon (Haryana) - 122001</v>
      </c>
    </row>
    <row r="12" spans="1:9">
      <c r="A12" s="76"/>
      <c r="B12" s="579">
        <f>'Attach 3(JV)'!B12:D12</f>
        <v>0</v>
      </c>
      <c r="C12" s="579"/>
      <c r="D12" s="579"/>
      <c r="E12" s="80"/>
    </row>
    <row r="13" spans="1:9" ht="20.100000000000001" customHeight="1">
      <c r="A13" s="76"/>
      <c r="B13" s="86"/>
      <c r="C13" s="86"/>
      <c r="D13" s="86"/>
      <c r="E13" s="70"/>
    </row>
    <row r="14" spans="1:9" ht="20.100000000000001" customHeight="1">
      <c r="A14" s="67" t="s">
        <v>201</v>
      </c>
    </row>
    <row r="15" spans="1:9" ht="20.100000000000001" customHeight="1">
      <c r="A15" s="76"/>
    </row>
    <row r="16" spans="1:9" ht="51" customHeight="1">
      <c r="A16" s="567" t="s">
        <v>524</v>
      </c>
      <c r="B16" s="567"/>
      <c r="C16" s="567"/>
      <c r="D16" s="567"/>
      <c r="E16" s="567"/>
    </row>
    <row r="17" spans="1:5" ht="33" customHeight="1">
      <c r="D17" s="90"/>
    </row>
    <row r="18" spans="1:5" ht="33" customHeight="1">
      <c r="A18" s="77" t="s">
        <v>403</v>
      </c>
      <c r="B18" s="91">
        <f>'Name of Bidder'!C32</f>
        <v>0</v>
      </c>
      <c r="C18" s="155"/>
      <c r="D18" s="90" t="s">
        <v>401</v>
      </c>
      <c r="E18" s="93">
        <f>'Name of Bidder'!C29</f>
        <v>0</v>
      </c>
    </row>
    <row r="19" spans="1:5" ht="33" customHeight="1">
      <c r="A19" s="77" t="s">
        <v>404</v>
      </c>
      <c r="B19" s="93">
        <f>'Name of Bidder'!C33</f>
        <v>0</v>
      </c>
      <c r="C19" s="155"/>
      <c r="D19" s="90" t="s">
        <v>402</v>
      </c>
      <c r="E19" s="93">
        <f>'Name of Bidder'!C30</f>
        <v>0</v>
      </c>
    </row>
    <row r="20" spans="1:5" ht="33" customHeight="1">
      <c r="D20" s="90"/>
    </row>
    <row r="21" spans="1:5" ht="20.100000000000001" customHeight="1"/>
    <row r="22" spans="1:5" ht="20.100000000000001" customHeight="1">
      <c r="A22" s="89"/>
    </row>
    <row r="23" spans="1:5" ht="20.100000000000001" customHeight="1"/>
    <row r="24" spans="1:5" ht="20.100000000000001" customHeight="1"/>
    <row r="25" spans="1:5" ht="20.100000000000001" customHeight="1">
      <c r="A25" s="89"/>
    </row>
    <row r="26" spans="1:5" ht="20.100000000000001" customHeight="1"/>
    <row r="27" spans="1:5" ht="20.100000000000001" customHeight="1">
      <c r="A27" s="89"/>
    </row>
    <row r="28" spans="1:5" ht="20.100000000000001" customHeight="1"/>
    <row r="29" spans="1:5" ht="20.100000000000001" customHeight="1">
      <c r="A29" s="89"/>
    </row>
    <row r="30" spans="1:5" ht="20.100000000000001" customHeight="1"/>
    <row r="31" spans="1:5" ht="20.100000000000001" customHeight="1"/>
    <row r="32" spans="1:5" ht="20.100000000000001" customHeight="1"/>
    <row r="33" ht="20.100000000000001" customHeight="1"/>
  </sheetData>
  <sheetProtection algorithmName="SHA-512" hashValue="FiVGKNmQX6a/OuclFNp6uQaHXY9TMADRpFmMXN5gOYlvNNP0jNOGkEd44aAqbl8mI69ZrSID1zyNwJYRAo071w==" saltValue="XxRk2KXR0KC2/FeqJj0m1Q==" spinCount="100000" sheet="1" formatColumns="0" formatRows="0" selectLockedCells="1"/>
  <customSheetViews>
    <customSheetView guid="{31A1CC6A-1004-4633-8B9A-2D65E7FE8030}" scale="90" showPageBreaks="1" showGridLines="0" zeroValues="0" printArea="1" view="pageBreakPreview">
      <selection sqref="A1:D1"/>
      <pageMargins left="0.61" right="0.46" top="0.57999999999999996" bottom="0.6" header="0.34" footer="0.35"/>
      <pageSetup scale="93" orientation="portrait" r:id="rId1"/>
      <headerFooter alignWithMargins="0">
        <oddFooter>&amp;R&amp;"Book Antiqua,Bold"&amp;8 Page &amp;P of &amp;N</oddFooter>
      </headerFooter>
    </customSheetView>
    <customSheetView guid="{ABD527A5-3503-4285-A662-B27CF4F7E64E}" scale="90" showPageBreaks="1" showGridLines="0" zeroValues="0" printArea="1" view="pageBreakPreview">
      <selection sqref="A1:D1"/>
      <pageMargins left="0.61" right="0.46"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509201B0-5BEA-48DD-9443-5CCBB0886CC0}" scale="90" showPageBreaks="1" showGridLines="0" zeroValues="0" printArea="1" view="pageBreakPreview">
      <selection sqref="A1:D1"/>
      <pageMargins left="0.61" right="0.46" top="0.57999999999999996" bottom="0.6" header="0.34" footer="0.35"/>
      <pageSetup scale="93" orientation="portrait" r:id="rId37"/>
      <headerFooter alignWithMargins="0">
        <oddFooter>&amp;R&amp;"Book Antiqua,Bold"&amp;8 Page &amp;P of &amp;N</oddFooter>
      </headerFooter>
    </customSheetView>
    <customSheetView guid="{3504F076-B7C4-40B5-A6C9-D4E955A42D5E}" scale="90" showPageBreaks="1" showGridLines="0" zeroValues="0" printArea="1" view="pageBreakPreview">
      <selection sqref="A1:D1"/>
      <pageMargins left="0.61" right="0.46" top="0.57999999999999996" bottom="0.6" header="0.34" footer="0.35"/>
      <pageSetup scale="93" orientation="portrait" r:id="rId38"/>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dimension ref="A1:I39"/>
  <sheetViews>
    <sheetView showGridLines="0" showZeros="0" view="pageBreakPreview" topLeftCell="A3" zoomScale="85" zoomScaleSheetLayoutView="85" workbookViewId="0">
      <selection activeCell="H10" sqref="H10"/>
    </sheetView>
  </sheetViews>
  <sheetFormatPr defaultColWidth="9.109375" defaultRowHeight="15.6"/>
  <cols>
    <col min="1" max="1" width="12.109375" style="67" customWidth="1"/>
    <col min="2" max="2" width="20.5546875" style="67" customWidth="1"/>
    <col min="3" max="3" width="11.44140625" style="67" customWidth="1"/>
    <col min="4" max="4" width="23" style="67" customWidth="1"/>
    <col min="5" max="5" width="45.6640625" style="67" customWidth="1"/>
    <col min="6" max="8" width="9.109375" style="67"/>
    <col min="9" max="16384" width="9.109375" style="70"/>
  </cols>
  <sheetData>
    <row r="1" spans="1:9" ht="42" customHeight="1">
      <c r="A1" s="656" t="str">
        <f>Cover!B3</f>
        <v>Specification No: CC/NT/W-SCADA/DOM/A00/23/08228</v>
      </c>
      <c r="B1" s="656"/>
      <c r="C1" s="656"/>
      <c r="D1" s="656"/>
      <c r="E1" s="321" t="s">
        <v>243</v>
      </c>
    </row>
    <row r="2" spans="1:9" ht="16.8">
      <c r="A2" s="167"/>
      <c r="B2" s="167"/>
      <c r="C2" s="167"/>
      <c r="D2" s="167"/>
      <c r="E2" s="167"/>
    </row>
    <row r="3" spans="1:9" ht="95.25" customHeight="1">
      <c r="A3" s="576" t="str">
        <f>Cover!B2</f>
        <v>Establishment of State Transmission Asset Management Centre (STAMC) for Remote Control &amp; Monitoring of OPTCL Grid Substations under Consultancy Services to OPTCL</v>
      </c>
      <c r="B3" s="576"/>
      <c r="C3" s="576"/>
      <c r="D3" s="576"/>
      <c r="E3" s="576"/>
      <c r="F3" s="65"/>
      <c r="G3" s="65"/>
      <c r="H3" s="65"/>
    </row>
    <row r="4" spans="1:9" ht="20.100000000000001" customHeight="1">
      <c r="A4" s="73"/>
      <c r="H4" s="74"/>
      <c r="I4" s="75"/>
    </row>
    <row r="5" spans="1:9" ht="20.100000000000001" customHeight="1">
      <c r="A5" s="564" t="s">
        <v>179</v>
      </c>
      <c r="B5" s="564"/>
      <c r="C5" s="564"/>
      <c r="D5" s="564"/>
      <c r="E5" s="564"/>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1.5" customHeight="1">
      <c r="A8" s="577">
        <f>'Attach 3(JV)'!A8:D8</f>
        <v>0</v>
      </c>
      <c r="B8" s="577"/>
      <c r="C8" s="577"/>
      <c r="D8" s="577"/>
      <c r="E8" s="96" t="str">
        <f>'Attach 3(JV)'!E8</f>
        <v>Contract Services</v>
      </c>
      <c r="H8" s="74"/>
      <c r="I8" s="75"/>
    </row>
    <row r="9" spans="1:9">
      <c r="A9" s="84" t="s">
        <v>356</v>
      </c>
      <c r="B9" s="587">
        <f>'Attach 3(JV)'!B9:D9</f>
        <v>0</v>
      </c>
      <c r="C9" s="587"/>
      <c r="D9" s="587"/>
      <c r="E9" s="96" t="str">
        <f>'Attach 3(JV)'!E9</f>
        <v>Power Grid Corporation of India Ltd.,</v>
      </c>
      <c r="H9" s="74"/>
      <c r="I9" s="75"/>
    </row>
    <row r="10" spans="1:9">
      <c r="A10" s="84" t="s">
        <v>358</v>
      </c>
      <c r="B10" s="579">
        <f>'Attach 3(JV)'!B10:D10</f>
        <v>0</v>
      </c>
      <c r="C10" s="579"/>
      <c r="D10" s="579"/>
      <c r="E10" s="96" t="str">
        <f>'Attach 3(JV)'!E10</f>
        <v>"Saudamini", Plot No. 2, Sector 29</v>
      </c>
      <c r="H10" s="74"/>
      <c r="I10" s="75"/>
    </row>
    <row r="11" spans="1:9">
      <c r="B11" s="579">
        <f>'Attach 3(JV)'!B11:D11</f>
        <v>0</v>
      </c>
      <c r="C11" s="579"/>
      <c r="D11" s="579"/>
      <c r="E11" s="96" t="str">
        <f>'Attach 3(JV)'!E11</f>
        <v>Gurgaon (Haryana) - 122001</v>
      </c>
    </row>
    <row r="12" spans="1:9">
      <c r="A12" s="76"/>
      <c r="B12" s="579">
        <f>'Attach 3(JV)'!B12:D12</f>
        <v>0</v>
      </c>
      <c r="C12" s="579"/>
      <c r="D12" s="579"/>
      <c r="E12" s="80"/>
    </row>
    <row r="13" spans="1:9" ht="20.100000000000001" customHeight="1">
      <c r="A13" s="76"/>
      <c r="B13" s="86"/>
      <c r="C13" s="86"/>
      <c r="D13" s="86"/>
      <c r="E13" s="70"/>
    </row>
    <row r="14" spans="1:9" ht="20.100000000000001" customHeight="1">
      <c r="A14" s="67" t="s">
        <v>201</v>
      </c>
    </row>
    <row r="15" spans="1:9" ht="20.100000000000001" customHeight="1">
      <c r="A15" s="76"/>
    </row>
    <row r="16" spans="1:9" ht="45" customHeight="1">
      <c r="A16" s="624" t="s">
        <v>514</v>
      </c>
      <c r="B16" s="624"/>
      <c r="C16" s="624"/>
      <c r="D16" s="624"/>
      <c r="E16" s="624"/>
    </row>
    <row r="17" spans="1:5" ht="20.100000000000001" customHeight="1">
      <c r="A17" s="76"/>
    </row>
    <row r="18" spans="1:5" ht="20.100000000000001" customHeight="1">
      <c r="A18" s="166"/>
    </row>
    <row r="19" spans="1:5" ht="20.100000000000001" customHeight="1"/>
    <row r="20" spans="1:5" ht="20.100000000000001" customHeight="1">
      <c r="A20" s="166"/>
    </row>
    <row r="21" spans="1:5" ht="20.100000000000001" customHeight="1">
      <c r="A21" s="166"/>
    </row>
    <row r="22" spans="1:5" ht="20.100000000000001" customHeight="1"/>
    <row r="23" spans="1:5" ht="33" customHeight="1">
      <c r="D23" s="90"/>
    </row>
    <row r="24" spans="1:5" ht="24.75" customHeight="1">
      <c r="A24" s="77" t="s">
        <v>403</v>
      </c>
      <c r="B24" s="91">
        <f>'Name of Bidder'!C32</f>
        <v>0</v>
      </c>
      <c r="C24" s="155"/>
      <c r="D24" s="90" t="s">
        <v>401</v>
      </c>
      <c r="E24" s="93">
        <f>'Name of Bidder'!C29</f>
        <v>0</v>
      </c>
    </row>
    <row r="25" spans="1:5" ht="24.75" customHeight="1">
      <c r="A25" s="77" t="s">
        <v>404</v>
      </c>
      <c r="B25" s="93">
        <f>'Name of Bidder'!C33</f>
        <v>0</v>
      </c>
      <c r="C25" s="155"/>
      <c r="D25" s="90" t="s">
        <v>402</v>
      </c>
      <c r="E25" s="93">
        <f>'Name of Bidder'!C30</f>
        <v>0</v>
      </c>
    </row>
    <row r="26" spans="1:5" ht="33" customHeight="1">
      <c r="D26" s="90"/>
    </row>
    <row r="27" spans="1:5" ht="20.100000000000001" customHeight="1"/>
    <row r="28" spans="1:5" ht="20.100000000000001" customHeight="1">
      <c r="A28" s="89"/>
    </row>
    <row r="29" spans="1:5" ht="20.100000000000001" customHeight="1"/>
    <row r="30" spans="1:5" ht="20.100000000000001" customHeight="1"/>
    <row r="31" spans="1:5" ht="20.100000000000001" customHeight="1">
      <c r="A31" s="89"/>
    </row>
    <row r="32" spans="1:5" ht="20.100000000000001" customHeight="1"/>
    <row r="33" spans="1:1" ht="20.100000000000001" customHeight="1">
      <c r="A33" s="89"/>
    </row>
    <row r="34" spans="1:1" ht="20.100000000000001" customHeight="1"/>
    <row r="35" spans="1:1" ht="20.100000000000001" customHeight="1">
      <c r="A35" s="89"/>
    </row>
    <row r="36" spans="1:1" ht="20.100000000000001" customHeight="1"/>
    <row r="37" spans="1:1" ht="20.100000000000001" customHeight="1"/>
    <row r="38" spans="1:1" ht="20.100000000000001" customHeight="1"/>
    <row r="39" spans="1:1" ht="20.100000000000001" customHeight="1"/>
  </sheetData>
  <sheetProtection algorithmName="SHA-512" hashValue="pl3BYdHhJ1c3LcCizFhcT8m6/g64scjXy8VYxi6rXCeAuLovmlBjKmbJ6/hpC7ljhGLy2fd1VXTEuU5vINAuIA==" saltValue="p+6c37qVohijVMGiHNi98A==" spinCount="100000" sheet="1" formatColumns="0" formatRows="0" selectLockedCells="1"/>
  <customSheetViews>
    <customSheetView guid="{31A1CC6A-1004-4633-8B9A-2D65E7FE8030}" scale="85" showPageBreaks="1" showGridLines="0" zeroValues="0" printArea="1" view="pageBreakPreview">
      <selection activeCell="H10" sqref="H10"/>
      <pageMargins left="0.59" right="0.49" top="0.57999999999999996" bottom="0.6" header="0.34" footer="0.35"/>
      <pageSetup scale="93" orientation="portrait" r:id="rId1"/>
      <headerFooter alignWithMargins="0">
        <oddFooter>&amp;R&amp;"Book Antiqua,Bold"&amp;8 Page &amp;P of &amp;N</oddFooter>
      </headerFooter>
    </customSheetView>
    <customSheetView guid="{ABD527A5-3503-4285-A662-B27CF4F7E64E}" scale="85" showPageBreaks="1" showGridLines="0" zeroValues="0" printArea="1" view="pageBreakPreview">
      <selection activeCell="H10" sqref="H10"/>
      <pageMargins left="0.59" right="0.49"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509201B0-5BEA-48DD-9443-5CCBB0886CC0}" scale="85" showPageBreaks="1" showGridLines="0" zeroValues="0" printArea="1" view="pageBreakPreview">
      <selection activeCell="H10" sqref="H10"/>
      <pageMargins left="0.59" right="0.49" top="0.57999999999999996" bottom="0.6" header="0.34" footer="0.35"/>
      <pageSetup scale="93" orientation="portrait" r:id="rId34"/>
      <headerFooter alignWithMargins="0">
        <oddFooter>&amp;R&amp;"Book Antiqua,Bold"&amp;8 Page &amp;P of &amp;N</oddFooter>
      </headerFooter>
    </customSheetView>
    <customSheetView guid="{3504F076-B7C4-40B5-A6C9-D4E955A42D5E}" scale="85" showPageBreaks="1" showGridLines="0" zeroValues="0" printArea="1" view="pageBreakPreview">
      <selection activeCell="H10" sqref="H10"/>
      <pageMargins left="0.59" right="0.49" top="0.57999999999999996" bottom="0.6" header="0.34" footer="0.35"/>
      <pageSetup scale="93" orientation="portrait" r:id="rId3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6"/>
  <headerFooter alignWithMargins="0">
    <oddFooter>&amp;R&amp;"Book Antiqua,Bold"&amp;8 Page &amp;P of &amp;N</oddFooter>
  </headerFooter>
  <drawing r:id="rId3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P234"/>
  <sheetViews>
    <sheetView showZeros="0" view="pageBreakPreview" topLeftCell="A160" zoomScaleSheetLayoutView="100" workbookViewId="0">
      <selection activeCell="B181" sqref="B181:I181"/>
    </sheetView>
  </sheetViews>
  <sheetFormatPr defaultColWidth="9.109375" defaultRowHeight="13.8"/>
  <cols>
    <col min="1" max="1" width="10" style="347" customWidth="1"/>
    <col min="2" max="2" width="10.6640625" style="347" customWidth="1"/>
    <col min="3" max="3" width="10.88671875" style="347" customWidth="1"/>
    <col min="4" max="8" width="10.6640625" style="347" customWidth="1"/>
    <col min="9" max="9" width="16.109375" style="347" customWidth="1"/>
    <col min="10" max="10" width="9.109375" style="347"/>
    <col min="11" max="16" width="9.109375" style="347" hidden="1" customWidth="1"/>
    <col min="17" max="16384" width="9.109375" style="347"/>
  </cols>
  <sheetData>
    <row r="1" spans="1:9" ht="27" customHeight="1">
      <c r="A1" s="667" t="s">
        <v>648</v>
      </c>
      <c r="B1" s="668"/>
      <c r="C1" s="668"/>
      <c r="D1" s="668"/>
      <c r="E1" s="668"/>
      <c r="F1" s="668"/>
      <c r="G1" s="668"/>
      <c r="H1" s="668"/>
      <c r="I1" s="669"/>
    </row>
    <row r="2" spans="1:9" ht="31.5" customHeight="1">
      <c r="A2" s="348" t="s">
        <v>13</v>
      </c>
      <c r="B2" s="670" t="s">
        <v>21</v>
      </c>
      <c r="C2" s="670"/>
      <c r="D2" s="670"/>
      <c r="E2" s="670"/>
      <c r="F2" s="670"/>
      <c r="G2" s="670"/>
      <c r="H2" s="670"/>
      <c r="I2" s="671"/>
    </row>
    <row r="3" spans="1:9" ht="57.75" customHeight="1">
      <c r="A3" s="348" t="s">
        <v>14</v>
      </c>
      <c r="B3" s="670" t="s">
        <v>16</v>
      </c>
      <c r="C3" s="670"/>
      <c r="D3" s="670"/>
      <c r="E3" s="670"/>
      <c r="F3" s="670"/>
      <c r="G3" s="670"/>
      <c r="H3" s="670"/>
      <c r="I3" s="671"/>
    </row>
    <row r="4" spans="1:9" ht="53.25" customHeight="1">
      <c r="A4" s="348" t="s">
        <v>15</v>
      </c>
      <c r="B4" s="670" t="s">
        <v>19</v>
      </c>
      <c r="C4" s="670"/>
      <c r="D4" s="670"/>
      <c r="E4" s="670"/>
      <c r="F4" s="670"/>
      <c r="G4" s="670"/>
      <c r="H4" s="670"/>
      <c r="I4" s="671"/>
    </row>
    <row r="5" spans="1:9" ht="36" customHeight="1">
      <c r="A5" s="348" t="s">
        <v>17</v>
      </c>
      <c r="B5" s="670" t="s">
        <v>18</v>
      </c>
      <c r="C5" s="670"/>
      <c r="D5" s="670"/>
      <c r="E5" s="670"/>
      <c r="F5" s="670"/>
      <c r="G5" s="670"/>
      <c r="H5" s="670"/>
      <c r="I5" s="671"/>
    </row>
    <row r="6" spans="1:9" ht="19.5" customHeight="1">
      <c r="A6" s="349" t="s">
        <v>20</v>
      </c>
      <c r="B6" s="672" t="s">
        <v>642</v>
      </c>
      <c r="C6" s="672"/>
      <c r="D6" s="672"/>
      <c r="E6" s="672"/>
      <c r="F6" s="672"/>
      <c r="G6" s="672"/>
      <c r="H6" s="672"/>
      <c r="I6" s="673"/>
    </row>
    <row r="30" spans="1:11">
      <c r="K30" s="350">
        <f>'[10]Name of Bidder'!C13</f>
        <v>0</v>
      </c>
    </row>
    <row r="31" spans="1:11">
      <c r="A31" s="351"/>
      <c r="B31" s="351"/>
      <c r="C31" s="351"/>
      <c r="D31" s="351"/>
      <c r="E31" s="351"/>
      <c r="F31" s="351"/>
      <c r="G31" s="351"/>
      <c r="H31" s="351"/>
      <c r="I31" s="351"/>
      <c r="J31" s="351"/>
      <c r="K31" s="352">
        <f>'[10]Name of Bidder'!C14</f>
        <v>0</v>
      </c>
    </row>
    <row r="32" spans="1:11">
      <c r="A32" s="351"/>
      <c r="B32" s="351"/>
      <c r="C32" s="351"/>
      <c r="D32" s="351"/>
      <c r="E32" s="351"/>
      <c r="F32" s="351"/>
      <c r="G32" s="351"/>
      <c r="H32" s="351"/>
      <c r="I32" s="351"/>
      <c r="J32" s="351"/>
      <c r="K32" s="352">
        <f>'[10]Name of Bidder'!C15</f>
        <v>0</v>
      </c>
    </row>
    <row r="33" spans="1:15">
      <c r="A33" s="351"/>
      <c r="B33" s="351"/>
      <c r="C33" s="351"/>
      <c r="D33" s="351"/>
      <c r="E33" s="351"/>
      <c r="F33" s="351"/>
      <c r="G33" s="351"/>
      <c r="H33" s="351"/>
      <c r="I33" s="351"/>
      <c r="J33" s="351"/>
      <c r="K33" s="352">
        <f>'[10]Name of Bidder'!C16</f>
        <v>0</v>
      </c>
    </row>
    <row r="34" spans="1:15">
      <c r="A34" s="351"/>
      <c r="B34" s="351"/>
      <c r="C34" s="351"/>
      <c r="D34" s="351"/>
      <c r="E34" s="351"/>
      <c r="F34" s="351"/>
      <c r="G34" s="351"/>
      <c r="H34" s="351"/>
      <c r="I34" s="351"/>
      <c r="J34" s="351"/>
    </row>
    <row r="35" spans="1:15">
      <c r="A35" s="679" t="s">
        <v>183</v>
      </c>
      <c r="B35" s="679"/>
      <c r="C35" s="679"/>
      <c r="D35" s="679"/>
      <c r="E35" s="679"/>
      <c r="F35" s="679"/>
      <c r="G35" s="679"/>
      <c r="H35" s="679"/>
      <c r="I35" s="679"/>
      <c r="J35" s="351"/>
    </row>
    <row r="36" spans="1:15">
      <c r="A36" s="680" t="s">
        <v>184</v>
      </c>
      <c r="B36" s="680"/>
      <c r="C36" s="680"/>
      <c r="D36" s="680"/>
      <c r="E36" s="680"/>
      <c r="F36" s="680"/>
      <c r="G36" s="680"/>
      <c r="H36" s="680"/>
      <c r="I36" s="680"/>
      <c r="J36" s="351"/>
      <c r="K36" s="350">
        <f>'[10]Name of Bidder'!C18</f>
        <v>0</v>
      </c>
      <c r="O36" s="352">
        <f>'[10]Name of Bidder'!C23</f>
        <v>0</v>
      </c>
    </row>
    <row r="37" spans="1:15">
      <c r="A37" s="677" t="s">
        <v>185</v>
      </c>
      <c r="B37" s="677"/>
      <c r="C37" s="677"/>
      <c r="D37" s="677"/>
      <c r="E37" s="677"/>
      <c r="F37" s="677"/>
      <c r="G37" s="677"/>
      <c r="H37" s="677"/>
      <c r="I37" s="677"/>
      <c r="J37" s="351"/>
      <c r="K37" s="350">
        <f>'[10]Name of Bidder'!C19</f>
        <v>0</v>
      </c>
      <c r="O37" s="352">
        <f>'[10]Name of Bidder'!C24</f>
        <v>0</v>
      </c>
    </row>
    <row r="38" spans="1:15" ht="55.95" customHeight="1">
      <c r="A38" s="681" t="s">
        <v>516</v>
      </c>
      <c r="B38" s="681"/>
      <c r="C38" s="681"/>
      <c r="D38" s="681"/>
      <c r="E38" s="681"/>
      <c r="F38" s="681"/>
      <c r="G38" s="681"/>
      <c r="H38" s="681"/>
      <c r="I38" s="681"/>
      <c r="J38" s="351"/>
      <c r="K38" s="350">
        <f>'[10]Name of Bidder'!C20</f>
        <v>0</v>
      </c>
      <c r="O38" s="352">
        <f>'[10]Name of Bidder'!C25</f>
        <v>0</v>
      </c>
    </row>
    <row r="39" spans="1:15" ht="17.399999999999999" customHeight="1">
      <c r="A39" s="677" t="s">
        <v>525</v>
      </c>
      <c r="B39" s="677"/>
      <c r="C39" s="677"/>
      <c r="D39" s="677"/>
      <c r="E39" s="677"/>
      <c r="F39" s="677"/>
      <c r="G39" s="677"/>
      <c r="H39" s="677"/>
      <c r="I39" s="677"/>
      <c r="J39" s="351"/>
      <c r="K39" s="350">
        <f>'[10]Name of Bidder'!C21</f>
        <v>0</v>
      </c>
      <c r="O39" s="352">
        <f>'[10]Name of Bidder'!C26</f>
        <v>0</v>
      </c>
    </row>
    <row r="40" spans="1:15" ht="17.399999999999999" customHeight="1">
      <c r="A40" s="680" t="s">
        <v>186</v>
      </c>
      <c r="B40" s="680"/>
      <c r="C40" s="680"/>
      <c r="D40" s="680"/>
      <c r="E40" s="680"/>
      <c r="F40" s="680"/>
      <c r="G40" s="680"/>
      <c r="H40" s="680"/>
      <c r="I40" s="680"/>
      <c r="J40" s="351"/>
      <c r="K40" s="436"/>
    </row>
    <row r="41" spans="1:15" ht="17.399999999999999" customHeight="1">
      <c r="A41" s="682">
        <f>'Name of Bidder'!C13</f>
        <v>0</v>
      </c>
      <c r="B41" s="682"/>
      <c r="C41" s="682"/>
      <c r="D41" s="682"/>
      <c r="E41" s="682"/>
      <c r="F41" s="682"/>
      <c r="G41" s="682"/>
      <c r="H41" s="682"/>
      <c r="I41" s="682"/>
      <c r="J41" s="351"/>
      <c r="K41" s="436"/>
    </row>
    <row r="42" spans="1:15" ht="17.399999999999999" customHeight="1">
      <c r="A42" s="678" t="str">
        <f>" having its Registered Office at " &amp; 'Name of Bidder'!C14 &amp; " " &amp; 'Name of Bidder'!C15 &amp; " " &amp; 'Name of Bidder'!C16</f>
        <v xml:space="preserve"> having its Registered Office at   </v>
      </c>
      <c r="B42" s="678"/>
      <c r="C42" s="678"/>
      <c r="D42" s="678"/>
      <c r="E42" s="678"/>
      <c r="F42" s="678"/>
      <c r="G42" s="678"/>
      <c r="H42" s="678"/>
      <c r="I42" s="678"/>
      <c r="J42" s="351"/>
      <c r="K42" s="436"/>
    </row>
    <row r="43" spans="1:15" ht="17.399999999999999" customHeight="1">
      <c r="A43" s="682" t="str">
        <f>IF('Name of Bidder'!C6 = "JV (Joint Venture)", "and ", "  ")</f>
        <v xml:space="preserve">  </v>
      </c>
      <c r="B43" s="682"/>
      <c r="C43" s="682"/>
      <c r="D43" s="682"/>
      <c r="E43" s="682"/>
      <c r="F43" s="682"/>
      <c r="G43" s="682"/>
      <c r="H43" s="682"/>
      <c r="I43" s="682"/>
      <c r="J43" s="351"/>
      <c r="K43" s="436"/>
    </row>
    <row r="44" spans="1:15" ht="17.399999999999999" customHeight="1">
      <c r="A44" s="678" t="str">
        <f>IF('Name of Bidder'!C6= "JV (Joint Venture)", IF('Name of Bidder'!C8=1,'Name of Bidder'!C18,IF('Name of Bidder'!C8="2 or More",'Name of Bidder'!C18&amp;" &amp; "&amp;'Name of Bidder'!C23,"")),"")</f>
        <v/>
      </c>
      <c r="B44" s="678"/>
      <c r="C44" s="678"/>
      <c r="D44" s="678"/>
      <c r="E44" s="678"/>
      <c r="F44" s="678"/>
      <c r="G44" s="678"/>
      <c r="H44" s="678"/>
      <c r="I44" s="678"/>
      <c r="J44" s="351"/>
      <c r="K44" s="436"/>
    </row>
    <row r="45" spans="1:15" ht="68.400000000000006" customHeight="1">
      <c r="A45" s="678"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678"/>
      <c r="C45" s="678"/>
      <c r="D45" s="678"/>
      <c r="E45" s="678"/>
      <c r="F45" s="678"/>
      <c r="G45" s="678"/>
      <c r="H45" s="678"/>
      <c r="I45" s="678"/>
      <c r="J45" s="351"/>
      <c r="K45" s="436"/>
    </row>
    <row r="46" spans="1:15">
      <c r="A46" s="680" t="s">
        <v>187</v>
      </c>
      <c r="B46" s="680"/>
      <c r="C46" s="680"/>
      <c r="D46" s="680"/>
      <c r="E46" s="680"/>
      <c r="F46" s="680"/>
      <c r="G46" s="680"/>
      <c r="H46" s="680"/>
      <c r="I46" s="680"/>
      <c r="J46" s="351"/>
    </row>
    <row r="47" spans="1:15">
      <c r="A47" s="677" t="s">
        <v>188</v>
      </c>
      <c r="B47" s="677"/>
      <c r="C47" s="677"/>
      <c r="D47" s="677"/>
      <c r="E47" s="677"/>
      <c r="F47" s="677"/>
      <c r="G47" s="677"/>
      <c r="H47" s="677"/>
      <c r="I47" s="677"/>
      <c r="J47" s="351"/>
    </row>
    <row r="48" spans="1:15">
      <c r="A48" s="677" t="s">
        <v>189</v>
      </c>
      <c r="B48" s="677"/>
      <c r="C48" s="677"/>
      <c r="D48" s="677"/>
      <c r="E48" s="677"/>
      <c r="F48" s="677"/>
      <c r="G48" s="677"/>
      <c r="H48" s="677"/>
      <c r="I48" s="677"/>
      <c r="J48" s="351"/>
    </row>
    <row r="49" spans="1:10" ht="80.25" customHeight="1">
      <c r="A49" s="660" t="str">
        <f>"POWERGRID intends to award, under laid-down organisational procedures, contract(s) for "&amp;Cover!B2&amp;", " &amp;Cover!B3</f>
        <v>POWERGRID intends to award, under laid-down organisational procedures, contract(s) for Establishment of State Transmission Asset Management Centre (STAMC) for Remote Control &amp; Monitoring of OPTCL Grid Substations under Consultancy Services to OPTCL, Specification No: CC/NT/W-SCADA/DOM/A00/23/08228</v>
      </c>
      <c r="B49" s="660"/>
      <c r="C49" s="660"/>
      <c r="D49" s="660"/>
      <c r="E49" s="660"/>
      <c r="F49" s="660"/>
      <c r="G49" s="660"/>
      <c r="H49" s="660"/>
      <c r="I49" s="660"/>
      <c r="J49" s="351"/>
    </row>
    <row r="50" spans="1:10" ht="16.5" customHeight="1">
      <c r="A50" s="353"/>
      <c r="B50" s="351"/>
      <c r="C50" s="351"/>
      <c r="D50" s="351"/>
      <c r="E50" s="351"/>
      <c r="F50" s="353"/>
      <c r="G50" s="351"/>
      <c r="H50" s="351"/>
      <c r="I50" s="351"/>
      <c r="J50" s="351"/>
    </row>
    <row r="51" spans="1:10" ht="16.5" customHeight="1">
      <c r="A51" s="353"/>
      <c r="B51" s="351"/>
      <c r="C51" s="351"/>
      <c r="D51" s="351"/>
      <c r="E51" s="351"/>
      <c r="F51" s="353"/>
      <c r="G51" s="351"/>
      <c r="H51" s="351"/>
      <c r="I51" s="351"/>
      <c r="J51" s="351"/>
    </row>
    <row r="52" spans="1:10" ht="21" customHeight="1">
      <c r="A52" s="660" t="s">
        <v>190</v>
      </c>
      <c r="B52" s="660"/>
      <c r="C52" s="660"/>
      <c r="D52" s="660"/>
      <c r="E52" s="665" t="s">
        <v>190</v>
      </c>
      <c r="F52" s="665"/>
      <c r="G52" s="665"/>
      <c r="H52" s="665"/>
      <c r="I52" s="665"/>
      <c r="J52" s="351"/>
    </row>
    <row r="53" spans="1:10" ht="33" customHeight="1">
      <c r="A53" s="657" t="s">
        <v>191</v>
      </c>
      <c r="B53" s="657"/>
      <c r="C53" s="657"/>
      <c r="D53" s="657"/>
      <c r="E53" s="659" t="s">
        <v>233</v>
      </c>
      <c r="F53" s="659"/>
      <c r="G53" s="659"/>
      <c r="H53" s="659"/>
      <c r="I53" s="659"/>
      <c r="J53" s="351"/>
    </row>
    <row r="54" spans="1:10" ht="22.5" customHeight="1">
      <c r="A54" s="354" t="s">
        <v>179</v>
      </c>
      <c r="B54" s="351"/>
      <c r="C54" s="351"/>
      <c r="D54" s="351"/>
      <c r="E54" s="351"/>
      <c r="F54" s="351"/>
      <c r="G54" s="351"/>
      <c r="H54" s="351"/>
      <c r="I54" s="355" t="s">
        <v>216</v>
      </c>
      <c r="J54" s="351"/>
    </row>
    <row r="55" spans="1:10" ht="79.5" customHeight="1">
      <c r="A55" s="661" t="str">
        <f>Cover!B2&amp;", "&amp;Cover!B3&amp;". POWERGRID values full compliance with all relevant laws of the land, rules,  regulations, economic use of resources, and of fairness /  transparency in its relations with its Bidders/ Contractors."</f>
        <v>Establishment of State Transmission Asset Management Centre (STAMC) for Remote Control &amp; Monitoring of OPTCL Grid Substations under Consultancy Services to OPTCL, Specification No: CC/NT/W-SCADA/DOM/A00/23/08228. POWERGRID values full compliance with all relevant laws of the land, rules,  regulations, economic use of resources, and of fairness /  transparency in its relations with its Bidders/ Contractors.</v>
      </c>
      <c r="B55" s="661"/>
      <c r="C55" s="661"/>
      <c r="D55" s="661"/>
      <c r="E55" s="661"/>
      <c r="F55" s="661"/>
      <c r="G55" s="661"/>
      <c r="H55" s="661"/>
      <c r="I55" s="661"/>
    </row>
    <row r="56" spans="1:10" ht="13.5" customHeight="1">
      <c r="A56" s="675"/>
      <c r="B56" s="675"/>
      <c r="C56" s="675"/>
      <c r="D56" s="675"/>
      <c r="E56" s="675"/>
      <c r="F56" s="675"/>
      <c r="G56" s="675"/>
      <c r="H56" s="675"/>
      <c r="I56" s="675"/>
    </row>
    <row r="57" spans="1:10" ht="35.25" customHeight="1">
      <c r="A57" s="661" t="s">
        <v>526</v>
      </c>
      <c r="B57" s="661"/>
      <c r="C57" s="661"/>
      <c r="D57" s="661"/>
      <c r="E57" s="661"/>
      <c r="F57" s="661"/>
      <c r="G57" s="661"/>
      <c r="H57" s="661"/>
      <c r="I57" s="661"/>
    </row>
    <row r="58" spans="1:10" ht="11.25" customHeight="1">
      <c r="A58" s="357"/>
    </row>
    <row r="59" spans="1:10">
      <c r="A59" s="676" t="s">
        <v>12</v>
      </c>
      <c r="B59" s="676"/>
      <c r="C59" s="676"/>
      <c r="D59" s="676"/>
      <c r="E59" s="676"/>
      <c r="F59" s="676"/>
      <c r="G59" s="676"/>
      <c r="H59" s="676"/>
      <c r="I59" s="676"/>
    </row>
    <row r="60" spans="1:10" ht="13.5" customHeight="1">
      <c r="A60" s="357"/>
    </row>
    <row r="61" spans="1:10">
      <c r="A61" s="662" t="s">
        <v>234</v>
      </c>
      <c r="B61" s="662"/>
      <c r="C61" s="662"/>
      <c r="D61" s="662"/>
      <c r="E61" s="662"/>
      <c r="F61" s="662"/>
      <c r="G61" s="662"/>
      <c r="H61" s="662"/>
      <c r="I61" s="662"/>
    </row>
    <row r="62" spans="1:10" ht="12" customHeight="1">
      <c r="A62" s="358"/>
    </row>
    <row r="63" spans="1:10" ht="37.5" customHeight="1">
      <c r="A63" s="359" t="s">
        <v>235</v>
      </c>
      <c r="B63" s="660" t="s">
        <v>180</v>
      </c>
      <c r="C63" s="660"/>
      <c r="D63" s="660"/>
      <c r="E63" s="660"/>
      <c r="F63" s="660"/>
      <c r="G63" s="660"/>
      <c r="H63" s="660"/>
      <c r="I63" s="660"/>
    </row>
    <row r="64" spans="1:10" ht="12.75" customHeight="1">
      <c r="A64" s="357"/>
    </row>
    <row r="65" spans="1:10" ht="79.5" customHeight="1">
      <c r="B65" s="359" t="s">
        <v>181</v>
      </c>
      <c r="C65" s="660" t="s">
        <v>236</v>
      </c>
      <c r="D65" s="660"/>
      <c r="E65" s="660"/>
      <c r="F65" s="660"/>
      <c r="G65" s="660"/>
      <c r="H65" s="660"/>
      <c r="I65" s="660"/>
    </row>
    <row r="66" spans="1:10" ht="13.5" customHeight="1">
      <c r="B66" s="359"/>
      <c r="C66" s="353"/>
      <c r="D66" s="353"/>
      <c r="E66" s="353"/>
      <c r="F66" s="353"/>
      <c r="G66" s="353"/>
      <c r="H66" s="353"/>
      <c r="I66" s="353"/>
    </row>
    <row r="67" spans="1:10" ht="115.5" customHeight="1">
      <c r="B67" s="359" t="s">
        <v>237</v>
      </c>
      <c r="C67" s="660" t="s">
        <v>649</v>
      </c>
      <c r="D67" s="660"/>
      <c r="E67" s="660"/>
      <c r="F67" s="660"/>
      <c r="G67" s="660"/>
      <c r="H67" s="660"/>
      <c r="I67" s="660"/>
    </row>
    <row r="68" spans="1:10" ht="12" customHeight="1">
      <c r="B68" s="359"/>
      <c r="C68" s="353"/>
      <c r="D68" s="353"/>
      <c r="E68" s="353"/>
      <c r="F68" s="353"/>
      <c r="G68" s="353"/>
      <c r="H68" s="353"/>
      <c r="I68" s="353"/>
    </row>
    <row r="69" spans="1:10" ht="67.5" customHeight="1">
      <c r="B69" s="359" t="s">
        <v>238</v>
      </c>
      <c r="C69" s="660" t="s">
        <v>650</v>
      </c>
      <c r="D69" s="660"/>
      <c r="E69" s="660"/>
      <c r="F69" s="660"/>
      <c r="G69" s="660"/>
      <c r="H69" s="660"/>
      <c r="I69" s="660"/>
    </row>
    <row r="70" spans="1:10">
      <c r="A70" s="357"/>
    </row>
    <row r="71" spans="1:10" ht="87" customHeight="1">
      <c r="A71" s="359" t="s">
        <v>2</v>
      </c>
      <c r="B71" s="660" t="s">
        <v>651</v>
      </c>
      <c r="C71" s="660"/>
      <c r="D71" s="660"/>
      <c r="E71" s="660"/>
      <c r="F71" s="660"/>
      <c r="G71" s="660"/>
      <c r="H71" s="660"/>
      <c r="I71" s="660"/>
    </row>
    <row r="72" spans="1:10" ht="13.5" customHeight="1">
      <c r="A72" s="358"/>
    </row>
    <row r="73" spans="1:10">
      <c r="A73" s="662" t="s">
        <v>3</v>
      </c>
      <c r="B73" s="662"/>
      <c r="C73" s="662"/>
      <c r="D73" s="662"/>
      <c r="E73" s="662"/>
      <c r="F73" s="662"/>
      <c r="G73" s="662"/>
      <c r="H73" s="662"/>
      <c r="I73" s="662"/>
    </row>
    <row r="74" spans="1:10">
      <c r="A74" s="358"/>
    </row>
    <row r="75" spans="1:10" ht="48" customHeight="1">
      <c r="A75" s="359" t="s">
        <v>235</v>
      </c>
      <c r="B75" s="660" t="s">
        <v>652</v>
      </c>
      <c r="C75" s="660"/>
      <c r="D75" s="660"/>
      <c r="E75" s="660"/>
      <c r="F75" s="660"/>
      <c r="G75" s="660"/>
      <c r="H75" s="660"/>
      <c r="I75" s="660"/>
    </row>
    <row r="76" spans="1:10" ht="21.75" customHeight="1">
      <c r="A76" s="353"/>
      <c r="B76" s="351"/>
      <c r="C76" s="351"/>
      <c r="D76" s="351"/>
      <c r="E76" s="351"/>
      <c r="F76" s="353"/>
      <c r="G76" s="351"/>
      <c r="H76" s="351"/>
      <c r="I76" s="351"/>
      <c r="J76" s="351"/>
    </row>
    <row r="77" spans="1:10" ht="21" customHeight="1">
      <c r="A77" s="660" t="s">
        <v>190</v>
      </c>
      <c r="B77" s="660"/>
      <c r="C77" s="660"/>
      <c r="D77" s="660"/>
      <c r="E77" s="665" t="s">
        <v>190</v>
      </c>
      <c r="F77" s="665"/>
      <c r="G77" s="665"/>
      <c r="H77" s="665"/>
      <c r="I77" s="665"/>
      <c r="J77" s="351"/>
    </row>
    <row r="78" spans="1:10" ht="33" customHeight="1">
      <c r="A78" s="657" t="s">
        <v>191</v>
      </c>
      <c r="B78" s="657"/>
      <c r="C78" s="657"/>
      <c r="D78" s="657"/>
      <c r="E78" s="659" t="s">
        <v>233</v>
      </c>
      <c r="F78" s="659"/>
      <c r="G78" s="659"/>
      <c r="H78" s="659"/>
      <c r="I78" s="659"/>
      <c r="J78" s="351"/>
    </row>
    <row r="79" spans="1:10" ht="20.25" customHeight="1">
      <c r="A79" s="354" t="s">
        <v>179</v>
      </c>
      <c r="B79" s="351"/>
      <c r="C79" s="351"/>
      <c r="D79" s="351"/>
      <c r="E79" s="351"/>
      <c r="F79" s="351"/>
      <c r="G79" s="351"/>
      <c r="H79" s="351"/>
      <c r="I79" s="355" t="s">
        <v>215</v>
      </c>
      <c r="J79" s="351"/>
    </row>
    <row r="80" spans="1:10" ht="36" customHeight="1">
      <c r="A80" s="658" t="s">
        <v>213</v>
      </c>
      <c r="B80" s="658"/>
      <c r="C80" s="658"/>
      <c r="D80" s="658"/>
      <c r="E80" s="658"/>
      <c r="F80" s="658"/>
      <c r="G80" s="658"/>
      <c r="H80" s="658"/>
      <c r="I80" s="658"/>
      <c r="J80" s="351"/>
    </row>
    <row r="81" spans="1:10" ht="120.75" customHeight="1">
      <c r="B81" s="359" t="s">
        <v>4</v>
      </c>
      <c r="C81" s="660" t="s">
        <v>653</v>
      </c>
      <c r="D81" s="660"/>
      <c r="E81" s="660"/>
      <c r="F81" s="660"/>
      <c r="G81" s="660"/>
      <c r="H81" s="660"/>
      <c r="I81" s="660"/>
    </row>
    <row r="82" spans="1:10" ht="13.5" customHeight="1">
      <c r="B82" s="360"/>
      <c r="C82" s="357"/>
      <c r="D82" s="357"/>
      <c r="E82" s="357"/>
      <c r="F82" s="357"/>
      <c r="G82" s="357"/>
      <c r="H82" s="357"/>
      <c r="I82" s="357"/>
    </row>
    <row r="83" spans="1:10" ht="112.5" customHeight="1">
      <c r="B83" s="359" t="s">
        <v>237</v>
      </c>
      <c r="C83" s="660" t="s">
        <v>654</v>
      </c>
      <c r="D83" s="660"/>
      <c r="E83" s="660"/>
      <c r="F83" s="660"/>
      <c r="G83" s="660"/>
      <c r="H83" s="660"/>
      <c r="I83" s="660"/>
    </row>
    <row r="84" spans="1:10" ht="11.25" customHeight="1">
      <c r="B84" s="359"/>
      <c r="C84" s="361"/>
      <c r="D84" s="361"/>
      <c r="E84" s="361"/>
      <c r="F84" s="361"/>
      <c r="G84" s="361"/>
      <c r="H84" s="361"/>
      <c r="I84" s="361"/>
    </row>
    <row r="85" spans="1:10" ht="57.75" customHeight="1">
      <c r="B85" s="359" t="s">
        <v>238</v>
      </c>
      <c r="C85" s="660" t="s">
        <v>655</v>
      </c>
      <c r="D85" s="660"/>
      <c r="E85" s="660"/>
      <c r="F85" s="660"/>
      <c r="G85" s="660"/>
      <c r="H85" s="660"/>
      <c r="I85" s="660"/>
    </row>
    <row r="86" spans="1:10" ht="11.25" customHeight="1">
      <c r="B86" s="359"/>
      <c r="C86" s="361"/>
      <c r="D86" s="361"/>
      <c r="E86" s="361"/>
      <c r="F86" s="361"/>
      <c r="G86" s="361"/>
      <c r="H86" s="361"/>
      <c r="I86" s="361"/>
    </row>
    <row r="87" spans="1:10" ht="94.5" customHeight="1">
      <c r="B87" s="359" t="s">
        <v>239</v>
      </c>
      <c r="C87" s="660" t="s">
        <v>240</v>
      </c>
      <c r="D87" s="660"/>
      <c r="E87" s="660"/>
      <c r="F87" s="660"/>
      <c r="G87" s="660"/>
      <c r="H87" s="660"/>
      <c r="I87" s="660"/>
    </row>
    <row r="88" spans="1:10" ht="11.25" customHeight="1">
      <c r="B88" s="359"/>
      <c r="C88" s="361"/>
      <c r="D88" s="361"/>
      <c r="E88" s="361"/>
      <c r="F88" s="361"/>
      <c r="G88" s="361"/>
      <c r="H88" s="361"/>
      <c r="I88" s="361"/>
    </row>
    <row r="89" spans="1:10" ht="81.75" customHeight="1">
      <c r="B89" s="359" t="s">
        <v>241</v>
      </c>
      <c r="C89" s="660" t="s">
        <v>656</v>
      </c>
      <c r="D89" s="660"/>
      <c r="E89" s="660"/>
      <c r="F89" s="660"/>
      <c r="G89" s="660"/>
      <c r="H89" s="660"/>
      <c r="I89" s="660"/>
    </row>
    <row r="90" spans="1:10" ht="9.9" customHeight="1">
      <c r="B90" s="359"/>
      <c r="C90" s="361"/>
      <c r="D90" s="361"/>
      <c r="E90" s="361"/>
      <c r="F90" s="361"/>
      <c r="G90" s="361"/>
      <c r="H90" s="361"/>
      <c r="I90" s="361"/>
    </row>
    <row r="91" spans="1:10" ht="72" customHeight="1">
      <c r="B91" s="359" t="s">
        <v>242</v>
      </c>
      <c r="C91" s="660" t="s">
        <v>657</v>
      </c>
      <c r="D91" s="660"/>
      <c r="E91" s="660"/>
      <c r="F91" s="660"/>
      <c r="G91" s="660"/>
      <c r="H91" s="660"/>
      <c r="I91" s="660"/>
    </row>
    <row r="92" spans="1:10" ht="35.25" customHeight="1">
      <c r="B92" s="359" t="s">
        <v>658</v>
      </c>
      <c r="C92" s="660" t="s">
        <v>659</v>
      </c>
      <c r="D92" s="660"/>
      <c r="E92" s="660"/>
      <c r="F92" s="660"/>
      <c r="G92" s="660"/>
      <c r="H92" s="660"/>
      <c r="I92" s="660"/>
    </row>
    <row r="93" spans="1:10" ht="10.5" customHeight="1">
      <c r="B93" s="361"/>
      <c r="C93" s="361"/>
      <c r="D93" s="361"/>
      <c r="E93" s="361"/>
      <c r="F93" s="361"/>
      <c r="G93" s="361"/>
      <c r="H93" s="361"/>
      <c r="I93" s="361"/>
    </row>
    <row r="94" spans="1:10" ht="42" customHeight="1">
      <c r="A94" s="359" t="s">
        <v>2</v>
      </c>
      <c r="B94" s="660" t="s">
        <v>0</v>
      </c>
      <c r="C94" s="660"/>
      <c r="D94" s="660"/>
      <c r="E94" s="660"/>
      <c r="F94" s="660"/>
      <c r="G94" s="660"/>
      <c r="H94" s="660"/>
      <c r="I94" s="660"/>
    </row>
    <row r="95" spans="1:10" ht="30.75" customHeight="1">
      <c r="A95" s="353"/>
      <c r="B95" s="351"/>
      <c r="C95" s="351"/>
      <c r="D95" s="351"/>
      <c r="E95" s="351"/>
      <c r="F95" s="353"/>
      <c r="G95" s="351"/>
      <c r="H95" s="351"/>
      <c r="I95" s="351"/>
      <c r="J95" s="351"/>
    </row>
    <row r="96" spans="1:10" ht="21" customHeight="1">
      <c r="A96" s="660" t="s">
        <v>190</v>
      </c>
      <c r="B96" s="660"/>
      <c r="C96" s="660"/>
      <c r="D96" s="660"/>
      <c r="E96" s="665" t="s">
        <v>190</v>
      </c>
      <c r="F96" s="665"/>
      <c r="G96" s="665"/>
      <c r="H96" s="665"/>
      <c r="I96" s="665"/>
      <c r="J96" s="351"/>
    </row>
    <row r="97" spans="1:10" ht="33" customHeight="1">
      <c r="A97" s="657" t="s">
        <v>191</v>
      </c>
      <c r="B97" s="657"/>
      <c r="C97" s="657"/>
      <c r="D97" s="657"/>
      <c r="E97" s="659" t="s">
        <v>233</v>
      </c>
      <c r="F97" s="659"/>
      <c r="G97" s="659"/>
      <c r="H97" s="659"/>
      <c r="I97" s="659"/>
      <c r="J97" s="351"/>
    </row>
    <row r="98" spans="1:10" ht="20.25" customHeight="1">
      <c r="A98" s="354" t="s">
        <v>179</v>
      </c>
      <c r="B98" s="351"/>
      <c r="C98" s="351"/>
      <c r="D98" s="351"/>
      <c r="E98" s="351"/>
      <c r="F98" s="351"/>
      <c r="G98" s="351"/>
      <c r="H98" s="351"/>
      <c r="I98" s="355" t="s">
        <v>214</v>
      </c>
      <c r="J98" s="351"/>
    </row>
    <row r="99" spans="1:10" ht="27.75" customHeight="1">
      <c r="A99" s="662" t="s">
        <v>1</v>
      </c>
      <c r="B99" s="662"/>
      <c r="C99" s="662"/>
      <c r="D99" s="662"/>
      <c r="E99" s="662"/>
      <c r="F99" s="662"/>
      <c r="G99" s="662"/>
      <c r="H99" s="662"/>
      <c r="I99" s="662"/>
    </row>
    <row r="100" spans="1:10" ht="21.75" customHeight="1">
      <c r="A100" s="357"/>
      <c r="B100" s="660"/>
      <c r="C100" s="660"/>
      <c r="D100" s="660"/>
      <c r="E100" s="660"/>
      <c r="F100" s="660"/>
      <c r="G100" s="660"/>
      <c r="H100" s="660"/>
      <c r="I100" s="660"/>
    </row>
    <row r="101" spans="1:10" ht="74.400000000000006" customHeight="1">
      <c r="A101" s="359" t="s">
        <v>235</v>
      </c>
      <c r="B101" s="660" t="s">
        <v>660</v>
      </c>
      <c r="C101" s="660"/>
      <c r="D101" s="660"/>
      <c r="E101" s="660"/>
      <c r="F101" s="660"/>
      <c r="G101" s="660"/>
      <c r="H101" s="660"/>
      <c r="I101" s="660"/>
    </row>
    <row r="102" spans="1:10">
      <c r="A102" s="354"/>
      <c r="B102" s="351"/>
      <c r="C102" s="351"/>
      <c r="D102" s="351"/>
      <c r="E102" s="351"/>
      <c r="F102" s="351"/>
      <c r="G102" s="351"/>
      <c r="H102" s="351"/>
      <c r="I102" s="355"/>
      <c r="J102" s="351"/>
    </row>
    <row r="103" spans="1:10" ht="141" customHeight="1">
      <c r="A103" s="359" t="s">
        <v>2</v>
      </c>
      <c r="B103" s="660" t="s">
        <v>661</v>
      </c>
      <c r="C103" s="660"/>
      <c r="D103" s="660"/>
      <c r="E103" s="660"/>
      <c r="F103" s="660"/>
      <c r="G103" s="660"/>
      <c r="H103" s="660"/>
      <c r="I103" s="660"/>
    </row>
    <row r="104" spans="1:10" ht="18" customHeight="1">
      <c r="A104" s="359"/>
      <c r="B104" s="357"/>
      <c r="C104" s="357"/>
      <c r="D104" s="357"/>
      <c r="E104" s="357"/>
      <c r="F104" s="357"/>
      <c r="G104" s="357"/>
      <c r="H104" s="357"/>
      <c r="I104" s="357"/>
    </row>
    <row r="105" spans="1:10" ht="62.25" customHeight="1">
      <c r="A105" s="359" t="s">
        <v>70</v>
      </c>
      <c r="B105" s="660" t="s">
        <v>662</v>
      </c>
      <c r="C105" s="660"/>
      <c r="D105" s="660"/>
      <c r="E105" s="660"/>
      <c r="F105" s="660"/>
      <c r="G105" s="660"/>
      <c r="H105" s="660"/>
      <c r="I105" s="660"/>
    </row>
    <row r="106" spans="1:10" ht="15" customHeight="1">
      <c r="A106" s="357"/>
    </row>
    <row r="107" spans="1:10" ht="29.25" customHeight="1">
      <c r="A107" s="662" t="s">
        <v>527</v>
      </c>
      <c r="B107" s="662"/>
      <c r="C107" s="662"/>
      <c r="D107" s="662"/>
      <c r="E107" s="662"/>
      <c r="F107" s="662"/>
      <c r="G107" s="662"/>
      <c r="H107" s="662"/>
      <c r="I107" s="662"/>
    </row>
    <row r="108" spans="1:10" ht="15" customHeight="1">
      <c r="A108" s="358"/>
    </row>
    <row r="109" spans="1:10" ht="54.75" customHeight="1">
      <c r="A109" s="359" t="s">
        <v>235</v>
      </c>
      <c r="B109" s="661" t="s">
        <v>663</v>
      </c>
      <c r="C109" s="661"/>
      <c r="D109" s="661"/>
      <c r="E109" s="661"/>
      <c r="F109" s="661"/>
      <c r="G109" s="661"/>
      <c r="H109" s="661"/>
      <c r="I109" s="661"/>
    </row>
    <row r="110" spans="1:10" ht="15" customHeight="1">
      <c r="A110" s="359"/>
    </row>
    <row r="111" spans="1:10" ht="79.5" customHeight="1">
      <c r="A111" s="359" t="s">
        <v>2</v>
      </c>
      <c r="B111" s="661" t="s">
        <v>664</v>
      </c>
      <c r="C111" s="661"/>
      <c r="D111" s="661"/>
      <c r="E111" s="661"/>
      <c r="F111" s="661"/>
      <c r="G111" s="661"/>
      <c r="H111" s="661"/>
      <c r="I111" s="661"/>
    </row>
    <row r="112" spans="1:10" ht="15" customHeight="1">
      <c r="A112" s="357"/>
    </row>
    <row r="113" spans="1:10" ht="25.5" customHeight="1">
      <c r="A113" s="662" t="s">
        <v>528</v>
      </c>
      <c r="B113" s="662"/>
      <c r="C113" s="662"/>
      <c r="D113" s="662"/>
      <c r="E113" s="662"/>
      <c r="F113" s="662"/>
      <c r="G113" s="662"/>
      <c r="H113" s="662"/>
      <c r="I113" s="662"/>
    </row>
    <row r="114" spans="1:10" ht="22.5" customHeight="1">
      <c r="A114" s="358"/>
    </row>
    <row r="115" spans="1:10" ht="61.5" customHeight="1">
      <c r="A115" s="359" t="s">
        <v>235</v>
      </c>
      <c r="B115" s="661" t="s">
        <v>665</v>
      </c>
      <c r="C115" s="661"/>
      <c r="D115" s="661"/>
      <c r="E115" s="661"/>
      <c r="F115" s="661"/>
      <c r="G115" s="661"/>
      <c r="H115" s="661"/>
      <c r="I115" s="661"/>
    </row>
    <row r="116" spans="1:10" ht="41.25" customHeight="1">
      <c r="A116" s="359"/>
      <c r="B116" s="356"/>
      <c r="C116" s="356"/>
      <c r="D116" s="356"/>
      <c r="E116" s="356"/>
      <c r="F116" s="356"/>
      <c r="G116" s="356"/>
      <c r="H116" s="356"/>
      <c r="I116" s="356"/>
    </row>
    <row r="117" spans="1:10" ht="41.25" customHeight="1">
      <c r="J117" s="351"/>
    </row>
    <row r="118" spans="1:10" ht="21" customHeight="1">
      <c r="A118" s="660" t="s">
        <v>190</v>
      </c>
      <c r="B118" s="660"/>
      <c r="C118" s="660"/>
      <c r="D118" s="660"/>
      <c r="E118" s="665" t="s">
        <v>190</v>
      </c>
      <c r="F118" s="665"/>
      <c r="G118" s="665"/>
      <c r="H118" s="665"/>
      <c r="I118" s="665"/>
      <c r="J118" s="351"/>
    </row>
    <row r="119" spans="1:10" ht="33" customHeight="1">
      <c r="A119" s="657" t="s">
        <v>191</v>
      </c>
      <c r="B119" s="657"/>
      <c r="C119" s="657"/>
      <c r="D119" s="657"/>
      <c r="E119" s="659" t="s">
        <v>233</v>
      </c>
      <c r="F119" s="659"/>
      <c r="G119" s="659"/>
      <c r="H119" s="659"/>
      <c r="I119" s="659"/>
      <c r="J119" s="351"/>
    </row>
    <row r="120" spans="1:10" ht="19.5" customHeight="1">
      <c r="A120" s="354" t="s">
        <v>179</v>
      </c>
      <c r="B120" s="351"/>
      <c r="C120" s="351"/>
      <c r="D120" s="351"/>
      <c r="E120" s="351"/>
      <c r="F120" s="351"/>
      <c r="G120" s="351"/>
      <c r="H120" s="351"/>
      <c r="I120" s="355" t="s">
        <v>217</v>
      </c>
    </row>
    <row r="121" spans="1:10" ht="60.75" customHeight="1">
      <c r="A121" s="359" t="s">
        <v>2</v>
      </c>
      <c r="B121" s="661" t="s">
        <v>666</v>
      </c>
      <c r="C121" s="661"/>
      <c r="D121" s="661"/>
      <c r="E121" s="661"/>
      <c r="F121" s="661"/>
      <c r="G121" s="661"/>
      <c r="H121" s="661"/>
      <c r="I121" s="661"/>
    </row>
    <row r="122" spans="1:10" ht="15.9" customHeight="1">
      <c r="A122" s="357"/>
    </row>
    <row r="123" spans="1:10" ht="26.25" customHeight="1">
      <c r="A123" s="662" t="s">
        <v>529</v>
      </c>
      <c r="B123" s="662"/>
      <c r="C123" s="662"/>
      <c r="D123" s="662"/>
      <c r="E123" s="662"/>
      <c r="F123" s="662"/>
      <c r="G123" s="662"/>
      <c r="H123" s="662"/>
      <c r="I123" s="662"/>
    </row>
    <row r="124" spans="1:10" ht="24.75" customHeight="1">
      <c r="A124" s="357"/>
    </row>
    <row r="125" spans="1:10" ht="39.75" customHeight="1">
      <c r="A125" s="359" t="s">
        <v>235</v>
      </c>
      <c r="B125" s="661" t="s">
        <v>71</v>
      </c>
      <c r="C125" s="661"/>
      <c r="D125" s="661"/>
      <c r="E125" s="661"/>
      <c r="F125" s="661"/>
      <c r="G125" s="661"/>
      <c r="H125" s="661"/>
      <c r="I125" s="661"/>
    </row>
    <row r="126" spans="1:10" ht="25.5" customHeight="1">
      <c r="J126" s="351"/>
    </row>
    <row r="127" spans="1:10" ht="43.5" customHeight="1">
      <c r="A127" s="359" t="s">
        <v>2</v>
      </c>
      <c r="B127" s="661" t="s">
        <v>72</v>
      </c>
      <c r="C127" s="661"/>
      <c r="D127" s="661"/>
      <c r="E127" s="661"/>
      <c r="F127" s="661"/>
      <c r="G127" s="661"/>
      <c r="H127" s="661"/>
      <c r="I127" s="661"/>
    </row>
    <row r="128" spans="1:10" ht="21.75" customHeight="1">
      <c r="A128" s="358"/>
    </row>
    <row r="129" spans="1:10" ht="25.5" customHeight="1">
      <c r="A129" s="662" t="s">
        <v>530</v>
      </c>
      <c r="B129" s="662"/>
      <c r="C129" s="662"/>
      <c r="D129" s="662"/>
      <c r="E129" s="662"/>
      <c r="F129" s="662"/>
      <c r="G129" s="662"/>
      <c r="H129" s="662"/>
      <c r="I129" s="662"/>
    </row>
    <row r="130" spans="1:10" ht="23.25" customHeight="1">
      <c r="A130" s="357"/>
    </row>
    <row r="131" spans="1:10" ht="88.5" customHeight="1">
      <c r="A131" s="661" t="s">
        <v>531</v>
      </c>
      <c r="B131" s="661"/>
      <c r="C131" s="661"/>
      <c r="D131" s="661"/>
      <c r="E131" s="661"/>
      <c r="F131" s="661"/>
      <c r="G131" s="661"/>
      <c r="H131" s="661"/>
      <c r="I131" s="661"/>
    </row>
    <row r="132" spans="1:10" ht="26.25" customHeight="1"/>
    <row r="133" spans="1:10" ht="21.75" customHeight="1">
      <c r="A133" s="662" t="s">
        <v>73</v>
      </c>
      <c r="B133" s="662"/>
      <c r="C133" s="662"/>
      <c r="D133" s="662"/>
      <c r="E133" s="662"/>
      <c r="F133" s="662"/>
      <c r="G133" s="662"/>
      <c r="H133" s="662"/>
      <c r="I133" s="662"/>
    </row>
    <row r="134" spans="1:10" ht="25.5" customHeight="1">
      <c r="A134" s="358"/>
    </row>
    <row r="135" spans="1:10" ht="69" customHeight="1">
      <c r="A135" s="359" t="s">
        <v>235</v>
      </c>
      <c r="B135" s="661" t="s">
        <v>667</v>
      </c>
      <c r="C135" s="661"/>
      <c r="D135" s="661"/>
      <c r="E135" s="661"/>
      <c r="F135" s="661"/>
      <c r="G135" s="661"/>
      <c r="H135" s="661"/>
      <c r="I135" s="661"/>
    </row>
    <row r="136" spans="1:10" ht="21" customHeight="1">
      <c r="A136" s="359"/>
      <c r="B136" s="661"/>
      <c r="C136" s="661"/>
      <c r="D136" s="661"/>
      <c r="E136" s="661"/>
      <c r="F136" s="661"/>
      <c r="G136" s="661"/>
      <c r="H136" s="661"/>
      <c r="I136" s="661"/>
    </row>
    <row r="137" spans="1:10" ht="126.75" customHeight="1">
      <c r="A137" s="359" t="s">
        <v>2</v>
      </c>
      <c r="B137" s="661" t="s">
        <v>668</v>
      </c>
      <c r="C137" s="661"/>
      <c r="D137" s="661"/>
      <c r="E137" s="661"/>
      <c r="F137" s="661"/>
      <c r="G137" s="661"/>
      <c r="H137" s="661"/>
      <c r="I137" s="661"/>
    </row>
    <row r="138" spans="1:10" ht="38.25" customHeight="1">
      <c r="A138" s="359"/>
      <c r="B138" s="356"/>
      <c r="C138" s="356"/>
      <c r="D138" s="356"/>
      <c r="E138" s="356"/>
      <c r="F138" s="356"/>
      <c r="G138" s="356"/>
      <c r="H138" s="356"/>
      <c r="I138" s="356"/>
    </row>
    <row r="139" spans="1:10" ht="38.25" customHeight="1">
      <c r="A139" s="359"/>
      <c r="B139" s="356"/>
      <c r="C139" s="356"/>
      <c r="D139" s="356"/>
      <c r="E139" s="356"/>
      <c r="F139" s="356"/>
      <c r="G139" s="356"/>
      <c r="H139" s="356"/>
      <c r="I139" s="356"/>
    </row>
    <row r="140" spans="1:10" ht="21" customHeight="1">
      <c r="A140" s="660" t="s">
        <v>190</v>
      </c>
      <c r="B140" s="660"/>
      <c r="C140" s="660"/>
      <c r="D140" s="660"/>
      <c r="E140" s="665" t="s">
        <v>190</v>
      </c>
      <c r="F140" s="665"/>
      <c r="G140" s="665"/>
      <c r="H140" s="665"/>
      <c r="I140" s="665"/>
      <c r="J140" s="351"/>
    </row>
    <row r="141" spans="1:10" ht="37.5" customHeight="1">
      <c r="A141" s="657" t="s">
        <v>191</v>
      </c>
      <c r="B141" s="657"/>
      <c r="C141" s="657"/>
      <c r="D141" s="657"/>
      <c r="E141" s="659" t="s">
        <v>233</v>
      </c>
      <c r="F141" s="659"/>
      <c r="G141" s="659"/>
      <c r="H141" s="659"/>
      <c r="I141" s="659"/>
      <c r="J141" s="351"/>
    </row>
    <row r="142" spans="1:10" ht="20.25" customHeight="1">
      <c r="A142" s="354" t="s">
        <v>179</v>
      </c>
      <c r="B142" s="351"/>
      <c r="C142" s="351"/>
      <c r="D142" s="351"/>
      <c r="E142" s="351"/>
      <c r="F142" s="351"/>
      <c r="G142" s="351"/>
      <c r="H142" s="351"/>
      <c r="I142" s="355" t="s">
        <v>218</v>
      </c>
      <c r="J142" s="351"/>
    </row>
    <row r="143" spans="1:10" ht="58.5" customHeight="1">
      <c r="A143" s="359" t="s">
        <v>70</v>
      </c>
      <c r="B143" s="661" t="s">
        <v>669</v>
      </c>
      <c r="C143" s="661"/>
      <c r="D143" s="661"/>
      <c r="E143" s="661"/>
      <c r="F143" s="661"/>
      <c r="G143" s="661"/>
      <c r="H143" s="661"/>
      <c r="I143" s="661"/>
    </row>
    <row r="144" spans="1:10" ht="31.5" customHeight="1">
      <c r="A144" s="359"/>
      <c r="B144" s="661"/>
      <c r="C144" s="661"/>
      <c r="D144" s="661"/>
      <c r="E144" s="661"/>
      <c r="F144" s="661"/>
      <c r="G144" s="661"/>
      <c r="H144" s="661"/>
      <c r="I144" s="661"/>
    </row>
    <row r="145" spans="1:10" ht="132" customHeight="1">
      <c r="A145" s="359" t="s">
        <v>74</v>
      </c>
      <c r="B145" s="661" t="s">
        <v>670</v>
      </c>
      <c r="C145" s="661"/>
      <c r="D145" s="661"/>
      <c r="E145" s="661"/>
      <c r="F145" s="661"/>
      <c r="G145" s="661"/>
      <c r="H145" s="661"/>
      <c r="I145" s="661"/>
    </row>
    <row r="146" spans="1:10" ht="22.5" customHeight="1">
      <c r="A146" s="357"/>
      <c r="B146" s="661"/>
      <c r="C146" s="661"/>
      <c r="D146" s="661"/>
      <c r="E146" s="661"/>
      <c r="F146" s="661"/>
      <c r="G146" s="661"/>
      <c r="H146" s="661"/>
      <c r="I146" s="661"/>
    </row>
    <row r="147" spans="1:10" ht="112.5" customHeight="1">
      <c r="A147" s="359" t="s">
        <v>347</v>
      </c>
      <c r="B147" s="661" t="s">
        <v>671</v>
      </c>
      <c r="C147" s="661"/>
      <c r="D147" s="661"/>
      <c r="E147" s="661"/>
      <c r="F147" s="661"/>
      <c r="G147" s="661"/>
      <c r="H147" s="661"/>
      <c r="I147" s="661"/>
    </row>
    <row r="148" spans="1:10" ht="21.75" customHeight="1">
      <c r="A148" s="354"/>
      <c r="B148" s="351"/>
      <c r="C148" s="351"/>
      <c r="D148" s="351"/>
      <c r="E148" s="351"/>
      <c r="F148" s="351"/>
      <c r="G148" s="351"/>
      <c r="H148" s="351"/>
      <c r="I148" s="355"/>
      <c r="J148" s="351"/>
    </row>
    <row r="149" spans="1:10" ht="15.9" customHeight="1">
      <c r="A149" s="351"/>
      <c r="B149" s="351"/>
      <c r="C149" s="351"/>
      <c r="D149" s="351"/>
      <c r="E149" s="351"/>
      <c r="F149" s="351"/>
      <c r="G149" s="351"/>
      <c r="H149" s="351"/>
      <c r="I149" s="362"/>
      <c r="J149" s="351"/>
    </row>
    <row r="150" spans="1:10" ht="147.75" customHeight="1">
      <c r="A150" s="359" t="s">
        <v>348</v>
      </c>
      <c r="B150" s="661" t="s">
        <v>672</v>
      </c>
      <c r="C150" s="661"/>
      <c r="D150" s="661"/>
      <c r="E150" s="661"/>
      <c r="F150" s="661"/>
      <c r="G150" s="661"/>
      <c r="H150" s="661"/>
      <c r="I150" s="661"/>
    </row>
    <row r="151" spans="1:10" ht="15.9" customHeight="1">
      <c r="A151" s="359"/>
      <c r="B151" s="661"/>
      <c r="C151" s="661"/>
      <c r="D151" s="661"/>
      <c r="E151" s="661"/>
      <c r="F151" s="661"/>
      <c r="G151" s="661"/>
      <c r="H151" s="661"/>
      <c r="I151" s="661"/>
    </row>
    <row r="152" spans="1:10" ht="76.5" customHeight="1">
      <c r="A152" s="359" t="s">
        <v>349</v>
      </c>
      <c r="B152" s="661" t="s">
        <v>75</v>
      </c>
      <c r="C152" s="661"/>
      <c r="D152" s="661"/>
      <c r="E152" s="661"/>
      <c r="F152" s="661"/>
      <c r="G152" s="661"/>
      <c r="H152" s="661"/>
      <c r="I152" s="661"/>
    </row>
    <row r="153" spans="1:10" ht="15.9" customHeight="1">
      <c r="A153" s="359"/>
    </row>
    <row r="154" spans="1:10" ht="105" customHeight="1">
      <c r="A154" s="359" t="s">
        <v>76</v>
      </c>
      <c r="B154" s="661" t="s">
        <v>673</v>
      </c>
      <c r="C154" s="661"/>
      <c r="D154" s="661"/>
      <c r="E154" s="661"/>
      <c r="F154" s="661"/>
      <c r="G154" s="661"/>
      <c r="H154" s="661"/>
      <c r="I154" s="661"/>
    </row>
    <row r="155" spans="1:10" ht="30" customHeight="1">
      <c r="A155" s="359"/>
      <c r="B155" s="356"/>
      <c r="C155" s="356"/>
      <c r="D155" s="356"/>
      <c r="E155" s="356"/>
      <c r="F155" s="356"/>
      <c r="G155" s="356"/>
      <c r="H155" s="356"/>
      <c r="I155" s="356"/>
    </row>
    <row r="156" spans="1:10" ht="28.5" customHeight="1">
      <c r="A156" s="359"/>
      <c r="B156" s="356"/>
      <c r="C156" s="356"/>
      <c r="D156" s="356"/>
      <c r="E156" s="356"/>
      <c r="F156" s="356"/>
      <c r="G156" s="356"/>
      <c r="H156" s="356"/>
      <c r="I156" s="356"/>
    </row>
    <row r="157" spans="1:10" ht="21" customHeight="1">
      <c r="A157" s="660" t="s">
        <v>190</v>
      </c>
      <c r="B157" s="660"/>
      <c r="C157" s="660"/>
      <c r="D157" s="660"/>
      <c r="E157" s="665" t="s">
        <v>190</v>
      </c>
      <c r="F157" s="665"/>
      <c r="G157" s="665"/>
      <c r="H157" s="665"/>
      <c r="I157" s="665"/>
      <c r="J157" s="351"/>
    </row>
    <row r="158" spans="1:10" ht="33" customHeight="1">
      <c r="A158" s="657" t="s">
        <v>191</v>
      </c>
      <c r="B158" s="657"/>
      <c r="C158" s="657"/>
      <c r="D158" s="657"/>
      <c r="E158" s="659" t="s">
        <v>233</v>
      </c>
      <c r="F158" s="659"/>
      <c r="G158" s="659"/>
      <c r="H158" s="659"/>
      <c r="I158" s="659"/>
      <c r="J158" s="351"/>
    </row>
    <row r="159" spans="1:10" ht="27" customHeight="1">
      <c r="A159" s="354" t="s">
        <v>179</v>
      </c>
      <c r="B159" s="351"/>
      <c r="C159" s="351"/>
      <c r="D159" s="351"/>
      <c r="E159" s="351"/>
      <c r="F159" s="351"/>
      <c r="G159" s="351"/>
      <c r="H159" s="351"/>
      <c r="I159" s="355" t="s">
        <v>219</v>
      </c>
      <c r="J159" s="351"/>
    </row>
    <row r="160" spans="1:10" ht="64.5" customHeight="1">
      <c r="A160" s="359" t="s">
        <v>77</v>
      </c>
      <c r="B160" s="661" t="s">
        <v>674</v>
      </c>
      <c r="C160" s="661"/>
      <c r="D160" s="661"/>
      <c r="E160" s="661"/>
      <c r="F160" s="661"/>
      <c r="G160" s="661"/>
      <c r="H160" s="661"/>
      <c r="I160" s="661"/>
    </row>
    <row r="161" spans="1:10" ht="30" customHeight="1">
      <c r="A161" s="359" t="s">
        <v>675</v>
      </c>
      <c r="B161" s="674" t="s">
        <v>676</v>
      </c>
      <c r="C161" s="674"/>
      <c r="D161" s="674"/>
      <c r="E161" s="674"/>
      <c r="F161" s="674"/>
      <c r="G161" s="674"/>
      <c r="H161" s="674"/>
      <c r="I161" s="674"/>
    </row>
    <row r="162" spans="1:10" ht="74.25" customHeight="1">
      <c r="A162" s="359" t="s">
        <v>78</v>
      </c>
      <c r="B162" s="661" t="s">
        <v>79</v>
      </c>
      <c r="C162" s="661"/>
      <c r="D162" s="661"/>
      <c r="E162" s="661"/>
      <c r="F162" s="661"/>
      <c r="G162" s="661"/>
      <c r="H162" s="661"/>
      <c r="I162" s="661"/>
    </row>
    <row r="163" spans="1:10" ht="13.5" customHeight="1">
      <c r="A163" s="357"/>
    </row>
    <row r="164" spans="1:10">
      <c r="A164" s="662" t="s">
        <v>80</v>
      </c>
      <c r="B164" s="662"/>
      <c r="C164" s="662"/>
      <c r="D164" s="662"/>
      <c r="E164" s="662"/>
      <c r="F164" s="662"/>
      <c r="G164" s="662"/>
      <c r="H164" s="662"/>
      <c r="I164" s="662"/>
    </row>
    <row r="165" spans="1:10" ht="30" customHeight="1">
      <c r="A165" s="357"/>
    </row>
    <row r="166" spans="1:10" ht="39.6" customHeight="1">
      <c r="A166" s="661" t="s">
        <v>81</v>
      </c>
      <c r="B166" s="661"/>
      <c r="C166" s="661"/>
      <c r="D166" s="661"/>
      <c r="E166" s="661"/>
      <c r="F166" s="661"/>
      <c r="G166" s="661"/>
      <c r="H166" s="661"/>
      <c r="I166" s="661"/>
    </row>
    <row r="167" spans="1:10" ht="11.25" customHeight="1">
      <c r="A167" s="358"/>
    </row>
    <row r="168" spans="1:10" ht="27.75" customHeight="1">
      <c r="A168" s="662" t="s">
        <v>82</v>
      </c>
      <c r="B168" s="662"/>
      <c r="C168" s="662"/>
      <c r="D168" s="662"/>
      <c r="E168" s="662"/>
      <c r="F168" s="662"/>
      <c r="G168" s="662"/>
      <c r="H168" s="662"/>
      <c r="I168" s="662"/>
    </row>
    <row r="169" spans="1:10" ht="12.75" customHeight="1">
      <c r="A169" s="357"/>
    </row>
    <row r="170" spans="1:10" ht="74.25" customHeight="1">
      <c r="A170" s="359" t="s">
        <v>235</v>
      </c>
      <c r="B170" s="661" t="s">
        <v>784</v>
      </c>
      <c r="C170" s="661"/>
      <c r="D170" s="661"/>
      <c r="E170" s="661"/>
      <c r="F170" s="661"/>
      <c r="G170" s="661"/>
      <c r="H170" s="661"/>
      <c r="I170" s="661"/>
    </row>
    <row r="171" spans="1:10" ht="23.25" customHeight="1">
      <c r="A171" s="360"/>
    </row>
    <row r="172" spans="1:10" ht="36" customHeight="1">
      <c r="A172" s="359" t="s">
        <v>2</v>
      </c>
      <c r="B172" s="661" t="s">
        <v>677</v>
      </c>
      <c r="C172" s="661"/>
      <c r="D172" s="661"/>
      <c r="E172" s="661"/>
      <c r="F172" s="661"/>
      <c r="G172" s="661"/>
      <c r="H172" s="661"/>
      <c r="I172" s="661"/>
    </row>
    <row r="173" spans="1:10" ht="21" customHeight="1">
      <c r="J173" s="351"/>
    </row>
    <row r="174" spans="1:10">
      <c r="J174" s="351"/>
    </row>
    <row r="175" spans="1:10" ht="52.5" customHeight="1">
      <c r="A175" s="359" t="s">
        <v>70</v>
      </c>
      <c r="B175" s="661" t="s">
        <v>83</v>
      </c>
      <c r="C175" s="661"/>
      <c r="D175" s="661"/>
      <c r="E175" s="661"/>
      <c r="F175" s="661"/>
      <c r="G175" s="661"/>
      <c r="H175" s="661"/>
      <c r="I175" s="661"/>
    </row>
    <row r="176" spans="1:10" ht="20.25" customHeight="1">
      <c r="A176" s="359"/>
    </row>
    <row r="177" spans="1:10" ht="50.25" customHeight="1">
      <c r="A177" s="359" t="s">
        <v>74</v>
      </c>
      <c r="B177" s="661" t="s">
        <v>386</v>
      </c>
      <c r="C177" s="661"/>
      <c r="D177" s="661"/>
      <c r="E177" s="661"/>
      <c r="F177" s="661"/>
      <c r="G177" s="661"/>
      <c r="H177" s="661"/>
      <c r="I177" s="661"/>
    </row>
    <row r="178" spans="1:10" ht="21.75" customHeight="1">
      <c r="A178" s="359" t="s">
        <v>347</v>
      </c>
      <c r="B178" s="663" t="s">
        <v>678</v>
      </c>
      <c r="C178" s="663"/>
      <c r="D178" s="663"/>
      <c r="E178" s="663"/>
      <c r="F178" s="663"/>
      <c r="G178" s="663"/>
      <c r="H178" s="663"/>
      <c r="I178" s="663"/>
    </row>
    <row r="179" spans="1:10" ht="88.5" customHeight="1">
      <c r="A179" s="359" t="s">
        <v>348</v>
      </c>
      <c r="B179" s="661" t="s">
        <v>785</v>
      </c>
      <c r="C179" s="661"/>
      <c r="D179" s="661"/>
      <c r="E179" s="661"/>
      <c r="F179" s="661"/>
      <c r="G179" s="661"/>
      <c r="H179" s="661"/>
      <c r="I179" s="661"/>
    </row>
    <row r="180" spans="1:10" ht="18" customHeight="1">
      <c r="A180" s="359"/>
    </row>
    <row r="181" spans="1:10" ht="63" customHeight="1">
      <c r="A181" s="359" t="s">
        <v>5</v>
      </c>
      <c r="B181" s="666" t="s">
        <v>6</v>
      </c>
      <c r="C181" s="666"/>
      <c r="D181" s="666"/>
      <c r="E181" s="666"/>
      <c r="F181" s="666"/>
      <c r="G181" s="666"/>
      <c r="H181" s="666"/>
      <c r="I181" s="666"/>
    </row>
    <row r="182" spans="1:10" ht="24" customHeight="1">
      <c r="A182" s="359"/>
      <c r="B182" s="356"/>
      <c r="C182" s="356"/>
      <c r="D182" s="356"/>
      <c r="E182" s="356"/>
      <c r="F182" s="356"/>
      <c r="G182" s="356"/>
      <c r="H182" s="356"/>
      <c r="I182" s="356"/>
    </row>
    <row r="183" spans="1:10" ht="27.75" customHeight="1">
      <c r="A183" s="359"/>
      <c r="B183" s="356"/>
      <c r="C183" s="356"/>
      <c r="D183" s="356"/>
      <c r="E183" s="356"/>
      <c r="F183" s="356"/>
      <c r="G183" s="356"/>
      <c r="H183" s="356"/>
      <c r="I183" s="356"/>
    </row>
    <row r="184" spans="1:10" ht="21" customHeight="1">
      <c r="A184" s="660" t="s">
        <v>190</v>
      </c>
      <c r="B184" s="660"/>
      <c r="C184" s="660"/>
      <c r="D184" s="660"/>
      <c r="E184" s="665" t="s">
        <v>190</v>
      </c>
      <c r="F184" s="665"/>
      <c r="G184" s="665"/>
      <c r="H184" s="665"/>
      <c r="I184" s="665"/>
      <c r="J184" s="351"/>
    </row>
    <row r="185" spans="1:10" ht="33" customHeight="1">
      <c r="A185" s="657" t="s">
        <v>191</v>
      </c>
      <c r="B185" s="657"/>
      <c r="C185" s="657"/>
      <c r="D185" s="657"/>
      <c r="E185" s="659" t="s">
        <v>233</v>
      </c>
      <c r="F185" s="659"/>
      <c r="G185" s="659"/>
      <c r="H185" s="659"/>
      <c r="I185" s="659"/>
      <c r="J185" s="351"/>
    </row>
    <row r="186" spans="1:10" ht="22.5" customHeight="1">
      <c r="A186" s="354" t="s">
        <v>179</v>
      </c>
      <c r="B186" s="351"/>
      <c r="C186" s="351"/>
      <c r="D186" s="351"/>
      <c r="E186" s="351"/>
      <c r="F186" s="351"/>
      <c r="G186" s="351"/>
      <c r="H186" s="351"/>
      <c r="I186" s="355" t="s">
        <v>220</v>
      </c>
      <c r="J186" s="351"/>
    </row>
    <row r="187" spans="1:10" ht="53.25" customHeight="1">
      <c r="A187" s="359" t="s">
        <v>349</v>
      </c>
      <c r="B187" s="661" t="s">
        <v>7</v>
      </c>
      <c r="C187" s="661"/>
      <c r="D187" s="661"/>
      <c r="E187" s="661"/>
      <c r="F187" s="661"/>
      <c r="G187" s="661"/>
      <c r="H187" s="661"/>
      <c r="I187" s="661"/>
    </row>
    <row r="188" spans="1:10">
      <c r="A188" s="357"/>
    </row>
    <row r="189" spans="1:10" ht="21.9" customHeight="1">
      <c r="B189" s="353"/>
      <c r="F189" s="353"/>
    </row>
    <row r="190" spans="1:10" ht="21.9" customHeight="1">
      <c r="B190" s="452" t="s">
        <v>8</v>
      </c>
      <c r="C190" s="363"/>
      <c r="D190" s="363"/>
      <c r="E190" s="363"/>
      <c r="F190" s="452" t="s">
        <v>8</v>
      </c>
      <c r="G190" s="363"/>
      <c r="H190" s="363"/>
      <c r="I190" s="363"/>
    </row>
    <row r="191" spans="1:10" ht="35.25" customHeight="1">
      <c r="B191" s="664" t="s">
        <v>191</v>
      </c>
      <c r="C191" s="664"/>
      <c r="D191" s="664"/>
      <c r="E191" s="664"/>
      <c r="F191" s="664" t="s">
        <v>233</v>
      </c>
      <c r="G191" s="664"/>
      <c r="H191" s="664"/>
      <c r="I191" s="664"/>
    </row>
    <row r="192" spans="1:10" ht="21.9" customHeight="1">
      <c r="B192" s="364"/>
      <c r="C192" s="357"/>
      <c r="D192" s="357"/>
      <c r="E192" s="357"/>
      <c r="F192" s="365"/>
      <c r="G192" s="365"/>
      <c r="H192" s="365"/>
      <c r="I192" s="365"/>
    </row>
    <row r="193" spans="2:9" ht="21.9" customHeight="1">
      <c r="B193" s="660" t="s">
        <v>9</v>
      </c>
      <c r="C193" s="660"/>
      <c r="D193" s="660"/>
      <c r="E193" s="660"/>
      <c r="F193" s="660" t="s">
        <v>9</v>
      </c>
      <c r="G193" s="660"/>
      <c r="H193" s="660"/>
      <c r="I193" s="660"/>
    </row>
    <row r="194" spans="2:9" ht="21.9" customHeight="1">
      <c r="B194" s="353"/>
      <c r="C194" s="357"/>
      <c r="D194" s="357"/>
      <c r="E194" s="357"/>
      <c r="F194" s="353"/>
      <c r="G194" s="357"/>
      <c r="H194" s="357"/>
      <c r="I194" s="357"/>
    </row>
    <row r="195" spans="2:9" ht="21.9" customHeight="1">
      <c r="B195" s="353"/>
      <c r="C195" s="357"/>
      <c r="D195" s="357"/>
      <c r="E195" s="357"/>
      <c r="F195" s="353"/>
      <c r="G195" s="357"/>
      <c r="H195" s="357"/>
      <c r="I195" s="357"/>
    </row>
    <row r="196" spans="2:9" ht="21.9" customHeight="1">
      <c r="B196" s="351" t="s">
        <v>10</v>
      </c>
      <c r="C196" s="366"/>
      <c r="D196" s="351"/>
      <c r="E196" s="351"/>
      <c r="F196" s="658" t="str">
        <f>"Name : "&amp;'[10]Name of Bidder'!C32</f>
        <v xml:space="preserve">Name : </v>
      </c>
      <c r="G196" s="658"/>
      <c r="H196" s="658"/>
      <c r="I196" s="658"/>
    </row>
    <row r="197" spans="2:9" ht="21.9" customHeight="1">
      <c r="B197" s="351" t="s">
        <v>402</v>
      </c>
      <c r="C197" s="366"/>
      <c r="D197" s="351"/>
      <c r="E197" s="351"/>
      <c r="F197" s="351" t="str">
        <f>"Designation : "&amp;'[10]Name of Bidder'!C33</f>
        <v xml:space="preserve">Designation : </v>
      </c>
      <c r="G197" s="363"/>
      <c r="H197" s="363"/>
      <c r="I197" s="363"/>
    </row>
    <row r="198" spans="2:9" ht="21.9" customHeight="1">
      <c r="B198" s="363"/>
      <c r="C198" s="357"/>
      <c r="D198" s="357"/>
      <c r="E198" s="357"/>
      <c r="F198" s="363"/>
      <c r="G198" s="357"/>
      <c r="H198" s="357"/>
      <c r="I198" s="357"/>
    </row>
    <row r="199" spans="2:9" ht="21.9" customHeight="1">
      <c r="B199" s="660" t="s">
        <v>11</v>
      </c>
      <c r="C199" s="660"/>
      <c r="D199" s="660"/>
      <c r="E199" s="660"/>
      <c r="F199" s="660" t="s">
        <v>11</v>
      </c>
      <c r="G199" s="660"/>
      <c r="H199" s="660"/>
      <c r="I199" s="660"/>
    </row>
    <row r="200" spans="2:9" ht="21.9" customHeight="1">
      <c r="B200" s="351" t="s">
        <v>10</v>
      </c>
      <c r="C200" s="351"/>
      <c r="D200" s="351"/>
      <c r="E200" s="351"/>
      <c r="F200" s="351" t="s">
        <v>10</v>
      </c>
      <c r="G200" s="363"/>
      <c r="H200" s="363"/>
      <c r="I200" s="363"/>
    </row>
    <row r="201" spans="2:9" ht="21.9" customHeight="1">
      <c r="B201" s="351" t="s">
        <v>402</v>
      </c>
      <c r="C201" s="351"/>
      <c r="D201" s="351"/>
      <c r="E201" s="351"/>
      <c r="F201" s="351" t="s">
        <v>402</v>
      </c>
    </row>
    <row r="202" spans="2:9" ht="21.9" customHeight="1"/>
    <row r="203" spans="2:9" ht="21.9" customHeight="1">
      <c r="B203" s="660" t="s">
        <v>84</v>
      </c>
      <c r="C203" s="660"/>
      <c r="D203" s="660"/>
      <c r="E203" s="660"/>
      <c r="F203" s="660" t="s">
        <v>84</v>
      </c>
      <c r="G203" s="660"/>
      <c r="H203" s="660"/>
      <c r="I203" s="660"/>
    </row>
    <row r="204" spans="2:9" ht="21.9" customHeight="1">
      <c r="B204" s="351" t="s">
        <v>10</v>
      </c>
      <c r="C204" s="351"/>
      <c r="D204" s="351"/>
      <c r="E204" s="351"/>
      <c r="F204" s="351" t="s">
        <v>10</v>
      </c>
      <c r="G204" s="363"/>
      <c r="H204" s="363"/>
      <c r="I204" s="363"/>
    </row>
    <row r="205" spans="2:9" ht="21.9" customHeight="1">
      <c r="B205" s="351" t="s">
        <v>402</v>
      </c>
      <c r="C205" s="351"/>
      <c r="D205" s="351"/>
      <c r="E205" s="351"/>
      <c r="F205" s="351" t="s">
        <v>402</v>
      </c>
    </row>
    <row r="206" spans="2:9" ht="21.9" customHeight="1">
      <c r="B206" s="351"/>
      <c r="C206" s="351"/>
      <c r="D206" s="351"/>
      <c r="E206" s="351"/>
      <c r="F206" s="351"/>
    </row>
    <row r="207" spans="2:9" ht="21.9" customHeight="1">
      <c r="B207" s="351"/>
      <c r="C207" s="351"/>
      <c r="D207" s="351"/>
      <c r="E207" s="351"/>
      <c r="F207" s="351"/>
    </row>
    <row r="208" spans="2:9" ht="21.9" customHeight="1">
      <c r="B208" s="351"/>
      <c r="C208" s="351"/>
      <c r="D208" s="351"/>
      <c r="E208" s="351"/>
      <c r="F208" s="351"/>
    </row>
    <row r="209" spans="1:9" ht="21.9" customHeight="1">
      <c r="B209" s="351"/>
      <c r="C209" s="351"/>
      <c r="D209" s="351"/>
      <c r="E209" s="351"/>
      <c r="F209" s="351"/>
    </row>
    <row r="210" spans="1:9" ht="21.9" customHeight="1">
      <c r="B210" s="351"/>
      <c r="C210" s="351"/>
      <c r="D210" s="351"/>
      <c r="E210" s="351"/>
      <c r="F210" s="351"/>
    </row>
    <row r="211" spans="1:9" ht="21.9" customHeight="1">
      <c r="B211" s="351"/>
      <c r="C211" s="351"/>
      <c r="D211" s="351"/>
      <c r="E211" s="351"/>
      <c r="F211" s="351"/>
    </row>
    <row r="212" spans="1:9" ht="21.9" customHeight="1">
      <c r="B212" s="351"/>
      <c r="C212" s="351"/>
      <c r="D212" s="351"/>
      <c r="E212" s="351"/>
      <c r="F212" s="351"/>
    </row>
    <row r="213" spans="1:9" ht="21.9" customHeight="1">
      <c r="B213" s="351"/>
      <c r="C213" s="351"/>
      <c r="D213" s="351"/>
      <c r="E213" s="351"/>
      <c r="F213" s="351"/>
    </row>
    <row r="214" spans="1:9" ht="21.9" customHeight="1">
      <c r="B214" s="351"/>
      <c r="C214" s="351"/>
      <c r="D214" s="351"/>
      <c r="E214" s="351"/>
      <c r="F214" s="351"/>
    </row>
    <row r="215" spans="1:9" ht="21.9" customHeight="1">
      <c r="B215" s="351"/>
      <c r="C215" s="351"/>
      <c r="D215" s="351"/>
      <c r="E215" s="351"/>
      <c r="F215" s="351"/>
    </row>
    <row r="216" spans="1:9" ht="21.9" customHeight="1">
      <c r="B216" s="351"/>
      <c r="C216" s="351"/>
      <c r="D216" s="351"/>
      <c r="E216" s="351"/>
      <c r="F216" s="351"/>
    </row>
    <row r="217" spans="1:9" ht="21.9" customHeight="1">
      <c r="B217" s="351"/>
      <c r="C217" s="351"/>
      <c r="D217" s="351"/>
      <c r="E217" s="351"/>
      <c r="F217" s="351"/>
    </row>
    <row r="218" spans="1:9" ht="21.9" customHeight="1">
      <c r="B218" s="351"/>
      <c r="C218" s="351"/>
      <c r="D218" s="351"/>
      <c r="E218" s="351"/>
      <c r="F218" s="351"/>
    </row>
    <row r="219" spans="1:9" ht="21.9" customHeight="1">
      <c r="A219" s="367"/>
      <c r="B219" s="368"/>
      <c r="C219" s="368"/>
      <c r="D219" s="368"/>
      <c r="E219" s="368"/>
      <c r="F219" s="368"/>
      <c r="G219" s="367"/>
      <c r="H219" s="367"/>
      <c r="I219" s="367"/>
    </row>
    <row r="220" spans="1:9" ht="21.9" customHeight="1">
      <c r="A220" s="354" t="s">
        <v>179</v>
      </c>
      <c r="B220" s="351"/>
      <c r="C220" s="351"/>
      <c r="D220" s="351"/>
      <c r="E220" s="351"/>
      <c r="F220" s="351"/>
      <c r="G220" s="351"/>
      <c r="H220" s="351"/>
      <c r="I220" s="355" t="s">
        <v>221</v>
      </c>
    </row>
    <row r="221" spans="1:9" ht="21.9" customHeight="1">
      <c r="B221" s="351"/>
      <c r="C221" s="351"/>
      <c r="D221" s="351"/>
      <c r="E221" s="351"/>
      <c r="F221" s="351"/>
    </row>
    <row r="222" spans="1:9" ht="21.9" customHeight="1">
      <c r="B222" s="351"/>
      <c r="C222" s="351"/>
      <c r="D222" s="351"/>
      <c r="E222" s="351"/>
      <c r="F222" s="351"/>
    </row>
    <row r="223" spans="1:9" ht="21.9" customHeight="1">
      <c r="B223" s="351"/>
      <c r="C223" s="351"/>
      <c r="D223" s="351"/>
      <c r="E223" s="351"/>
      <c r="F223" s="351"/>
    </row>
    <row r="224" spans="1:9" ht="21.9" customHeight="1">
      <c r="B224" s="351"/>
      <c r="C224" s="351"/>
      <c r="D224" s="351"/>
      <c r="E224" s="351"/>
      <c r="F224" s="351"/>
    </row>
    <row r="225" spans="2:10" ht="21.9" customHeight="1">
      <c r="B225" s="351"/>
      <c r="C225" s="351"/>
      <c r="D225" s="351"/>
      <c r="E225" s="351"/>
      <c r="F225" s="351"/>
    </row>
    <row r="226" spans="2:10" ht="21.9" customHeight="1">
      <c r="B226" s="351"/>
      <c r="C226" s="351"/>
      <c r="D226" s="351"/>
      <c r="E226" s="351"/>
      <c r="F226" s="351"/>
    </row>
    <row r="227" spans="2:10" ht="21.9" customHeight="1">
      <c r="B227" s="351"/>
      <c r="C227" s="351"/>
      <c r="D227" s="351"/>
      <c r="E227" s="351"/>
      <c r="F227" s="351"/>
    </row>
    <row r="228" spans="2:10" ht="21.9" customHeight="1">
      <c r="B228" s="351"/>
      <c r="C228" s="351"/>
      <c r="D228" s="351"/>
      <c r="E228" s="351"/>
      <c r="F228" s="351"/>
    </row>
    <row r="229" spans="2:10" ht="21.9" customHeight="1">
      <c r="B229" s="351"/>
      <c r="C229" s="351"/>
      <c r="D229" s="351"/>
      <c r="E229" s="351"/>
      <c r="F229" s="351"/>
    </row>
    <row r="230" spans="2:10" ht="21.9" customHeight="1">
      <c r="B230" s="351"/>
      <c r="C230" s="351"/>
      <c r="D230" s="351"/>
      <c r="E230" s="351"/>
      <c r="F230" s="351"/>
    </row>
    <row r="231" spans="2:10" ht="21.9" customHeight="1">
      <c r="B231" s="351"/>
      <c r="C231" s="351"/>
      <c r="D231" s="351"/>
      <c r="E231" s="351"/>
      <c r="F231" s="351"/>
    </row>
    <row r="232" spans="2:10" ht="21.9" customHeight="1">
      <c r="B232" s="351"/>
      <c r="C232" s="351"/>
      <c r="D232" s="351"/>
      <c r="E232" s="351"/>
      <c r="F232" s="351"/>
    </row>
    <row r="234" spans="2:10">
      <c r="J234" s="351"/>
    </row>
  </sheetData>
  <sheetProtection algorithmName="SHA-512" hashValue="msGy6ycmEk7A59xLu7Js2K9ZZjVXRPVZhDOa4x0FcoCeuoUNFatCwMMygYI8s+mKpAzmoVQ1bwpKG386/hpxgQ==" saltValue="YYDIXpEuoP4hSzDmC1vYfw==" spinCount="100000" sheet="1" formatColumns="0" formatRows="0" selectLockedCells="1"/>
  <customSheetViews>
    <customSheetView guid="{31A1CC6A-1004-4633-8B9A-2D65E7FE8030}" scale="120" showPageBreaks="1" zeroValues="0" printArea="1" hiddenColumns="1" view="pageBreakPreview" topLeftCell="A157">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ABD527A5-3503-4285-A662-B27CF4F7E64E}" scale="120" showPageBreaks="1" zeroValues="0" printArea="1" hiddenColumns="1" view="pageBreakPreview">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509201B0-5BEA-48DD-9443-5CCBB0886CC0}" scale="120" showPageBreaks="1" zeroValues="0" printArea="1" hiddenColumns="1" view="pageBreakPreview" topLeftCell="A91">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3504F076-B7C4-40B5-A6C9-D4E955A42D5E}" scale="120" showPageBreaks="1" zeroValues="0" printArea="1" hiddenColumns="1" view="pageBreakPreview" topLeftCell="A40">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6"/>
  <headerFooter alignWithMargins="0"/>
  <rowBreaks count="7" manualBreakCount="7">
    <brk id="54" max="8" man="1"/>
    <brk id="79" max="8" man="1"/>
    <brk id="98" max="8" man="1"/>
    <brk id="120" max="8" man="1"/>
    <brk id="142" max="8" man="1"/>
    <brk id="159" max="8" man="1"/>
    <brk id="186" max="8" man="1"/>
  </rowBreaks>
  <ignoredErrors>
    <ignoredError sqref="A2:A6 A71 A75" numberStoredAsText="1"/>
  </ignoredErrors>
  <drawing r:id="rId37"/>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E119"/>
  <sheetViews>
    <sheetView view="pageBreakPreview" topLeftCell="A14" zoomScaleSheetLayoutView="100" workbookViewId="0">
      <selection activeCell="E19" sqref="E19"/>
    </sheetView>
  </sheetViews>
  <sheetFormatPr defaultColWidth="9.109375" defaultRowHeight="14.4"/>
  <cols>
    <col min="1" max="1" width="12.109375" style="378" customWidth="1"/>
    <col min="2" max="2" width="36.44140625" style="378" customWidth="1"/>
    <col min="3" max="3" width="11.44140625" style="378" customWidth="1"/>
    <col min="4" max="4" width="15.44140625" style="378" customWidth="1"/>
    <col min="5" max="5" width="39.33203125" style="378" customWidth="1"/>
    <col min="6" max="7" width="9.109375" style="388"/>
    <col min="8" max="8" width="9.109375" style="388" hidden="1" customWidth="1"/>
    <col min="9" max="11" width="9.109375" style="388"/>
    <col min="12" max="12" width="0" style="388" hidden="1" customWidth="1"/>
    <col min="13" max="13" width="35.44140625" style="388" hidden="1" customWidth="1"/>
    <col min="14" max="14" width="0" style="388" hidden="1" customWidth="1"/>
    <col min="15" max="31" width="9.109375" style="388"/>
    <col min="32" max="16384" width="9.109375" style="375"/>
  </cols>
  <sheetData>
    <row r="1" spans="1:5" ht="24" customHeight="1">
      <c r="A1" s="617" t="str">
        <f>'Attach-3 (QR)'!A1</f>
        <v>Specification No: CC/NT/W-SCADA/DOM/A00/23/08228</v>
      </c>
      <c r="B1" s="617"/>
      <c r="C1" s="617"/>
      <c r="D1" s="617"/>
      <c r="E1" s="387" t="str">
        <f>"Attachment-15 " &amp; '[11]Attach 3(JV)'!AT1</f>
        <v>Attachment-15 0</v>
      </c>
    </row>
    <row r="2" spans="1:5" ht="12" customHeight="1"/>
    <row r="3" spans="1:5" ht="42.6" customHeight="1">
      <c r="A3" s="683" t="str">
        <f>Cover!B2</f>
        <v>Establishment of State Transmission Asset Management Centre (STAMC) for Remote Control &amp; Monitoring of OPTCL Grid Substations under Consultancy Services to OPTCL</v>
      </c>
      <c r="B3" s="684"/>
      <c r="C3" s="684"/>
      <c r="D3" s="684"/>
      <c r="E3" s="684"/>
    </row>
    <row r="4" spans="1:5" ht="11.25" customHeight="1">
      <c r="A4" s="389"/>
    </row>
    <row r="5" spans="1:5" ht="42" customHeight="1">
      <c r="A5" s="685" t="s">
        <v>682</v>
      </c>
      <c r="B5" s="685"/>
      <c r="C5" s="685"/>
      <c r="D5" s="685"/>
      <c r="E5" s="685"/>
    </row>
    <row r="6" spans="1:5" ht="12" customHeight="1">
      <c r="A6" s="390"/>
    </row>
    <row r="7" spans="1:5" ht="36" customHeight="1">
      <c r="A7" s="622" t="str">
        <f>'Attach-3 (QR)'!A7:E7</f>
        <v>Bidder’s Name and Address :</v>
      </c>
      <c r="B7" s="622"/>
      <c r="C7" s="622"/>
      <c r="D7" s="622"/>
      <c r="E7" s="392" t="str">
        <f>'[11]Attach 3(JV)'!E7</f>
        <v>To:</v>
      </c>
    </row>
    <row r="8" spans="1:5" ht="23.25" customHeight="1">
      <c r="A8" s="686">
        <f>'Attach-3 (QR)'!A8:E8</f>
        <v>0</v>
      </c>
      <c r="B8" s="686"/>
      <c r="C8" s="391"/>
      <c r="D8" s="391"/>
      <c r="E8" s="393" t="str">
        <f>'Attach-3 (QR)'!F8</f>
        <v>Contract Services</v>
      </c>
    </row>
    <row r="9" spans="1:5" ht="20.100000000000001" customHeight="1">
      <c r="A9" s="374" t="s">
        <v>356</v>
      </c>
      <c r="B9" s="687">
        <f>'Attach-3 (QR)'!B9:D9</f>
        <v>0</v>
      </c>
      <c r="C9" s="687"/>
      <c r="D9" s="687"/>
      <c r="E9" s="393" t="str">
        <f>'Attach-3 (QR)'!F9</f>
        <v>Power Grid Corporation of India Ltd.,</v>
      </c>
    </row>
    <row r="10" spans="1:5" ht="20.100000000000001" customHeight="1">
      <c r="A10" s="374" t="s">
        <v>358</v>
      </c>
      <c r="B10" s="584">
        <f>'Attach-3 (QR)'!B10:D10</f>
        <v>0</v>
      </c>
      <c r="C10" s="584"/>
      <c r="D10" s="584"/>
      <c r="E10" s="393" t="str">
        <f>'Attach-3 (QR)'!F10</f>
        <v>"Saudamini", Plot No. 2, Sector 29</v>
      </c>
    </row>
    <row r="11" spans="1:5" ht="17.25" customHeight="1">
      <c r="B11" s="584">
        <f>'Attach-3 (QR)'!B11:D11</f>
        <v>0</v>
      </c>
      <c r="C11" s="584"/>
      <c r="D11" s="584"/>
      <c r="E11" s="393" t="str">
        <f>'Attach-3 (QR)'!F11</f>
        <v>Gurgaon (Haryana) - 122001</v>
      </c>
    </row>
    <row r="12" spans="1:5" ht="17.25" customHeight="1">
      <c r="A12" s="390"/>
      <c r="B12" s="584">
        <f>'Attach-3 (QR)'!B12:D12</f>
        <v>0</v>
      </c>
      <c r="C12" s="584"/>
      <c r="D12" s="584"/>
      <c r="E12" s="393"/>
    </row>
    <row r="13" spans="1:5" ht="13.5" customHeight="1">
      <c r="A13" s="390"/>
      <c r="B13" s="584"/>
      <c r="C13" s="584"/>
      <c r="D13" s="584"/>
    </row>
    <row r="14" spans="1:5" ht="17.25" customHeight="1">
      <c r="A14" s="378" t="s">
        <v>201</v>
      </c>
    </row>
    <row r="15" spans="1:5" ht="15" customHeight="1"/>
    <row r="16" spans="1:5" ht="56.25" customHeight="1">
      <c r="A16" s="394" t="s">
        <v>397</v>
      </c>
      <c r="B16" s="688" t="s">
        <v>683</v>
      </c>
      <c r="C16" s="688"/>
      <c r="D16" s="688"/>
      <c r="E16" s="688"/>
    </row>
    <row r="17" spans="1:5" ht="16.5" customHeight="1">
      <c r="A17" s="395"/>
      <c r="B17" s="689" t="s">
        <v>39</v>
      </c>
      <c r="C17" s="689"/>
      <c r="D17" s="689"/>
      <c r="E17" s="689"/>
    </row>
    <row r="18" spans="1:5" ht="13.5" customHeight="1">
      <c r="A18" s="395"/>
      <c r="B18" s="396"/>
      <c r="C18" s="396"/>
      <c r="D18" s="396"/>
      <c r="E18" s="396"/>
    </row>
    <row r="19" spans="1:5" ht="18" customHeight="1">
      <c r="B19" s="397" t="s">
        <v>40</v>
      </c>
      <c r="C19" s="398"/>
      <c r="D19" s="399"/>
      <c r="E19" s="400"/>
    </row>
    <row r="20" spans="1:5" ht="18" customHeight="1">
      <c r="A20" s="690"/>
      <c r="B20" s="691"/>
      <c r="C20" s="691"/>
      <c r="D20" s="691"/>
      <c r="E20" s="691"/>
    </row>
    <row r="21" spans="1:5" ht="35.25" customHeight="1">
      <c r="A21" s="394" t="s">
        <v>396</v>
      </c>
      <c r="B21" s="688" t="s">
        <v>427</v>
      </c>
      <c r="C21" s="688"/>
      <c r="D21" s="688"/>
      <c r="E21" s="688"/>
    </row>
    <row r="22" spans="1:5" ht="36" customHeight="1">
      <c r="A22" s="401" t="s">
        <v>54</v>
      </c>
      <c r="B22" s="692" t="s">
        <v>428</v>
      </c>
      <c r="C22" s="692"/>
      <c r="D22" s="692"/>
      <c r="E22" s="402">
        <f>B9</f>
        <v>0</v>
      </c>
    </row>
    <row r="23" spans="1:5" ht="18.899999999999999" customHeight="1">
      <c r="A23" s="403" t="s">
        <v>55</v>
      </c>
      <c r="B23" s="693" t="s">
        <v>429</v>
      </c>
      <c r="C23" s="693"/>
      <c r="D23" s="693"/>
      <c r="E23" s="404"/>
    </row>
    <row r="24" spans="1:5" ht="18.899999999999999" customHeight="1">
      <c r="A24" s="405"/>
      <c r="B24" s="693" t="s">
        <v>430</v>
      </c>
      <c r="C24" s="693"/>
      <c r="D24" s="693"/>
      <c r="E24" s="406"/>
    </row>
    <row r="25" spans="1:5" ht="18.899999999999999" customHeight="1">
      <c r="A25" s="405"/>
      <c r="B25" s="693"/>
      <c r="C25" s="693"/>
      <c r="D25" s="693"/>
      <c r="E25" s="406"/>
    </row>
    <row r="26" spans="1:5" ht="18.899999999999999" customHeight="1">
      <c r="A26" s="405"/>
      <c r="B26" s="693"/>
      <c r="C26" s="693"/>
      <c r="D26" s="693"/>
      <c r="E26" s="406"/>
    </row>
    <row r="27" spans="1:5" ht="18.899999999999999" customHeight="1">
      <c r="A27" s="405"/>
      <c r="B27" s="693" t="s">
        <v>431</v>
      </c>
      <c r="C27" s="693"/>
      <c r="D27" s="693"/>
      <c r="E27" s="406"/>
    </row>
    <row r="28" spans="1:5" ht="18.899999999999999" customHeight="1">
      <c r="A28" s="405"/>
      <c r="B28" s="693"/>
      <c r="C28" s="693"/>
      <c r="D28" s="693"/>
      <c r="E28" s="407"/>
    </row>
    <row r="29" spans="1:5" ht="18.899999999999999" customHeight="1">
      <c r="A29" s="405"/>
      <c r="B29" s="693"/>
      <c r="C29" s="693"/>
      <c r="D29" s="693"/>
      <c r="E29" s="407"/>
    </row>
    <row r="30" spans="1:5" ht="18.899999999999999" customHeight="1">
      <c r="A30" s="405"/>
      <c r="B30" s="693" t="s">
        <v>432</v>
      </c>
      <c r="C30" s="693"/>
      <c r="D30" s="693"/>
      <c r="E30" s="407"/>
    </row>
    <row r="31" spans="1:5" ht="18.899999999999999" customHeight="1">
      <c r="A31" s="405"/>
      <c r="B31" s="693"/>
      <c r="C31" s="693"/>
      <c r="D31" s="693"/>
      <c r="E31" s="406"/>
    </row>
    <row r="32" spans="1:5" ht="18.899999999999999" customHeight="1">
      <c r="A32" s="408"/>
      <c r="B32" s="694"/>
      <c r="C32" s="694"/>
      <c r="D32" s="694"/>
      <c r="E32" s="409"/>
    </row>
    <row r="33" spans="1:13" ht="18.899999999999999" customHeight="1">
      <c r="A33" s="403" t="s">
        <v>684</v>
      </c>
      <c r="B33" s="695" t="s">
        <v>433</v>
      </c>
      <c r="C33" s="695"/>
      <c r="D33" s="695"/>
      <c r="E33" s="696"/>
    </row>
    <row r="34" spans="1:13" ht="60.75" customHeight="1">
      <c r="A34" s="408"/>
      <c r="B34" s="698" t="s">
        <v>434</v>
      </c>
      <c r="C34" s="699"/>
      <c r="D34" s="700"/>
      <c r="E34" s="697"/>
    </row>
    <row r="35" spans="1:13" ht="93" customHeight="1">
      <c r="A35" s="701" t="s">
        <v>685</v>
      </c>
      <c r="B35" s="703" t="s">
        <v>686</v>
      </c>
      <c r="C35" s="704"/>
      <c r="D35" s="705"/>
      <c r="E35" s="411"/>
      <c r="M35" s="388" t="str">
        <f>IF('[11]Names of Bidder'!D15="Yes","Yes","No")</f>
        <v>No</v>
      </c>
    </row>
    <row r="36" spans="1:13" ht="22.5" customHeight="1">
      <c r="A36" s="702"/>
      <c r="B36" s="706"/>
      <c r="C36" s="707"/>
      <c r="D36" s="708"/>
      <c r="E36" s="412"/>
    </row>
    <row r="37" spans="1:13" ht="60.75" customHeight="1">
      <c r="A37" s="486" t="s">
        <v>687</v>
      </c>
      <c r="B37" s="709" t="s">
        <v>688</v>
      </c>
      <c r="C37" s="710"/>
      <c r="D37" s="711"/>
      <c r="E37" s="410"/>
    </row>
    <row r="38" spans="1:13" ht="114.75" customHeight="1">
      <c r="A38" s="405" t="s">
        <v>689</v>
      </c>
      <c r="B38" s="703" t="s">
        <v>690</v>
      </c>
      <c r="C38" s="704"/>
      <c r="D38" s="705"/>
      <c r="E38" s="411"/>
    </row>
    <row r="39" spans="1:13" ht="21.75" customHeight="1">
      <c r="A39" s="376" t="s">
        <v>56</v>
      </c>
      <c r="B39" s="712" t="s">
        <v>435</v>
      </c>
      <c r="C39" s="713"/>
      <c r="D39" s="714"/>
      <c r="E39" s="414"/>
    </row>
    <row r="40" spans="1:13" ht="24.75" customHeight="1">
      <c r="A40" s="376" t="s">
        <v>691</v>
      </c>
      <c r="B40" s="715" t="s">
        <v>615</v>
      </c>
      <c r="C40" s="715"/>
      <c r="D40" s="715"/>
      <c r="E40" s="414"/>
    </row>
    <row r="41" spans="1:13" ht="44.25" customHeight="1">
      <c r="A41" s="416" t="s">
        <v>679</v>
      </c>
      <c r="B41" s="715" t="s">
        <v>692</v>
      </c>
      <c r="C41" s="715"/>
      <c r="D41" s="715"/>
      <c r="E41" s="414"/>
    </row>
    <row r="42" spans="1:13" ht="36.75" customHeight="1">
      <c r="A42" s="416"/>
      <c r="B42" s="715" t="s">
        <v>616</v>
      </c>
      <c r="C42" s="715"/>
      <c r="D42" s="715"/>
      <c r="E42" s="415" t="s">
        <v>617</v>
      </c>
    </row>
    <row r="43" spans="1:13" ht="17.100000000000001" customHeight="1">
      <c r="A43" s="416" t="s">
        <v>693</v>
      </c>
      <c r="B43" s="716"/>
      <c r="C43" s="717"/>
      <c r="D43" s="718"/>
      <c r="E43" s="414"/>
    </row>
    <row r="44" spans="1:13" ht="17.100000000000001" customHeight="1">
      <c r="A44" s="416" t="s">
        <v>97</v>
      </c>
      <c r="B44" s="716"/>
      <c r="C44" s="717"/>
      <c r="D44" s="718"/>
      <c r="E44" s="414"/>
    </row>
    <row r="45" spans="1:13" ht="17.100000000000001" customHeight="1">
      <c r="A45" s="416" t="s">
        <v>398</v>
      </c>
      <c r="B45" s="716"/>
      <c r="C45" s="717"/>
      <c r="D45" s="718"/>
      <c r="E45" s="414"/>
    </row>
    <row r="46" spans="1:13" ht="66.75" customHeight="1">
      <c r="A46" s="416" t="s">
        <v>192</v>
      </c>
      <c r="B46" s="715" t="s">
        <v>694</v>
      </c>
      <c r="C46" s="715"/>
      <c r="D46" s="715"/>
      <c r="E46" s="417"/>
    </row>
    <row r="47" spans="1:13" ht="17.100000000000001" customHeight="1">
      <c r="A47" s="416"/>
      <c r="B47" s="715" t="s">
        <v>616</v>
      </c>
      <c r="C47" s="715"/>
      <c r="D47" s="715"/>
      <c r="E47" s="415" t="s">
        <v>617</v>
      </c>
    </row>
    <row r="48" spans="1:13" ht="17.100000000000001" customHeight="1">
      <c r="A48" s="416" t="s">
        <v>693</v>
      </c>
      <c r="B48" s="716"/>
      <c r="C48" s="717"/>
      <c r="D48" s="718"/>
      <c r="E48" s="414"/>
    </row>
    <row r="49" spans="1:5" ht="17.100000000000001" customHeight="1">
      <c r="A49" s="416" t="s">
        <v>97</v>
      </c>
      <c r="B49" s="716"/>
      <c r="C49" s="717"/>
      <c r="D49" s="718"/>
      <c r="E49" s="414"/>
    </row>
    <row r="50" spans="1:5" ht="17.100000000000001" customHeight="1">
      <c r="A50" s="416" t="s">
        <v>398</v>
      </c>
      <c r="B50" s="716"/>
      <c r="C50" s="717"/>
      <c r="D50" s="718"/>
      <c r="E50" s="414"/>
    </row>
    <row r="51" spans="1:5" ht="17.100000000000001" customHeight="1">
      <c r="A51" s="413" t="s">
        <v>399</v>
      </c>
      <c r="B51" s="716"/>
      <c r="C51" s="717"/>
      <c r="D51" s="718"/>
      <c r="E51" s="414"/>
    </row>
    <row r="52" spans="1:5" ht="17.100000000000001" customHeight="1">
      <c r="A52" s="416" t="s">
        <v>196</v>
      </c>
      <c r="B52" s="716"/>
      <c r="C52" s="717"/>
      <c r="D52" s="718"/>
      <c r="E52" s="414"/>
    </row>
    <row r="53" spans="1:5" ht="17.100000000000001" customHeight="1">
      <c r="A53" s="413" t="s">
        <v>197</v>
      </c>
      <c r="B53" s="716"/>
      <c r="C53" s="717"/>
      <c r="D53" s="718"/>
      <c r="E53" s="414"/>
    </row>
    <row r="54" spans="1:5" ht="17.100000000000001" customHeight="1">
      <c r="A54" s="376">
        <v>6</v>
      </c>
      <c r="B54" s="719" t="s">
        <v>41</v>
      </c>
      <c r="C54" s="719"/>
      <c r="D54" s="719"/>
      <c r="E54" s="414"/>
    </row>
    <row r="55" spans="1:5" ht="17.100000000000001" customHeight="1">
      <c r="A55" s="376">
        <v>7</v>
      </c>
      <c r="B55" s="693" t="s">
        <v>42</v>
      </c>
      <c r="C55" s="693"/>
      <c r="D55" s="693"/>
      <c r="E55" s="414"/>
    </row>
    <row r="56" spans="1:5" ht="17.100000000000001" customHeight="1">
      <c r="A56" s="418"/>
      <c r="B56" s="693"/>
      <c r="C56" s="693"/>
      <c r="D56" s="693"/>
      <c r="E56" s="406"/>
    </row>
    <row r="57" spans="1:5" ht="17.100000000000001" customHeight="1">
      <c r="A57" s="377"/>
      <c r="B57" s="694"/>
      <c r="C57" s="694"/>
      <c r="D57" s="694"/>
      <c r="E57" s="409"/>
    </row>
    <row r="58" spans="1:5" ht="17.100000000000001" customHeight="1">
      <c r="A58" s="418">
        <v>8</v>
      </c>
      <c r="B58" s="720" t="s">
        <v>43</v>
      </c>
      <c r="C58" s="720"/>
      <c r="D58" s="720"/>
      <c r="E58" s="419"/>
    </row>
    <row r="59" spans="1:5" ht="17.100000000000001" customHeight="1">
      <c r="A59" s="418"/>
      <c r="B59" s="693" t="s">
        <v>60</v>
      </c>
      <c r="C59" s="693"/>
      <c r="D59" s="693"/>
      <c r="E59" s="406"/>
    </row>
    <row r="60" spans="1:5" ht="17.100000000000001" customHeight="1">
      <c r="A60" s="376">
        <v>9</v>
      </c>
      <c r="B60" s="721" t="s">
        <v>695</v>
      </c>
      <c r="C60" s="722"/>
      <c r="D60" s="723"/>
      <c r="E60" s="420"/>
    </row>
    <row r="61" spans="1:5" ht="17.100000000000001" customHeight="1">
      <c r="A61" s="418"/>
      <c r="B61" s="693" t="s">
        <v>44</v>
      </c>
      <c r="C61" s="693"/>
      <c r="D61" s="693"/>
      <c r="E61" s="406"/>
    </row>
    <row r="62" spans="1:5" ht="17.100000000000001" customHeight="1">
      <c r="A62" s="418"/>
      <c r="B62" s="693" t="s">
        <v>45</v>
      </c>
      <c r="C62" s="693"/>
      <c r="D62" s="693"/>
      <c r="E62" s="406"/>
    </row>
    <row r="63" spans="1:5" ht="17.100000000000001" customHeight="1">
      <c r="A63" s="377"/>
      <c r="B63" s="694" t="s">
        <v>46</v>
      </c>
      <c r="C63" s="694"/>
      <c r="D63" s="694"/>
      <c r="E63" s="409"/>
    </row>
    <row r="64" spans="1:5" ht="17.100000000000001" customHeight="1">
      <c r="A64" s="376">
        <v>10</v>
      </c>
      <c r="B64" s="724" t="s">
        <v>47</v>
      </c>
      <c r="C64" s="724"/>
      <c r="D64" s="724"/>
      <c r="E64" s="420"/>
    </row>
    <row r="65" spans="1:28" ht="17.100000000000001" customHeight="1">
      <c r="A65" s="418"/>
      <c r="B65" s="693" t="s">
        <v>48</v>
      </c>
      <c r="C65" s="693"/>
      <c r="D65" s="693"/>
      <c r="E65" s="406"/>
    </row>
    <row r="66" spans="1:28" ht="17.100000000000001" customHeight="1">
      <c r="A66" s="418"/>
      <c r="B66" s="693" t="s">
        <v>49</v>
      </c>
      <c r="C66" s="693"/>
      <c r="D66" s="693"/>
      <c r="E66" s="406"/>
    </row>
    <row r="67" spans="1:28" ht="17.100000000000001" customHeight="1">
      <c r="A67" s="418"/>
      <c r="B67" s="693"/>
      <c r="C67" s="693"/>
      <c r="D67" s="693"/>
      <c r="E67" s="406"/>
    </row>
    <row r="68" spans="1:28" ht="17.100000000000001" customHeight="1">
      <c r="A68" s="418"/>
      <c r="B68" s="693"/>
      <c r="C68" s="693"/>
      <c r="D68" s="693"/>
      <c r="E68" s="406"/>
      <c r="H68" s="421">
        <v>1</v>
      </c>
    </row>
    <row r="69" spans="1:28" ht="17.100000000000001" customHeight="1">
      <c r="A69" s="418"/>
      <c r="B69" s="693" t="s">
        <v>50</v>
      </c>
      <c r="C69" s="693"/>
      <c r="D69" s="693"/>
      <c r="E69" s="406"/>
      <c r="Z69" s="422"/>
      <c r="AA69" s="422"/>
      <c r="AB69" s="422"/>
    </row>
    <row r="70" spans="1:28" ht="17.100000000000001" customHeight="1">
      <c r="A70" s="418"/>
      <c r="B70" s="693" t="s">
        <v>51</v>
      </c>
      <c r="C70" s="693"/>
      <c r="D70" s="693"/>
      <c r="E70" s="406"/>
      <c r="Z70" s="422"/>
      <c r="AA70" s="422"/>
      <c r="AB70" s="422"/>
    </row>
    <row r="71" spans="1:28" ht="27" customHeight="1">
      <c r="A71" s="418"/>
      <c r="B71" s="725" t="s">
        <v>51</v>
      </c>
      <c r="C71" s="726"/>
      <c r="D71" s="727"/>
      <c r="E71" s="418" t="str">
        <f>IF(H68=1,"Saving Account","Current Account")</f>
        <v>Saving Account</v>
      </c>
      <c r="Z71" s="422"/>
      <c r="AA71" s="422"/>
      <c r="AB71" s="422"/>
    </row>
    <row r="72" spans="1:28" ht="33" customHeight="1">
      <c r="A72" s="423">
        <v>11</v>
      </c>
      <c r="B72" s="692" t="s">
        <v>52</v>
      </c>
      <c r="C72" s="692"/>
      <c r="D72" s="692"/>
      <c r="E72" s="414"/>
    </row>
    <row r="73" spans="1:28" ht="48" customHeight="1">
      <c r="A73" s="423">
        <v>12</v>
      </c>
      <c r="B73" s="692" t="s">
        <v>696</v>
      </c>
      <c r="C73" s="692"/>
      <c r="D73" s="692"/>
      <c r="E73" s="414"/>
    </row>
    <row r="74" spans="1:28" ht="50.25" customHeight="1">
      <c r="A74" s="728" t="s">
        <v>57</v>
      </c>
      <c r="B74" s="728"/>
      <c r="C74" s="728"/>
      <c r="D74" s="728"/>
      <c r="E74" s="728"/>
    </row>
    <row r="75" spans="1:28">
      <c r="A75" s="729"/>
      <c r="B75" s="729"/>
      <c r="C75" s="729"/>
      <c r="D75" s="729"/>
      <c r="E75" s="729"/>
    </row>
    <row r="76" spans="1:28">
      <c r="A76" s="730" t="s">
        <v>639</v>
      </c>
      <c r="B76" s="730"/>
      <c r="C76" s="730"/>
      <c r="D76" s="730"/>
      <c r="E76" s="730"/>
    </row>
    <row r="77" spans="1:28">
      <c r="A77" s="732"/>
      <c r="B77" s="732"/>
      <c r="C77" s="732"/>
      <c r="D77" s="732"/>
      <c r="E77" s="732"/>
    </row>
    <row r="78" spans="1:28">
      <c r="A78" s="730" t="s">
        <v>697</v>
      </c>
      <c r="B78" s="730"/>
      <c r="C78" s="730"/>
      <c r="D78" s="730"/>
      <c r="E78" s="730"/>
    </row>
    <row r="79" spans="1:28">
      <c r="A79" s="732"/>
      <c r="B79" s="732"/>
      <c r="C79" s="732"/>
      <c r="D79" s="732"/>
      <c r="E79" s="732"/>
    </row>
    <row r="80" spans="1:28">
      <c r="A80" s="731" t="s">
        <v>698</v>
      </c>
      <c r="B80" s="731"/>
      <c r="C80" s="731"/>
      <c r="D80" s="731"/>
      <c r="E80" s="731"/>
    </row>
    <row r="81" spans="1:5">
      <c r="A81" s="731" t="s">
        <v>699</v>
      </c>
      <c r="B81" s="731"/>
      <c r="C81" s="731"/>
      <c r="D81" s="731"/>
      <c r="E81" s="731"/>
    </row>
    <row r="82" spans="1:5">
      <c r="A82" s="731" t="s">
        <v>700</v>
      </c>
      <c r="B82" s="731"/>
      <c r="C82" s="731"/>
      <c r="D82" s="731"/>
      <c r="E82" s="731"/>
    </row>
    <row r="83" spans="1:5">
      <c r="A83" s="732"/>
      <c r="B83" s="732"/>
      <c r="C83" s="732"/>
      <c r="D83" s="732"/>
      <c r="E83" s="732"/>
    </row>
    <row r="84" spans="1:5" ht="32.25" customHeight="1">
      <c r="A84" s="730" t="s">
        <v>701</v>
      </c>
      <c r="B84" s="730"/>
      <c r="C84" s="730"/>
      <c r="D84" s="730"/>
      <c r="E84" s="730"/>
    </row>
    <row r="85" spans="1:5">
      <c r="A85" s="424"/>
      <c r="B85" s="424"/>
      <c r="C85" s="424"/>
      <c r="D85" s="425"/>
      <c r="E85" s="424"/>
    </row>
    <row r="86" spans="1:5" ht="24.9" customHeight="1">
      <c r="A86" s="426" t="s">
        <v>403</v>
      </c>
      <c r="B86" s="427">
        <f>'Name of Bidder'!C32</f>
        <v>0</v>
      </c>
      <c r="D86" s="428" t="s">
        <v>401</v>
      </c>
      <c r="E86" s="429">
        <f>'Name of Bidder'!C29</f>
        <v>0</v>
      </c>
    </row>
    <row r="87" spans="1:5" ht="34.5" customHeight="1">
      <c r="A87" s="426" t="s">
        <v>404</v>
      </c>
      <c r="B87" s="429">
        <f>'Name of Bidder'!C33</f>
        <v>0</v>
      </c>
      <c r="D87" s="428" t="s">
        <v>402</v>
      </c>
      <c r="E87" s="429">
        <f>'Name of Bidder'!C30</f>
        <v>0</v>
      </c>
    </row>
    <row r="88" spans="1:5" ht="24.9" customHeight="1">
      <c r="D88" s="428"/>
      <c r="E88" s="430"/>
    </row>
    <row r="89" spans="1:5" ht="48" customHeight="1">
      <c r="A89" s="430"/>
    </row>
    <row r="90" spans="1:5" ht="96" customHeight="1"/>
    <row r="91" spans="1:5" ht="20.100000000000001" customHeight="1">
      <c r="A91" s="430"/>
    </row>
    <row r="92" spans="1:5" ht="46.5" customHeight="1"/>
    <row r="93" spans="1:5" ht="20.100000000000001" customHeight="1">
      <c r="A93" s="430"/>
    </row>
    <row r="94" spans="1:5" ht="20.100000000000001" customHeight="1"/>
    <row r="95" spans="1:5" ht="20.100000000000001" customHeight="1">
      <c r="A95" s="430"/>
    </row>
    <row r="96" spans="1:5" ht="20.100000000000001" customHeight="1"/>
    <row r="97" ht="20.100000000000001" customHeight="1"/>
    <row r="98" ht="20.100000000000001" customHeight="1"/>
    <row r="99" ht="20.100000000000001" customHeight="1"/>
    <row r="115" ht="62.25" customHeight="1"/>
    <row r="117" ht="57" customHeight="1"/>
    <row r="119" ht="40.5" customHeight="1"/>
  </sheetData>
  <sheetProtection algorithmName="SHA-512" hashValue="sUh382qobAtJjlmzDAsJXCaDXS3LYs57vLbXO34rNQT39ZOxojm1YyMEk/i+fW+TT9hnxDY8DyO/EFzVJqPaOA==" saltValue="a0po5Ekotw9smQ8SivnTgw==" spinCount="100000" sheet="1" formatCells="0" formatColumns="0" formatRows="0" selectLockedCells="1"/>
  <customSheetViews>
    <customSheetView guid="{31A1CC6A-1004-4633-8B9A-2D65E7FE8030}" scale="120" showPageBreaks="1" printArea="1" hiddenColumns="1" view="pageBreakPreview" topLeftCell="A79">
      <selection activeCell="E19" sqref="E19"/>
      <pageMargins left="0.7" right="0.7" top="0.75" bottom="0.75" header="0.3" footer="0.3"/>
      <pageSetup paperSize="9" scale="84" orientation="portrait" r:id="rId1"/>
    </customSheetView>
    <customSheetView guid="{ABD527A5-3503-4285-A662-B27CF4F7E64E}" scale="90" showPageBreaks="1" printArea="1" hiddenRows="1" hiddenColumns="1" view="pageBreakPreview">
      <selection activeCell="E20" sqref="E20"/>
      <pageMargins left="0.7" right="0.7" top="0.75" bottom="0.75" header="0.3" footer="0.3"/>
      <pageSetup paperSize="9" scale="84" orientation="portrait" r:id="rId2"/>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3"/>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4"/>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5"/>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6"/>
    </customSheetView>
    <customSheetView guid="{509201B0-5BEA-48DD-9443-5CCBB0886CC0}" scale="160" showPageBreaks="1" printArea="1" hiddenRows="1" hiddenColumns="1" view="pageBreakPreview" topLeftCell="A89">
      <selection activeCell="E20" sqref="E20"/>
      <pageMargins left="0.7" right="0.7" top="0.75" bottom="0.75" header="0.3" footer="0.3"/>
      <pageSetup paperSize="9" scale="84" orientation="portrait" r:id="rId7"/>
    </customSheetView>
    <customSheetView guid="{3504F076-B7C4-40B5-A6C9-D4E955A42D5E}" scale="160" showPageBreaks="1" printArea="1" hiddenRows="1" hiddenColumns="1" view="pageBreakPreview" topLeftCell="A9">
      <selection activeCell="E20" sqref="E20"/>
      <pageMargins left="0.7" right="0.7" top="0.75" bottom="0.75" header="0.3" footer="0.3"/>
      <pageSetup paperSize="9" scale="84" orientation="portrait" r:id="rId8"/>
    </customSheetView>
  </customSheetViews>
  <mergeCells count="78">
    <mergeCell ref="A82:E82"/>
    <mergeCell ref="A83:E83"/>
    <mergeCell ref="A84:E84"/>
    <mergeCell ref="A77:E77"/>
    <mergeCell ref="A78:E78"/>
    <mergeCell ref="A79:E79"/>
    <mergeCell ref="A80:E80"/>
    <mergeCell ref="A81:E81"/>
    <mergeCell ref="B72:D72"/>
    <mergeCell ref="B73:D73"/>
    <mergeCell ref="A74:E74"/>
    <mergeCell ref="A75:E75"/>
    <mergeCell ref="A76:E76"/>
    <mergeCell ref="B67:D67"/>
    <mergeCell ref="B68:D68"/>
    <mergeCell ref="B69:D69"/>
    <mergeCell ref="B70:D70"/>
    <mergeCell ref="B71:D71"/>
    <mergeCell ref="B62:D62"/>
    <mergeCell ref="B63:D63"/>
    <mergeCell ref="B64:D64"/>
    <mergeCell ref="B65:D65"/>
    <mergeCell ref="B66:D66"/>
    <mergeCell ref="B57:D57"/>
    <mergeCell ref="B58:D58"/>
    <mergeCell ref="B59:D59"/>
    <mergeCell ref="B60:D60"/>
    <mergeCell ref="B61:D61"/>
    <mergeCell ref="B52:D52"/>
    <mergeCell ref="B53:D53"/>
    <mergeCell ref="B54:D54"/>
    <mergeCell ref="B55:D55"/>
    <mergeCell ref="B56:D56"/>
    <mergeCell ref="B47:D47"/>
    <mergeCell ref="B48:D48"/>
    <mergeCell ref="B49:D49"/>
    <mergeCell ref="B50:D50"/>
    <mergeCell ref="B51:D51"/>
    <mergeCell ref="B42:D42"/>
    <mergeCell ref="B43:D43"/>
    <mergeCell ref="B44:D44"/>
    <mergeCell ref="B45:D45"/>
    <mergeCell ref="B46:D46"/>
    <mergeCell ref="B37:D37"/>
    <mergeCell ref="B38:D38"/>
    <mergeCell ref="B39:D39"/>
    <mergeCell ref="B40:D40"/>
    <mergeCell ref="B41:D41"/>
    <mergeCell ref="B33:D33"/>
    <mergeCell ref="E33:E34"/>
    <mergeCell ref="B34:D34"/>
    <mergeCell ref="A35:A36"/>
    <mergeCell ref="B35:D36"/>
    <mergeCell ref="B28:D28"/>
    <mergeCell ref="B29:D29"/>
    <mergeCell ref="B30:D30"/>
    <mergeCell ref="B31:D31"/>
    <mergeCell ref="B32:D32"/>
    <mergeCell ref="B23:D23"/>
    <mergeCell ref="B24:D24"/>
    <mergeCell ref="B25:D25"/>
    <mergeCell ref="B26:D26"/>
    <mergeCell ref="B27:D27"/>
    <mergeCell ref="B16:E16"/>
    <mergeCell ref="B17:E17"/>
    <mergeCell ref="A20:E20"/>
    <mergeCell ref="B21:E21"/>
    <mergeCell ref="B22:D22"/>
    <mergeCell ref="B9:D9"/>
    <mergeCell ref="B10:D10"/>
    <mergeCell ref="B11:D11"/>
    <mergeCell ref="B12:D12"/>
    <mergeCell ref="B13:D13"/>
    <mergeCell ref="A1:D1"/>
    <mergeCell ref="A3:E3"/>
    <mergeCell ref="A5:E5"/>
    <mergeCell ref="A7:D7"/>
    <mergeCell ref="A8:B8"/>
  </mergeCells>
  <dataValidations count="3">
    <dataValidation type="list" allowBlank="1" showInputMessage="1" showErrorMessage="1" sqref="E35 E38" xr:uid="{00000000-0002-0000-1300-000000000000}">
      <formula1>"Yes,No"</formula1>
    </dataValidation>
    <dataValidation type="list" allowBlank="1" showInputMessage="1" showErrorMessage="1" sqref="E70" xr:uid="{00000000-0002-0000-1300-000001000000}">
      <formula1>$Z$69:$Z$70</formula1>
    </dataValidation>
    <dataValidation type="list" allowBlank="1" showInputMessage="1" showErrorMessage="1" sqref="E19" xr:uid="{00000000-0002-0000-1300-000002000000}">
      <formula1>"Yes, No"</formula1>
    </dataValidation>
  </dataValidations>
  <pageMargins left="0.7" right="0.7" top="0.75" bottom="0.75" header="0.3" footer="0.3"/>
  <pageSetup paperSize="9" scale="84" orientation="portrait" r:id="rId9"/>
  <drawing r:id="rId10"/>
  <legacyDrawing r:id="rId11"/>
  <mc:AlternateContent xmlns:mc="http://schemas.openxmlformats.org/markup-compatibility/2006">
    <mc:Choice Requires="x14">
      <controls>
        <mc:AlternateContent xmlns:mc="http://schemas.openxmlformats.org/markup-compatibility/2006">
          <mc:Choice Requires="x14">
            <control shapeId="287746" r:id="rId12" name="Option Button 2">
              <controlPr defaultSize="0" autoFill="0" autoLine="0" autoPict="0">
                <anchor moveWithCells="1">
                  <from>
                    <xdr:col>1</xdr:col>
                    <xdr:colOff>1409700</xdr:colOff>
                    <xdr:row>70</xdr:row>
                    <xdr:rowOff>0</xdr:rowOff>
                  </from>
                  <to>
                    <xdr:col>2</xdr:col>
                    <xdr:colOff>0</xdr:colOff>
                    <xdr:row>70</xdr:row>
                    <xdr:rowOff>228600</xdr:rowOff>
                  </to>
                </anchor>
              </controlPr>
            </control>
          </mc:Choice>
        </mc:AlternateContent>
        <mc:AlternateContent xmlns:mc="http://schemas.openxmlformats.org/markup-compatibility/2006">
          <mc:Choice Requires="x14">
            <control shapeId="287747" r:id="rId13" name="Option Button 3">
              <controlPr defaultSize="0" autoFill="0" autoLine="0" autoPict="0">
                <anchor moveWithCells="1">
                  <from>
                    <xdr:col>3</xdr:col>
                    <xdr:colOff>0</xdr:colOff>
                    <xdr:row>70</xdr:row>
                    <xdr:rowOff>0</xdr:rowOff>
                  </from>
                  <to>
                    <xdr:col>3</xdr:col>
                    <xdr:colOff>1028700</xdr:colOff>
                    <xdr:row>70</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dimension ref="A1:AG95"/>
  <sheetViews>
    <sheetView showGridLines="0" showZeros="0" view="pageBreakPreview" topLeftCell="A7" zoomScale="85" zoomScaleSheetLayoutView="85" workbookViewId="0">
      <selection activeCell="I84" sqref="I84"/>
    </sheetView>
  </sheetViews>
  <sheetFormatPr defaultColWidth="9.109375" defaultRowHeight="15.6"/>
  <cols>
    <col min="1" max="1" width="12.109375" style="67" customWidth="1"/>
    <col min="2" max="2" width="18.109375" style="67" customWidth="1"/>
    <col min="3" max="3" width="11.109375" style="67" customWidth="1"/>
    <col min="4" max="4" width="11.6640625" style="67" customWidth="1"/>
    <col min="5" max="5" width="11.5546875" style="67" customWidth="1"/>
    <col min="6" max="6" width="12.6640625" style="67" customWidth="1"/>
    <col min="7" max="7" width="11.88671875" style="67" customWidth="1"/>
    <col min="8" max="8" width="12.44140625" style="67" customWidth="1"/>
    <col min="9" max="9" width="11.88671875" style="70" customWidth="1"/>
    <col min="10" max="10" width="12.44140625" style="70" customWidth="1"/>
    <col min="11" max="11" width="11.88671875" style="70" customWidth="1"/>
    <col min="12" max="12" width="13.109375" style="70" customWidth="1"/>
    <col min="13" max="13" width="10.109375" style="70" hidden="1" customWidth="1"/>
    <col min="14" max="14" width="11.5546875" style="70" hidden="1" customWidth="1"/>
    <col min="15" max="15" width="12.6640625" style="70" hidden="1" customWidth="1"/>
    <col min="16" max="16" width="10.6640625" style="70" customWidth="1"/>
    <col min="17" max="17" width="9.109375" style="70" customWidth="1"/>
    <col min="18" max="18" width="12.6640625" style="70" customWidth="1"/>
    <col min="19" max="19" width="11.88671875" style="70" customWidth="1"/>
    <col min="20" max="32" width="9.109375" style="70"/>
    <col min="33" max="33" width="16" style="70" customWidth="1"/>
    <col min="34" max="16384" width="9.109375" style="70"/>
  </cols>
  <sheetData>
    <row r="1" spans="1:33" ht="30.75" customHeight="1">
      <c r="A1" s="322" t="str">
        <f>Cover!B3</f>
        <v>Specification No: CC/NT/W-SCADA/DOM/A00/23/08228</v>
      </c>
      <c r="B1" s="323"/>
      <c r="C1" s="323"/>
      <c r="D1" s="323"/>
      <c r="E1" s="323"/>
      <c r="F1" s="323"/>
      <c r="G1" s="323"/>
      <c r="H1" s="323"/>
      <c r="I1" s="323"/>
      <c r="J1" s="323"/>
      <c r="K1" s="323"/>
      <c r="L1" s="324" t="s">
        <v>392</v>
      </c>
    </row>
    <row r="2" spans="1:33" ht="16.8">
      <c r="A2" s="167"/>
      <c r="B2" s="167"/>
      <c r="C2" s="167"/>
      <c r="D2" s="167"/>
      <c r="E2" s="167"/>
      <c r="F2" s="167"/>
      <c r="G2" s="167"/>
      <c r="H2" s="167"/>
      <c r="I2" s="196"/>
      <c r="J2" s="196"/>
      <c r="K2" s="196"/>
      <c r="L2" s="196"/>
      <c r="Z2" s="69"/>
    </row>
    <row r="3" spans="1:33" ht="36" customHeight="1">
      <c r="A3" s="640" t="str">
        <f>Cover!B2</f>
        <v>Establishment of State Transmission Asset Management Centre (STAMC) for Remote Control &amp; Monitoring of OPTCL Grid Substations under Consultancy Services to OPTCL</v>
      </c>
      <c r="B3" s="640"/>
      <c r="C3" s="640"/>
      <c r="D3" s="640"/>
      <c r="E3" s="640"/>
      <c r="F3" s="640"/>
      <c r="G3" s="640"/>
      <c r="H3" s="640"/>
      <c r="I3" s="640"/>
      <c r="J3" s="640"/>
      <c r="K3" s="640"/>
      <c r="L3" s="640"/>
    </row>
    <row r="4" spans="1:33" ht="15.9" customHeight="1">
      <c r="A4" s="73"/>
      <c r="H4" s="74"/>
      <c r="I4" s="75"/>
      <c r="AG4" s="98">
        <f>+'Name of Bidder'!F6</f>
        <v>1</v>
      </c>
    </row>
    <row r="5" spans="1:33" ht="20.100000000000001" customHeight="1">
      <c r="A5" s="564" t="s">
        <v>405</v>
      </c>
      <c r="B5" s="564"/>
      <c r="C5" s="564"/>
      <c r="D5" s="564"/>
      <c r="E5" s="564"/>
      <c r="F5" s="564"/>
      <c r="G5" s="564"/>
      <c r="H5" s="564"/>
      <c r="I5" s="564"/>
      <c r="J5" s="564"/>
      <c r="K5" s="564"/>
      <c r="L5" s="564"/>
      <c r="AG5" s="98" t="str">
        <f>+'Name of Bidder'!F8</f>
        <v>2 or more</v>
      </c>
    </row>
    <row r="6" spans="1:33" ht="15.9" customHeight="1">
      <c r="A6" s="76"/>
      <c r="H6" s="74"/>
      <c r="I6" s="75"/>
    </row>
    <row r="7" spans="1:33" ht="20.100000000000001" customHeight="1">
      <c r="A7" s="92" t="str">
        <f>'Attach 3(JV)'!A7:D7</f>
        <v>Bidder’s Name and Address :</v>
      </c>
      <c r="G7" s="78" t="str">
        <f>'Attach 3(JV)'!E7</f>
        <v>To:</v>
      </c>
      <c r="I7" s="75"/>
    </row>
    <row r="8" spans="1:33" ht="36" customHeight="1">
      <c r="A8" s="577">
        <f>'Attach 3(JV)'!A8:D8</f>
        <v>0</v>
      </c>
      <c r="B8" s="577"/>
      <c r="C8" s="577"/>
      <c r="D8" s="577"/>
      <c r="E8" s="577"/>
      <c r="F8" s="577"/>
      <c r="G8" s="96" t="str">
        <f>'Attach 3(JV)'!E8</f>
        <v>Contract Services</v>
      </c>
      <c r="I8" s="75"/>
    </row>
    <row r="9" spans="1:33">
      <c r="A9" s="84" t="s">
        <v>356</v>
      </c>
      <c r="B9" s="587">
        <f>'Attach 3(JV)'!B9:D9</f>
        <v>0</v>
      </c>
      <c r="C9" s="587"/>
      <c r="D9" s="587"/>
      <c r="E9" s="587"/>
      <c r="F9" s="587"/>
      <c r="G9" s="96" t="str">
        <f>'Attach 3(JV)'!E9</f>
        <v>Power Grid Corporation of India Ltd.,</v>
      </c>
      <c r="I9" s="75"/>
    </row>
    <row r="10" spans="1:33" ht="21" customHeight="1">
      <c r="A10" s="84" t="s">
        <v>358</v>
      </c>
      <c r="B10" s="579">
        <f>'Attach 3(JV)'!B10:D10</f>
        <v>0</v>
      </c>
      <c r="C10" s="579"/>
      <c r="D10" s="579"/>
      <c r="E10" s="579"/>
      <c r="F10" s="579"/>
      <c r="G10" s="96" t="str">
        <f>'Attach 3(JV)'!E10</f>
        <v>"Saudamini", Plot No. 2, Sector 29</v>
      </c>
      <c r="I10" s="75"/>
    </row>
    <row r="11" spans="1:33">
      <c r="B11" s="579">
        <f>'Attach 3(JV)'!B11:D11</f>
        <v>0</v>
      </c>
      <c r="C11" s="579"/>
      <c r="D11" s="579"/>
      <c r="E11" s="579"/>
      <c r="F11" s="579"/>
      <c r="G11" s="96" t="str">
        <f>'Attach 3(JV)'!E11</f>
        <v>Gurgaon (Haryana) - 122001</v>
      </c>
    </row>
    <row r="12" spans="1:33">
      <c r="A12" s="76"/>
      <c r="B12" s="579">
        <f>'Attach 3(JV)'!B12:D12</f>
        <v>0</v>
      </c>
      <c r="C12" s="579"/>
      <c r="D12" s="579"/>
      <c r="E12" s="579"/>
      <c r="F12" s="579"/>
      <c r="G12" s="80"/>
    </row>
    <row r="13" spans="1:33" ht="15.9" customHeight="1">
      <c r="A13" s="76"/>
      <c r="B13" s="86"/>
      <c r="C13" s="86"/>
      <c r="D13" s="86"/>
      <c r="E13" s="86"/>
      <c r="F13" s="86"/>
    </row>
    <row r="14" spans="1:33" ht="20.100000000000001" customHeight="1">
      <c r="A14" s="67" t="s">
        <v>201</v>
      </c>
    </row>
    <row r="15" spans="1:33" ht="20.100000000000001" customHeight="1">
      <c r="A15" s="76"/>
    </row>
    <row r="16" spans="1:33" ht="57.75" customHeight="1">
      <c r="A16" s="578" t="s">
        <v>640</v>
      </c>
      <c r="B16" s="578"/>
      <c r="C16" s="578"/>
      <c r="D16" s="578"/>
      <c r="E16" s="578"/>
      <c r="F16" s="578"/>
      <c r="G16" s="578"/>
      <c r="H16" s="578"/>
      <c r="I16" s="578"/>
      <c r="J16" s="578"/>
      <c r="K16" s="578"/>
      <c r="L16" s="578"/>
    </row>
    <row r="17" spans="1:14" ht="20.100000000000001" customHeight="1">
      <c r="A17" s="473">
        <v>1</v>
      </c>
      <c r="B17" s="161" t="s">
        <v>406</v>
      </c>
    </row>
    <row r="18" spans="1:14" ht="82.5" customHeight="1">
      <c r="A18" s="112"/>
      <c r="B18" s="578" t="s">
        <v>722</v>
      </c>
      <c r="C18" s="578"/>
      <c r="D18" s="578"/>
      <c r="E18" s="578"/>
      <c r="F18" s="578"/>
      <c r="G18" s="578"/>
      <c r="H18" s="578"/>
      <c r="I18" s="578"/>
      <c r="J18" s="578"/>
      <c r="K18" s="578"/>
      <c r="L18" s="578"/>
    </row>
    <row r="19" spans="1:14" ht="60.75" customHeight="1">
      <c r="A19" s="108">
        <v>1.1000000000000001</v>
      </c>
      <c r="B19" s="738" t="s">
        <v>85</v>
      </c>
      <c r="C19" s="738"/>
      <c r="D19" s="738"/>
      <c r="E19" s="738"/>
      <c r="F19" s="738"/>
      <c r="G19" s="738"/>
      <c r="H19" s="738"/>
      <c r="I19" s="738"/>
      <c r="J19" s="738"/>
      <c r="K19" s="738"/>
      <c r="L19" s="738"/>
    </row>
    <row r="20" spans="1:14" ht="33" customHeight="1">
      <c r="A20" s="112"/>
      <c r="B20" s="739" t="str">
        <f>IF(N20&lt;3, "Name of the Bidder :", "Lead partner of JV :")</f>
        <v>Name of the Bidder :</v>
      </c>
      <c r="C20" s="739"/>
      <c r="D20" s="739"/>
      <c r="E20" s="739"/>
      <c r="F20" s="739"/>
      <c r="G20" s="739"/>
      <c r="H20" s="744">
        <f>B9</f>
        <v>0</v>
      </c>
      <c r="I20" s="744"/>
      <c r="J20" s="744"/>
      <c r="K20" s="744"/>
      <c r="L20" s="744"/>
      <c r="N20" s="98">
        <f>'Name of Bidder'!F6</f>
        <v>1</v>
      </c>
    </row>
    <row r="21" spans="1:14" ht="33" customHeight="1">
      <c r="A21" s="166"/>
      <c r="B21" s="739" t="s">
        <v>86</v>
      </c>
      <c r="C21" s="739"/>
      <c r="D21" s="739"/>
      <c r="E21" s="739"/>
      <c r="F21" s="739"/>
      <c r="G21" s="739"/>
      <c r="H21" s="734"/>
      <c r="I21" s="734"/>
      <c r="J21" s="734"/>
      <c r="K21" s="734"/>
      <c r="L21" s="734"/>
      <c r="N21" s="98" t="str">
        <f>'Name of Bidder'!F8</f>
        <v>2 or more</v>
      </c>
    </row>
    <row r="22" spans="1:14" ht="33" customHeight="1">
      <c r="A22" s="166"/>
      <c r="B22" s="739" t="s">
        <v>532</v>
      </c>
      <c r="C22" s="739"/>
      <c r="D22" s="739"/>
      <c r="E22" s="739"/>
      <c r="F22" s="739"/>
      <c r="G22" s="739"/>
      <c r="H22" s="734"/>
      <c r="I22" s="734"/>
      <c r="J22" s="734"/>
      <c r="K22" s="734"/>
      <c r="L22" s="734"/>
    </row>
    <row r="23" spans="1:14" ht="33" customHeight="1">
      <c r="A23" s="166"/>
      <c r="B23" s="739" t="s">
        <v>87</v>
      </c>
      <c r="C23" s="739"/>
      <c r="D23" s="739"/>
      <c r="E23" s="739"/>
      <c r="F23" s="739"/>
      <c r="G23" s="739"/>
      <c r="H23" s="734"/>
      <c r="I23" s="734"/>
      <c r="J23" s="734"/>
      <c r="K23" s="734"/>
      <c r="L23" s="734"/>
    </row>
    <row r="24" spans="1:14" ht="33" customHeight="1">
      <c r="A24" s="166"/>
      <c r="B24" s="739" t="s">
        <v>88</v>
      </c>
      <c r="C24" s="739"/>
      <c r="D24" s="739"/>
      <c r="E24" s="739"/>
      <c r="F24" s="739"/>
      <c r="G24" s="739"/>
      <c r="H24" s="734"/>
      <c r="I24" s="734"/>
      <c r="J24" s="734"/>
      <c r="K24" s="734"/>
      <c r="L24" s="734"/>
    </row>
    <row r="25" spans="1:14" ht="18.75" customHeight="1">
      <c r="A25" s="166"/>
      <c r="B25" s="117"/>
      <c r="C25" s="117"/>
      <c r="D25" s="117"/>
      <c r="E25" s="117"/>
      <c r="F25" s="117"/>
      <c r="G25" s="117"/>
      <c r="H25" s="89"/>
      <c r="I25" s="89"/>
      <c r="J25" s="89"/>
      <c r="K25" s="89"/>
      <c r="L25" s="89"/>
    </row>
    <row r="26" spans="1:14" s="67" customFormat="1" ht="37.200000000000003" customHeight="1">
      <c r="A26" s="112">
        <v>1.2</v>
      </c>
      <c r="B26" s="578" t="s">
        <v>61</v>
      </c>
      <c r="C26" s="578"/>
      <c r="D26" s="578"/>
      <c r="E26" s="578"/>
      <c r="F26" s="578"/>
      <c r="G26" s="578"/>
      <c r="H26" s="578"/>
      <c r="I26" s="578"/>
      <c r="J26" s="578"/>
      <c r="K26" s="578"/>
      <c r="L26" s="578"/>
    </row>
    <row r="27" spans="1:14" ht="43.2" customHeight="1">
      <c r="A27" s="470" t="s">
        <v>89</v>
      </c>
      <c r="B27" s="67" t="s">
        <v>90</v>
      </c>
      <c r="D27" s="141"/>
      <c r="E27" s="141"/>
    </row>
    <row r="28" spans="1:14" ht="18.899999999999999" customHeight="1">
      <c r="A28" s="166"/>
      <c r="B28" s="733" t="s">
        <v>91</v>
      </c>
      <c r="C28" s="733"/>
      <c r="D28" s="642"/>
      <c r="E28" s="642"/>
      <c r="F28" s="642"/>
      <c r="G28" s="642"/>
      <c r="H28" s="642"/>
      <c r="I28" s="642"/>
      <c r="J28" s="642"/>
      <c r="K28" s="642"/>
      <c r="L28" s="642"/>
    </row>
    <row r="29" spans="1:14" ht="18.899999999999999" customHeight="1">
      <c r="A29" s="166"/>
      <c r="B29" s="742" t="s">
        <v>92</v>
      </c>
      <c r="C29" s="743"/>
      <c r="D29" s="741"/>
      <c r="E29" s="741"/>
      <c r="F29" s="741"/>
      <c r="G29" s="741"/>
      <c r="H29" s="741"/>
      <c r="I29" s="741"/>
      <c r="J29" s="741"/>
      <c r="K29" s="741"/>
      <c r="L29" s="741"/>
    </row>
    <row r="30" spans="1:14" ht="18.899999999999999" customHeight="1">
      <c r="A30" s="166"/>
      <c r="B30" s="102"/>
      <c r="C30" s="189"/>
      <c r="D30" s="740"/>
      <c r="E30" s="740"/>
      <c r="F30" s="740"/>
      <c r="G30" s="740"/>
      <c r="H30" s="740"/>
      <c r="I30" s="740"/>
      <c r="J30" s="740"/>
      <c r="K30" s="740"/>
      <c r="L30" s="740"/>
    </row>
    <row r="31" spans="1:14" ht="18.899999999999999" customHeight="1">
      <c r="A31" s="166"/>
      <c r="B31" s="102"/>
      <c r="C31" s="189"/>
      <c r="D31" s="740"/>
      <c r="E31" s="740"/>
      <c r="F31" s="740"/>
      <c r="G31" s="740"/>
      <c r="H31" s="740"/>
      <c r="I31" s="740"/>
      <c r="J31" s="740"/>
      <c r="K31" s="740"/>
      <c r="L31" s="740"/>
    </row>
    <row r="32" spans="1:14" ht="18.899999999999999" customHeight="1">
      <c r="A32" s="166"/>
      <c r="B32" s="103"/>
      <c r="C32" s="190"/>
      <c r="D32" s="748"/>
      <c r="E32" s="748"/>
      <c r="F32" s="748"/>
      <c r="G32" s="748"/>
      <c r="H32" s="748"/>
      <c r="I32" s="748"/>
      <c r="J32" s="748"/>
      <c r="K32" s="748"/>
      <c r="L32" s="748"/>
    </row>
    <row r="33" spans="1:12" ht="18.899999999999999" customHeight="1">
      <c r="A33" s="166"/>
      <c r="B33" s="733" t="s">
        <v>93</v>
      </c>
      <c r="C33" s="733"/>
      <c r="D33" s="642"/>
      <c r="E33" s="642"/>
      <c r="F33" s="642"/>
      <c r="G33" s="642"/>
      <c r="H33" s="642"/>
      <c r="I33" s="642"/>
      <c r="J33" s="642"/>
      <c r="K33" s="642"/>
      <c r="L33" s="642"/>
    </row>
    <row r="34" spans="1:12" ht="18.899999999999999" customHeight="1">
      <c r="A34" s="166"/>
      <c r="B34" s="733" t="s">
        <v>94</v>
      </c>
      <c r="C34" s="733"/>
      <c r="D34" s="642"/>
      <c r="E34" s="642"/>
      <c r="F34" s="642"/>
      <c r="G34" s="642"/>
      <c r="H34" s="642"/>
      <c r="I34" s="642"/>
      <c r="J34" s="642"/>
      <c r="K34" s="642"/>
      <c r="L34" s="642"/>
    </row>
    <row r="35" spans="1:12" ht="18.899999999999999" customHeight="1">
      <c r="A35" s="166"/>
      <c r="B35" s="733" t="s">
        <v>95</v>
      </c>
      <c r="C35" s="733"/>
      <c r="D35" s="642"/>
      <c r="E35" s="642"/>
      <c r="F35" s="642"/>
      <c r="G35" s="642"/>
      <c r="H35" s="642"/>
      <c r="I35" s="642"/>
      <c r="J35" s="642"/>
      <c r="K35" s="642"/>
      <c r="L35" s="642"/>
    </row>
    <row r="36" spans="1:12" ht="18.899999999999999" customHeight="1">
      <c r="A36" s="166"/>
      <c r="B36" s="733" t="s">
        <v>96</v>
      </c>
      <c r="C36" s="733"/>
      <c r="D36" s="642"/>
      <c r="E36" s="642"/>
      <c r="F36" s="642"/>
      <c r="G36" s="642"/>
      <c r="H36" s="642"/>
      <c r="I36" s="642"/>
      <c r="J36" s="642"/>
      <c r="K36" s="642"/>
      <c r="L36" s="642"/>
    </row>
    <row r="37" spans="1:12" ht="22.2" customHeight="1">
      <c r="A37" s="166"/>
      <c r="B37" s="191"/>
      <c r="C37" s="191"/>
      <c r="D37" s="111"/>
      <c r="E37" s="111"/>
      <c r="F37" s="111"/>
      <c r="G37" s="111"/>
      <c r="H37" s="111"/>
      <c r="I37" s="111"/>
      <c r="J37" s="111"/>
      <c r="K37" s="111"/>
      <c r="L37" s="111"/>
    </row>
    <row r="38" spans="1:12" ht="65.400000000000006" customHeight="1">
      <c r="A38" s="471" t="s">
        <v>97</v>
      </c>
      <c r="B38" s="738" t="s">
        <v>723</v>
      </c>
      <c r="C38" s="738"/>
      <c r="D38" s="738"/>
      <c r="E38" s="738"/>
      <c r="F38" s="738"/>
      <c r="G38" s="738"/>
      <c r="H38" s="738"/>
      <c r="I38" s="738"/>
      <c r="J38" s="738"/>
      <c r="K38" s="738"/>
      <c r="L38" s="738"/>
    </row>
    <row r="39" spans="1:12" ht="27" customHeight="1">
      <c r="A39" s="166"/>
      <c r="B39" s="116" t="s">
        <v>354</v>
      </c>
      <c r="C39" s="735" t="s">
        <v>98</v>
      </c>
      <c r="D39" s="735"/>
      <c r="E39" s="735"/>
      <c r="F39" s="735"/>
      <c r="G39" s="735" t="s">
        <v>99</v>
      </c>
      <c r="H39" s="735"/>
      <c r="I39" s="735" t="s">
        <v>100</v>
      </c>
      <c r="J39" s="735"/>
      <c r="K39" s="735"/>
      <c r="L39" s="735"/>
    </row>
    <row r="40" spans="1:12" ht="45" customHeight="1">
      <c r="B40" s="159"/>
      <c r="C40" s="642"/>
      <c r="D40" s="642"/>
      <c r="E40" s="642"/>
      <c r="F40" s="642"/>
      <c r="G40" s="736"/>
      <c r="H40" s="736"/>
      <c r="I40" s="642"/>
      <c r="J40" s="642"/>
      <c r="K40" s="642"/>
      <c r="L40" s="642"/>
    </row>
    <row r="41" spans="1:12" ht="45" customHeight="1">
      <c r="A41" s="166"/>
      <c r="B41" s="159"/>
      <c r="C41" s="642"/>
      <c r="D41" s="642"/>
      <c r="E41" s="642"/>
      <c r="F41" s="642"/>
      <c r="G41" s="736"/>
      <c r="H41" s="736"/>
      <c r="I41" s="642"/>
      <c r="J41" s="642"/>
      <c r="K41" s="642"/>
      <c r="L41" s="642"/>
    </row>
    <row r="42" spans="1:12" ht="45" customHeight="1">
      <c r="A42" s="166"/>
      <c r="B42" s="166"/>
      <c r="C42" s="166"/>
      <c r="D42" s="166"/>
      <c r="E42" s="166"/>
      <c r="F42" s="166"/>
      <c r="G42" s="166"/>
      <c r="H42" s="166"/>
      <c r="I42" s="166"/>
      <c r="J42" s="166"/>
      <c r="K42" s="166"/>
      <c r="L42" s="166"/>
    </row>
    <row r="43" spans="1:12" ht="45" customHeight="1">
      <c r="A43" s="471" t="s">
        <v>398</v>
      </c>
      <c r="B43" s="738" t="s">
        <v>724</v>
      </c>
      <c r="C43" s="738"/>
      <c r="D43" s="738"/>
      <c r="E43" s="738"/>
      <c r="F43" s="738"/>
      <c r="G43" s="738"/>
      <c r="H43" s="738"/>
      <c r="I43" s="738"/>
      <c r="J43" s="738"/>
      <c r="K43" s="738"/>
      <c r="L43" s="738"/>
    </row>
    <row r="44" spans="1:12" ht="45" customHeight="1">
      <c r="A44" s="166"/>
      <c r="B44" s="116" t="s">
        <v>354</v>
      </c>
      <c r="C44" s="735" t="s">
        <v>725</v>
      </c>
      <c r="D44" s="735"/>
      <c r="E44" s="735"/>
      <c r="F44" s="735"/>
      <c r="G44" s="735" t="s">
        <v>726</v>
      </c>
      <c r="H44" s="735"/>
      <c r="I44" s="735" t="s">
        <v>416</v>
      </c>
      <c r="J44" s="735"/>
      <c r="K44" s="735"/>
      <c r="L44" s="735"/>
    </row>
    <row r="45" spans="1:12" ht="45" customHeight="1">
      <c r="A45" s="166"/>
      <c r="B45" s="159"/>
      <c r="C45" s="642"/>
      <c r="D45" s="642"/>
      <c r="E45" s="642"/>
      <c r="F45" s="642"/>
      <c r="G45" s="736"/>
      <c r="H45" s="736"/>
      <c r="I45" s="642"/>
      <c r="J45" s="642"/>
      <c r="K45" s="642"/>
      <c r="L45" s="642"/>
    </row>
    <row r="46" spans="1:12" ht="45" customHeight="1">
      <c r="A46" s="166"/>
      <c r="B46" s="159"/>
      <c r="C46" s="642"/>
      <c r="D46" s="642"/>
      <c r="E46" s="642"/>
      <c r="F46" s="642"/>
      <c r="G46" s="736"/>
      <c r="H46" s="736"/>
      <c r="I46" s="642"/>
      <c r="J46" s="642"/>
      <c r="K46" s="642"/>
      <c r="L46" s="642"/>
    </row>
    <row r="47" spans="1:12" ht="20.100000000000001" customHeight="1">
      <c r="A47" s="473">
        <v>2</v>
      </c>
      <c r="B47" s="192" t="s">
        <v>101</v>
      </c>
    </row>
    <row r="48" spans="1:12" ht="78.75" customHeight="1">
      <c r="B48" s="578" t="s">
        <v>727</v>
      </c>
      <c r="C48" s="578"/>
      <c r="D48" s="578"/>
      <c r="E48" s="578"/>
      <c r="F48" s="578"/>
      <c r="G48" s="578"/>
      <c r="H48" s="578"/>
      <c r="I48" s="578"/>
      <c r="J48" s="578"/>
      <c r="K48" s="578"/>
      <c r="L48" s="578"/>
    </row>
    <row r="49" spans="1:12" s="67" customFormat="1" ht="31.95" customHeight="1">
      <c r="A49" s="108">
        <v>2.1</v>
      </c>
      <c r="B49" s="738" t="s">
        <v>728</v>
      </c>
      <c r="C49" s="738"/>
      <c r="D49" s="738"/>
      <c r="E49" s="738"/>
      <c r="F49" s="738"/>
      <c r="G49" s="738"/>
      <c r="H49" s="738"/>
      <c r="I49" s="738"/>
      <c r="J49" s="738"/>
      <c r="K49" s="738"/>
      <c r="L49" s="738"/>
    </row>
    <row r="50" spans="1:12" ht="53.25" customHeight="1">
      <c r="A50" s="166"/>
      <c r="B50" s="116" t="s">
        <v>102</v>
      </c>
      <c r="C50" s="735" t="s">
        <v>103</v>
      </c>
      <c r="D50" s="735"/>
      <c r="E50" s="735"/>
      <c r="F50" s="735"/>
      <c r="G50" s="735" t="s">
        <v>104</v>
      </c>
      <c r="H50" s="735"/>
      <c r="I50" s="735" t="s">
        <v>414</v>
      </c>
      <c r="J50" s="735"/>
      <c r="K50" s="735" t="s">
        <v>415</v>
      </c>
      <c r="L50" s="735"/>
    </row>
    <row r="51" spans="1:12" ht="30" customHeight="1">
      <c r="A51" s="166"/>
      <c r="B51" s="158">
        <v>1</v>
      </c>
      <c r="C51" s="642"/>
      <c r="D51" s="642"/>
      <c r="E51" s="642"/>
      <c r="F51" s="642"/>
      <c r="G51" s="736"/>
      <c r="H51" s="736"/>
      <c r="I51" s="736"/>
      <c r="J51" s="736"/>
      <c r="K51" s="737"/>
      <c r="L51" s="737"/>
    </row>
    <row r="52" spans="1:12" ht="30" customHeight="1">
      <c r="A52" s="166"/>
      <c r="B52" s="158">
        <v>2</v>
      </c>
      <c r="C52" s="642"/>
      <c r="D52" s="642"/>
      <c r="E52" s="642"/>
      <c r="F52" s="642"/>
      <c r="G52" s="736"/>
      <c r="H52" s="736"/>
      <c r="I52" s="736"/>
      <c r="J52" s="736"/>
      <c r="K52" s="737"/>
      <c r="L52" s="737"/>
    </row>
    <row r="53" spans="1:12" ht="30" customHeight="1">
      <c r="A53" s="166"/>
      <c r="B53" s="158">
        <v>3</v>
      </c>
      <c r="C53" s="642"/>
      <c r="D53" s="642"/>
      <c r="E53" s="642"/>
      <c r="F53" s="642"/>
      <c r="G53" s="736"/>
      <c r="H53" s="736"/>
      <c r="I53" s="736"/>
      <c r="J53" s="736"/>
      <c r="K53" s="737"/>
      <c r="L53" s="737"/>
    </row>
    <row r="54" spans="1:12" ht="30" customHeight="1">
      <c r="A54" s="166"/>
      <c r="B54" s="158">
        <v>4</v>
      </c>
      <c r="C54" s="642"/>
      <c r="D54" s="642"/>
      <c r="E54" s="642"/>
      <c r="F54" s="642"/>
      <c r="G54" s="736"/>
      <c r="H54" s="736"/>
      <c r="I54" s="736"/>
      <c r="J54" s="736"/>
      <c r="K54" s="737"/>
      <c r="L54" s="737"/>
    </row>
    <row r="55" spans="1:12" ht="30" customHeight="1">
      <c r="A55" s="166"/>
      <c r="B55" s="158">
        <v>5</v>
      </c>
      <c r="C55" s="642"/>
      <c r="D55" s="642"/>
      <c r="E55" s="642"/>
      <c r="F55" s="642"/>
      <c r="G55" s="736"/>
      <c r="H55" s="736"/>
      <c r="I55" s="736"/>
      <c r="J55" s="736"/>
      <c r="K55" s="737"/>
      <c r="L55" s="737"/>
    </row>
    <row r="56" spans="1:12" ht="30" customHeight="1">
      <c r="A56" s="166"/>
      <c r="B56" s="166"/>
      <c r="C56" s="166"/>
      <c r="D56" s="166"/>
      <c r="E56" s="166"/>
      <c r="F56" s="166"/>
      <c r="G56" s="166"/>
      <c r="H56" s="166"/>
      <c r="I56" s="166"/>
      <c r="J56" s="166"/>
      <c r="K56" s="166"/>
      <c r="L56" s="166"/>
    </row>
    <row r="57" spans="1:12" ht="30" customHeight="1">
      <c r="A57" s="472">
        <v>3</v>
      </c>
      <c r="B57" s="565" t="s">
        <v>729</v>
      </c>
      <c r="C57" s="565"/>
      <c r="D57" s="565"/>
      <c r="E57" s="565"/>
      <c r="F57" s="565"/>
      <c r="G57" s="565"/>
      <c r="H57" s="565"/>
      <c r="I57" s="565"/>
      <c r="J57" s="565"/>
      <c r="K57" s="565"/>
      <c r="L57" s="565"/>
    </row>
    <row r="58" spans="1:12" ht="57.6" customHeight="1">
      <c r="A58" s="166"/>
      <c r="B58" s="578" t="s">
        <v>730</v>
      </c>
      <c r="C58" s="578"/>
      <c r="D58" s="578"/>
      <c r="E58" s="578"/>
      <c r="F58" s="578"/>
      <c r="G58" s="578"/>
      <c r="H58" s="578"/>
      <c r="I58" s="578"/>
      <c r="J58" s="578"/>
      <c r="K58" s="578"/>
      <c r="L58" s="578"/>
    </row>
    <row r="59" spans="1:12" ht="57.6" customHeight="1">
      <c r="A59" s="112">
        <v>3.1</v>
      </c>
      <c r="B59" s="578" t="s">
        <v>733</v>
      </c>
      <c r="C59" s="578"/>
      <c r="D59" s="578"/>
      <c r="E59" s="578"/>
      <c r="F59" s="578"/>
      <c r="G59" s="578"/>
      <c r="H59" s="578"/>
      <c r="I59" s="578"/>
      <c r="J59" s="578"/>
      <c r="K59" s="578"/>
      <c r="L59" s="578"/>
    </row>
    <row r="60" spans="1:12" ht="30" customHeight="1">
      <c r="A60" s="166"/>
      <c r="B60" s="116" t="s">
        <v>102</v>
      </c>
      <c r="C60" s="735" t="s">
        <v>731</v>
      </c>
      <c r="D60" s="735"/>
      <c r="E60" s="735"/>
      <c r="F60" s="735"/>
      <c r="G60" s="735" t="s">
        <v>732</v>
      </c>
      <c r="H60" s="735"/>
      <c r="I60" s="166"/>
      <c r="J60" s="166"/>
      <c r="K60" s="166"/>
      <c r="L60" s="166"/>
    </row>
    <row r="61" spans="1:12" ht="30" customHeight="1">
      <c r="A61" s="166"/>
      <c r="B61" s="484">
        <v>1</v>
      </c>
      <c r="C61" s="645"/>
      <c r="D61" s="750"/>
      <c r="E61" s="750"/>
      <c r="F61" s="646"/>
      <c r="G61" s="736"/>
      <c r="H61" s="736"/>
      <c r="I61" s="166"/>
      <c r="J61" s="166"/>
      <c r="K61" s="166"/>
      <c r="L61" s="166"/>
    </row>
    <row r="62" spans="1:12" ht="30" customHeight="1">
      <c r="A62" s="166"/>
      <c r="B62" s="484">
        <v>2</v>
      </c>
      <c r="C62" s="645"/>
      <c r="D62" s="750"/>
      <c r="E62" s="750"/>
      <c r="F62" s="646"/>
      <c r="G62" s="745"/>
      <c r="H62" s="747"/>
      <c r="I62" s="166"/>
      <c r="J62" s="166"/>
      <c r="K62" s="166"/>
      <c r="L62" s="166"/>
    </row>
    <row r="63" spans="1:12" ht="30" customHeight="1">
      <c r="A63" s="166"/>
      <c r="B63" s="484">
        <v>3</v>
      </c>
      <c r="C63" s="466"/>
      <c r="D63" s="474"/>
      <c r="E63" s="474"/>
      <c r="F63" s="467"/>
      <c r="G63" s="465"/>
      <c r="H63" s="468"/>
      <c r="I63" s="166"/>
      <c r="J63" s="166"/>
      <c r="K63" s="166"/>
      <c r="L63" s="166"/>
    </row>
    <row r="64" spans="1:12" ht="30" customHeight="1">
      <c r="A64" s="166"/>
      <c r="B64" s="484">
        <v>4</v>
      </c>
      <c r="C64" s="466"/>
      <c r="D64" s="474"/>
      <c r="E64" s="474"/>
      <c r="F64" s="467"/>
      <c r="G64" s="465"/>
      <c r="H64" s="468"/>
      <c r="I64" s="166"/>
      <c r="J64" s="166"/>
      <c r="K64" s="166"/>
      <c r="L64" s="166"/>
    </row>
    <row r="65" spans="1:27" ht="30" customHeight="1">
      <c r="A65" s="166"/>
      <c r="B65" s="484">
        <v>5</v>
      </c>
      <c r="C65" s="466"/>
      <c r="D65" s="474"/>
      <c r="E65" s="474"/>
      <c r="F65" s="467"/>
      <c r="G65" s="465"/>
      <c r="H65" s="468"/>
      <c r="I65" s="166"/>
      <c r="J65" s="166"/>
      <c r="K65" s="166"/>
      <c r="L65" s="166"/>
    </row>
    <row r="66" spans="1:27" ht="30" customHeight="1">
      <c r="A66" s="166"/>
      <c r="B66" s="484">
        <v>6</v>
      </c>
      <c r="C66" s="466"/>
      <c r="D66" s="474"/>
      <c r="E66" s="474"/>
      <c r="F66" s="467"/>
      <c r="G66" s="465"/>
      <c r="H66" s="468"/>
      <c r="I66" s="166"/>
      <c r="J66" s="166"/>
      <c r="K66" s="166"/>
      <c r="L66" s="166"/>
    </row>
    <row r="67" spans="1:27" ht="30" customHeight="1">
      <c r="A67" s="166"/>
      <c r="B67" s="484">
        <v>7</v>
      </c>
      <c r="C67" s="466"/>
      <c r="D67" s="474"/>
      <c r="E67" s="474"/>
      <c r="F67" s="467"/>
      <c r="G67" s="465"/>
      <c r="H67" s="468"/>
      <c r="I67" s="166"/>
      <c r="J67" s="166"/>
      <c r="K67" s="166"/>
      <c r="L67" s="166"/>
    </row>
    <row r="68" spans="1:27" ht="30" customHeight="1">
      <c r="A68" s="166"/>
      <c r="B68" s="484">
        <v>8</v>
      </c>
      <c r="C68" s="466"/>
      <c r="D68" s="474"/>
      <c r="E68" s="474"/>
      <c r="F68" s="467"/>
      <c r="G68" s="465"/>
      <c r="H68" s="468"/>
      <c r="I68" s="166"/>
      <c r="J68" s="166"/>
      <c r="K68" s="166"/>
      <c r="L68" s="166"/>
    </row>
    <row r="69" spans="1:27" ht="30" customHeight="1">
      <c r="A69" s="166"/>
      <c r="B69" s="484">
        <v>9</v>
      </c>
      <c r="C69" s="645"/>
      <c r="D69" s="750"/>
      <c r="E69" s="750"/>
      <c r="F69" s="646"/>
      <c r="G69" s="745"/>
      <c r="H69" s="747"/>
      <c r="I69" s="166"/>
      <c r="J69" s="166"/>
      <c r="K69" s="166"/>
      <c r="L69" s="166"/>
    </row>
    <row r="70" spans="1:27" ht="30" customHeight="1">
      <c r="A70" s="166"/>
      <c r="B70" s="484">
        <v>10</v>
      </c>
      <c r="C70" s="645"/>
      <c r="D70" s="750"/>
      <c r="E70" s="750"/>
      <c r="F70" s="646"/>
      <c r="G70" s="745"/>
      <c r="H70" s="747"/>
      <c r="I70" s="166"/>
      <c r="J70" s="166"/>
      <c r="K70" s="166"/>
      <c r="L70" s="166"/>
    </row>
    <row r="71" spans="1:27" ht="33" customHeight="1">
      <c r="A71" s="188">
        <v>4</v>
      </c>
      <c r="B71" s="192" t="s">
        <v>105</v>
      </c>
      <c r="D71" s="111"/>
      <c r="E71" s="111"/>
      <c r="F71" s="111"/>
      <c r="M71" s="464"/>
    </row>
    <row r="72" spans="1:27" ht="31.5" customHeight="1">
      <c r="A72" s="160">
        <v>4.0999999999999996</v>
      </c>
      <c r="B72" s="482" t="s">
        <v>106</v>
      </c>
      <c r="C72" s="70"/>
      <c r="D72" s="70"/>
      <c r="E72" s="70"/>
      <c r="F72" s="111"/>
      <c r="M72" s="464"/>
    </row>
    <row r="73" spans="1:27" ht="60.75" customHeight="1">
      <c r="A73" s="166"/>
      <c r="B73" s="578" t="s">
        <v>734</v>
      </c>
      <c r="C73" s="578"/>
      <c r="D73" s="578"/>
      <c r="E73" s="578"/>
      <c r="F73" s="578"/>
      <c r="G73" s="578"/>
      <c r="H73" s="578"/>
      <c r="I73" s="578"/>
      <c r="J73" s="578"/>
      <c r="K73" s="578"/>
      <c r="L73" s="578"/>
      <c r="M73" s="464"/>
    </row>
    <row r="74" spans="1:27" s="105" customFormat="1" ht="13.5" customHeight="1">
      <c r="A74" s="114"/>
      <c r="B74" s="752" t="s">
        <v>107</v>
      </c>
      <c r="C74" s="753"/>
      <c r="D74" s="754"/>
      <c r="E74" s="752" t="s">
        <v>204</v>
      </c>
      <c r="F74" s="753"/>
      <c r="G74" s="753"/>
      <c r="H74" s="754"/>
      <c r="I74" s="752" t="s">
        <v>205</v>
      </c>
      <c r="J74" s="753"/>
      <c r="K74" s="753"/>
      <c r="L74" s="753"/>
      <c r="M74" s="464"/>
      <c r="N74" s="70"/>
      <c r="O74" s="70"/>
      <c r="P74" s="70"/>
      <c r="Q74" s="70"/>
      <c r="R74" s="70"/>
      <c r="S74" s="70"/>
      <c r="T74" s="70"/>
      <c r="U74" s="70"/>
      <c r="V74" s="70"/>
      <c r="W74" s="70"/>
      <c r="X74" s="70"/>
      <c r="Y74" s="70"/>
      <c r="Z74" s="70"/>
      <c r="AA74" s="70"/>
    </row>
    <row r="75" spans="1:27" s="105" customFormat="1" ht="13.5" customHeight="1">
      <c r="A75" s="114"/>
      <c r="B75" s="755"/>
      <c r="C75" s="756"/>
      <c r="D75" s="757"/>
      <c r="E75" s="755"/>
      <c r="F75" s="756"/>
      <c r="G75" s="756"/>
      <c r="H75" s="757"/>
      <c r="I75" s="755"/>
      <c r="J75" s="756"/>
      <c r="K75" s="756"/>
      <c r="L75" s="756"/>
      <c r="M75" s="464"/>
      <c r="N75" s="70"/>
      <c r="O75" s="70"/>
      <c r="P75" s="70"/>
      <c r="Q75" s="70"/>
      <c r="R75" s="70"/>
      <c r="S75" s="70"/>
      <c r="T75" s="70"/>
      <c r="U75" s="70"/>
      <c r="V75" s="70"/>
      <c r="W75" s="70"/>
      <c r="X75" s="70"/>
      <c r="Y75" s="70"/>
      <c r="Z75" s="70"/>
      <c r="AA75" s="70"/>
    </row>
    <row r="76" spans="1:27" ht="24.9" customHeight="1">
      <c r="A76" s="166"/>
      <c r="B76" s="642"/>
      <c r="C76" s="642"/>
      <c r="D76" s="642"/>
      <c r="E76" s="745"/>
      <c r="F76" s="746"/>
      <c r="G76" s="746"/>
      <c r="H76" s="747"/>
      <c r="I76" s="745"/>
      <c r="J76" s="746"/>
      <c r="K76" s="746"/>
      <c r="L76" s="746"/>
      <c r="M76" s="464"/>
    </row>
    <row r="77" spans="1:27" ht="24.9" customHeight="1">
      <c r="A77" s="166"/>
      <c r="B77" s="642"/>
      <c r="C77" s="642"/>
      <c r="D77" s="642"/>
      <c r="E77" s="745"/>
      <c r="F77" s="746"/>
      <c r="G77" s="746"/>
      <c r="H77" s="747"/>
      <c r="I77" s="745"/>
      <c r="J77" s="746"/>
      <c r="K77" s="746"/>
      <c r="L77" s="746"/>
      <c r="M77" s="464"/>
    </row>
    <row r="78" spans="1:27" ht="24.9" customHeight="1">
      <c r="A78" s="166"/>
      <c r="B78" s="642"/>
      <c r="C78" s="642"/>
      <c r="D78" s="642"/>
      <c r="E78" s="745"/>
      <c r="F78" s="746"/>
      <c r="G78" s="746"/>
      <c r="H78" s="747"/>
      <c r="I78" s="745"/>
      <c r="J78" s="746"/>
      <c r="K78" s="746"/>
      <c r="L78" s="746"/>
      <c r="M78" s="464"/>
    </row>
    <row r="79" spans="1:27" ht="24.9" customHeight="1">
      <c r="A79" s="166"/>
      <c r="B79" s="166"/>
      <c r="C79" s="166"/>
      <c r="D79" s="166"/>
      <c r="E79" s="166"/>
      <c r="F79" s="166"/>
      <c r="G79" s="166"/>
      <c r="H79" s="166"/>
      <c r="I79" s="166"/>
      <c r="J79" s="166"/>
      <c r="K79" s="166"/>
      <c r="L79" s="166"/>
      <c r="M79" s="464"/>
    </row>
    <row r="80" spans="1:27" s="67" customFormat="1">
      <c r="A80" s="112">
        <v>4.2</v>
      </c>
      <c r="B80" s="749" t="s">
        <v>108</v>
      </c>
      <c r="C80" s="749"/>
      <c r="D80" s="749"/>
      <c r="E80" s="105"/>
      <c r="F80" s="105"/>
      <c r="M80" s="464"/>
      <c r="N80" s="70"/>
      <c r="O80" s="70"/>
      <c r="P80" s="70"/>
      <c r="Q80" s="70"/>
      <c r="R80" s="70"/>
      <c r="S80" s="70"/>
      <c r="T80" s="70"/>
      <c r="U80" s="70"/>
      <c r="V80" s="70"/>
      <c r="W80" s="70"/>
      <c r="X80" s="70"/>
      <c r="Y80" s="70"/>
      <c r="Z80" s="70"/>
      <c r="AA80" s="70"/>
    </row>
    <row r="81" spans="1:27" s="67" customFormat="1" ht="20.100000000000001" customHeight="1">
      <c r="A81" s="76"/>
      <c r="B81" s="76"/>
      <c r="C81" s="105"/>
      <c r="D81" s="105"/>
      <c r="E81" s="105"/>
      <c r="F81" s="105"/>
      <c r="K81" s="187" t="s">
        <v>418</v>
      </c>
      <c r="L81" s="193"/>
      <c r="M81" s="464"/>
      <c r="N81" s="70"/>
      <c r="O81" s="70"/>
      <c r="P81" s="70"/>
      <c r="Q81" s="70"/>
      <c r="R81" s="70"/>
      <c r="S81" s="70"/>
      <c r="T81" s="70"/>
      <c r="U81" s="70"/>
      <c r="V81" s="70"/>
      <c r="W81" s="70"/>
      <c r="X81" s="70"/>
      <c r="Y81" s="70"/>
      <c r="Z81" s="70"/>
      <c r="AA81" s="70"/>
    </row>
    <row r="82" spans="1:27" s="67" customFormat="1" ht="20.100000000000001" customHeight="1">
      <c r="A82" s="76"/>
      <c r="B82" s="194" t="s">
        <v>416</v>
      </c>
      <c r="C82" s="735" t="s">
        <v>417</v>
      </c>
      <c r="D82" s="735"/>
      <c r="E82" s="735"/>
      <c r="F82" s="735"/>
      <c r="G82" s="735"/>
      <c r="H82" s="590" t="s">
        <v>109</v>
      </c>
      <c r="I82" s="751"/>
      <c r="J82" s="751"/>
      <c r="K82" s="751"/>
      <c r="L82" s="751"/>
      <c r="M82" s="464"/>
      <c r="N82" s="70"/>
      <c r="O82" s="70"/>
      <c r="P82" s="70"/>
      <c r="Q82" s="70"/>
      <c r="R82" s="70"/>
      <c r="S82" s="70"/>
      <c r="T82" s="70"/>
      <c r="U82" s="70"/>
      <c r="V82" s="70"/>
      <c r="W82" s="70"/>
      <c r="X82" s="70"/>
      <c r="Y82" s="70"/>
      <c r="Z82" s="70"/>
      <c r="AA82" s="70"/>
    </row>
    <row r="83" spans="1:27" s="89" customFormat="1" ht="33" customHeight="1">
      <c r="B83" s="101"/>
      <c r="C83" s="469"/>
      <c r="D83" s="469"/>
      <c r="E83" s="469"/>
      <c r="F83" s="469"/>
      <c r="G83" s="469"/>
      <c r="H83" s="469"/>
      <c r="I83" s="469"/>
      <c r="J83" s="469"/>
      <c r="K83" s="462"/>
      <c r="L83" s="462"/>
      <c r="M83" s="464"/>
      <c r="N83" s="70"/>
      <c r="O83" s="70"/>
      <c r="P83" s="70"/>
      <c r="Q83" s="70"/>
      <c r="R83" s="70"/>
      <c r="S83" s="70"/>
      <c r="T83" s="70"/>
      <c r="U83" s="70"/>
      <c r="V83" s="70"/>
      <c r="W83" s="70"/>
      <c r="X83" s="70"/>
      <c r="Y83" s="70"/>
      <c r="Z83" s="70"/>
      <c r="AA83" s="70"/>
    </row>
    <row r="84" spans="1:27" s="67" customFormat="1" ht="33" customHeight="1">
      <c r="A84" s="76"/>
      <c r="B84" s="101" t="s">
        <v>419</v>
      </c>
      <c r="C84" s="195"/>
      <c r="D84" s="469"/>
      <c r="E84" s="469"/>
      <c r="F84" s="469"/>
      <c r="G84" s="469"/>
      <c r="H84" s="195"/>
      <c r="I84" s="195"/>
      <c r="J84" s="195"/>
      <c r="K84" s="195"/>
      <c r="L84" s="463"/>
      <c r="M84" s="464"/>
      <c r="N84" s="70"/>
      <c r="O84" s="70"/>
      <c r="P84" s="70"/>
      <c r="Q84" s="70"/>
      <c r="R84" s="70"/>
      <c r="S84" s="70"/>
      <c r="T84" s="70"/>
      <c r="U84" s="70"/>
      <c r="V84" s="70"/>
      <c r="W84" s="70"/>
      <c r="X84" s="70"/>
      <c r="Y84" s="70"/>
      <c r="Z84" s="70"/>
      <c r="AA84" s="70"/>
    </row>
    <row r="85" spans="1:27" s="67" customFormat="1" ht="33" customHeight="1">
      <c r="A85" s="76"/>
      <c r="B85" s="101" t="s">
        <v>420</v>
      </c>
      <c r="C85" s="195"/>
      <c r="D85" s="195"/>
      <c r="E85" s="195"/>
      <c r="F85" s="195"/>
      <c r="G85" s="195"/>
      <c r="H85" s="195"/>
      <c r="I85" s="195"/>
      <c r="J85" s="195"/>
      <c r="K85" s="195"/>
      <c r="L85" s="463"/>
      <c r="M85" s="464"/>
      <c r="N85" s="70"/>
      <c r="O85" s="70"/>
      <c r="P85" s="70"/>
      <c r="Q85" s="70"/>
      <c r="R85" s="70"/>
      <c r="S85" s="70"/>
      <c r="T85" s="70"/>
      <c r="U85" s="70"/>
      <c r="V85" s="70"/>
      <c r="W85" s="70"/>
      <c r="X85" s="70"/>
      <c r="Y85" s="70"/>
      <c r="Z85" s="70"/>
      <c r="AA85" s="70"/>
    </row>
    <row r="86" spans="1:27" s="67" customFormat="1" ht="33" customHeight="1">
      <c r="A86" s="76"/>
      <c r="B86" s="101" t="s">
        <v>421</v>
      </c>
      <c r="C86" s="195"/>
      <c r="D86" s="195"/>
      <c r="E86" s="195"/>
      <c r="F86" s="195"/>
      <c r="G86" s="195"/>
      <c r="H86" s="195"/>
      <c r="I86" s="195"/>
      <c r="J86" s="195"/>
      <c r="K86" s="195"/>
      <c r="L86" s="195"/>
    </row>
    <row r="87" spans="1:27" s="67" customFormat="1" ht="33" customHeight="1">
      <c r="A87" s="76"/>
      <c r="B87" s="101" t="s">
        <v>422</v>
      </c>
      <c r="C87" s="195"/>
      <c r="D87" s="195"/>
      <c r="E87" s="195"/>
      <c r="F87" s="195"/>
      <c r="G87" s="195"/>
      <c r="H87" s="195"/>
      <c r="I87" s="195"/>
      <c r="J87" s="195"/>
      <c r="K87" s="195"/>
      <c r="L87" s="195"/>
    </row>
    <row r="88" spans="1:27" s="67" customFormat="1" ht="33" customHeight="1">
      <c r="A88" s="76"/>
      <c r="B88" s="101" t="s">
        <v>423</v>
      </c>
      <c r="C88" s="195"/>
      <c r="D88" s="195"/>
      <c r="E88" s="195"/>
      <c r="F88" s="195"/>
      <c r="G88" s="195"/>
      <c r="H88" s="195"/>
      <c r="I88" s="195"/>
      <c r="J88" s="195"/>
      <c r="K88" s="195"/>
      <c r="L88" s="195"/>
    </row>
    <row r="89" spans="1:27" s="67" customFormat="1" ht="33" customHeight="1">
      <c r="A89" s="76"/>
      <c r="B89" s="101" t="s">
        <v>424</v>
      </c>
      <c r="C89" s="195"/>
      <c r="D89" s="195"/>
      <c r="E89" s="195"/>
      <c r="F89" s="195"/>
      <c r="G89" s="195"/>
      <c r="H89" s="195"/>
      <c r="I89" s="195"/>
      <c r="J89" s="195"/>
      <c r="K89" s="195"/>
      <c r="L89" s="195"/>
    </row>
    <row r="90" spans="1:27" ht="20.100000000000001" customHeight="1">
      <c r="A90" s="121"/>
      <c r="B90" s="121"/>
      <c r="C90" s="107"/>
      <c r="D90" s="107"/>
      <c r="E90" s="107"/>
      <c r="F90" s="107"/>
    </row>
    <row r="91" spans="1:27" ht="20.100000000000001" customHeight="1">
      <c r="A91" s="188"/>
      <c r="B91" s="342"/>
      <c r="C91" s="107"/>
      <c r="D91" s="107"/>
      <c r="E91" s="107"/>
      <c r="F91" s="342"/>
      <c r="G91" s="342"/>
      <c r="H91" s="342"/>
      <c r="I91" s="342"/>
      <c r="J91" s="342"/>
    </row>
    <row r="92" spans="1:27" ht="24" customHeight="1">
      <c r="A92" s="121"/>
      <c r="B92" s="121"/>
      <c r="C92" s="107"/>
      <c r="D92" s="107"/>
      <c r="E92" s="107"/>
      <c r="F92" s="70"/>
      <c r="G92" s="109"/>
    </row>
    <row r="93" spans="1:27" ht="24" customHeight="1">
      <c r="A93" s="77" t="s">
        <v>403</v>
      </c>
      <c r="B93" s="571">
        <f>'Name of Bidder'!C32</f>
        <v>0</v>
      </c>
      <c r="C93" s="571"/>
      <c r="D93" s="571"/>
      <c r="E93" s="70"/>
      <c r="G93" s="109" t="s">
        <v>401</v>
      </c>
      <c r="H93" s="92">
        <f>'Name of Bidder'!C29</f>
        <v>0</v>
      </c>
      <c r="L93" s="92"/>
    </row>
    <row r="94" spans="1:27" ht="24" customHeight="1">
      <c r="A94" s="77" t="s">
        <v>404</v>
      </c>
      <c r="B94" s="565">
        <f>'Name of Bidder'!C33</f>
        <v>0</v>
      </c>
      <c r="C94" s="565"/>
      <c r="D94" s="565"/>
      <c r="E94" s="70"/>
      <c r="G94" s="109" t="s">
        <v>402</v>
      </c>
      <c r="H94" s="92">
        <f>'Name of Bidder'!C30</f>
        <v>0</v>
      </c>
    </row>
    <row r="95" spans="1:27" ht="24" customHeight="1">
      <c r="A95" s="70"/>
      <c r="B95" s="70"/>
      <c r="C95" s="70"/>
      <c r="D95" s="70"/>
      <c r="E95" s="70"/>
      <c r="F95" s="70"/>
      <c r="G95" s="109"/>
      <c r="H95" s="70"/>
    </row>
  </sheetData>
  <sheetProtection algorithmName="SHA-512" hashValue="NGISnvRxFmazc3/BrMiIlG9GV8KDYhri9fyDSq6uwiK4yMF1BCLq+jjIR946hrvH0SG1y2F1AWvDpelapwOv7A==" saltValue="N1HA6f6ufYfsmuSQ+HM8lA==" spinCount="100000" sheet="1" selectLockedCells="1"/>
  <customSheetViews>
    <customSheetView guid="{31A1CC6A-1004-4633-8B9A-2D65E7FE8030}" scale="110" showPageBreaks="1" showGridLines="0" zeroValues="0" printArea="1" hiddenColumns="1" view="pageBreakPreview" topLeftCell="A76">
      <selection activeCell="H21" sqref="H21:L21"/>
      <rowBreaks count="2" manualBreakCount="2">
        <brk id="31" max="19" man="1"/>
        <brk id="58" max="11"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ABD527A5-3503-4285-A662-B27CF4F7E64E}" scale="90" showPageBreaks="1" showGridLines="0" zeroValues="0" printArea="1" hiddenRows="1" hiddenColumns="1" view="pageBreakPreview">
      <selection activeCell="H21" sqref="H21:L21"/>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L92" sqref="L92"/>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 guid="{3504F076-B7C4-40B5-A6C9-D4E955A42D5E}" scale="130" showPageBreaks="1" showGridLines="0" zeroValues="0" printArea="1" hiddenRows="1" hiddenColumns="1" view="pageBreakPreview" topLeftCell="A85">
      <selection activeCell="L92" sqref="L92"/>
      <rowBreaks count="2" manualBreakCount="2">
        <brk id="31" max="19" man="1"/>
        <brk id="78" max="19"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0:D80"/>
    <mergeCell ref="C60:F60"/>
    <mergeCell ref="G60:H60"/>
    <mergeCell ref="C61:F61"/>
    <mergeCell ref="G61:H61"/>
    <mergeCell ref="C62:F62"/>
    <mergeCell ref="G62:H62"/>
    <mergeCell ref="B94:D94"/>
    <mergeCell ref="H82:L82"/>
    <mergeCell ref="B73:L73"/>
    <mergeCell ref="B93:D93"/>
    <mergeCell ref="B78:D78"/>
    <mergeCell ref="B74:D75"/>
    <mergeCell ref="E74:H75"/>
    <mergeCell ref="I74:L75"/>
    <mergeCell ref="C82:G82"/>
    <mergeCell ref="E78:H78"/>
    <mergeCell ref="E76:H76"/>
    <mergeCell ref="B76:D76"/>
    <mergeCell ref="I77:L77"/>
    <mergeCell ref="I78:L78"/>
    <mergeCell ref="H23:L23"/>
    <mergeCell ref="E77:H77"/>
    <mergeCell ref="I76:L76"/>
    <mergeCell ref="B77:D77"/>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96:L96">
    <cfRule type="expression" dxfId="14"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42" right="0.34" top="0.57999999999999996" bottom="0.6" header="0.34" footer="0.35"/>
  <pageSetup scale="68" orientation="portrait" r:id="rId39"/>
  <headerFooter alignWithMargins="0">
    <oddFooter>&amp;R&amp;"Book Antiqua,Bold"&amp;8 Page &amp;P of &amp;N</oddFooter>
  </headerFooter>
  <rowBreaks count="2" manualBreakCount="2">
    <brk id="31" max="19" man="1"/>
    <brk id="58" max="11" man="1"/>
  </rowBreaks>
  <drawing r:id="rId4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
  <dimension ref="A1:X25"/>
  <sheetViews>
    <sheetView showGridLines="0" showZeros="0" view="pageBreakPreview" topLeftCell="A14" zoomScale="110" zoomScaleSheetLayoutView="110" workbookViewId="0">
      <selection activeCell="A16" sqref="A16"/>
    </sheetView>
  </sheetViews>
  <sheetFormatPr defaultColWidth="9.109375" defaultRowHeight="15.6"/>
  <cols>
    <col min="1" max="1" width="22.33203125" style="67" customWidth="1"/>
    <col min="2" max="2" width="9.33203125" style="67" customWidth="1"/>
    <col min="3" max="3" width="8.5546875" style="67" customWidth="1"/>
    <col min="4" max="4" width="12.109375" style="67" customWidth="1"/>
    <col min="5" max="5" width="11.88671875" style="67" customWidth="1"/>
    <col min="6" max="6" width="6.109375" style="67" customWidth="1"/>
    <col min="7" max="7" width="12" style="67" customWidth="1"/>
    <col min="8" max="8" width="8.88671875" style="67" customWidth="1"/>
    <col min="9" max="9" width="7.44140625" style="70" customWidth="1"/>
    <col min="10" max="10" width="7.5546875" style="70" customWidth="1"/>
    <col min="11" max="16384" width="9.109375" style="70"/>
  </cols>
  <sheetData>
    <row r="1" spans="1:24" ht="22.5" customHeight="1">
      <c r="A1" s="322" t="str">
        <f>Cover!B3</f>
        <v>Specification No: CC/NT/W-SCADA/DOM/A00/23/08228</v>
      </c>
      <c r="B1" s="323"/>
      <c r="C1" s="323"/>
      <c r="D1" s="323"/>
      <c r="E1" s="323"/>
      <c r="F1" s="323"/>
      <c r="G1" s="323"/>
      <c r="H1" s="323"/>
      <c r="I1" s="323"/>
      <c r="J1" s="324" t="s">
        <v>393</v>
      </c>
    </row>
    <row r="2" spans="1:24" ht="16.8">
      <c r="A2" s="167"/>
      <c r="B2" s="167"/>
      <c r="C2" s="167"/>
      <c r="D2" s="167"/>
      <c r="E2" s="167"/>
      <c r="F2" s="167"/>
      <c r="G2" s="167"/>
      <c r="H2" s="167"/>
      <c r="I2" s="196"/>
      <c r="J2" s="196"/>
      <c r="X2" s="69" t="e">
        <f>#REF!</f>
        <v>#REF!</v>
      </c>
    </row>
    <row r="3" spans="1:24" ht="61.2" customHeight="1">
      <c r="A3" s="576" t="str">
        <f>Cover!B2</f>
        <v>Establishment of State Transmission Asset Management Centre (STAMC) for Remote Control &amp; Monitoring of OPTCL Grid Substations under Consultancy Services to OPTCL</v>
      </c>
      <c r="B3" s="576"/>
      <c r="C3" s="576"/>
      <c r="D3" s="576"/>
      <c r="E3" s="576"/>
      <c r="F3" s="576"/>
      <c r="G3" s="576"/>
      <c r="H3" s="576"/>
      <c r="I3" s="576"/>
      <c r="J3" s="576"/>
    </row>
    <row r="4" spans="1:24" ht="21.75" customHeight="1">
      <c r="A4" s="564" t="s">
        <v>208</v>
      </c>
      <c r="B4" s="564"/>
      <c r="C4" s="564"/>
      <c r="D4" s="564"/>
      <c r="E4" s="564"/>
      <c r="F4" s="564"/>
      <c r="G4" s="564"/>
      <c r="H4" s="564"/>
      <c r="I4" s="564"/>
      <c r="J4" s="564"/>
    </row>
    <row r="5" spans="1:24" ht="15.9" customHeight="1">
      <c r="A5" s="76"/>
      <c r="H5" s="74"/>
      <c r="I5" s="75"/>
    </row>
    <row r="6" spans="1:24" ht="20.100000000000001" customHeight="1">
      <c r="A6" s="77" t="str">
        <f>'Attach 3(JV)'!A7:D7</f>
        <v>Bidder’s Name and Address :</v>
      </c>
      <c r="B6" s="92"/>
      <c r="F6" s="78" t="str">
        <f>'Attach 3(JV)'!E7</f>
        <v>To:</v>
      </c>
      <c r="I6" s="75"/>
    </row>
    <row r="7" spans="1:24" ht="18" customHeight="1">
      <c r="A7" s="562">
        <f>'Attach 3(JV)'!A8:D8</f>
        <v>0</v>
      </c>
      <c r="B7" s="562"/>
      <c r="C7" s="562"/>
      <c r="D7" s="562"/>
      <c r="E7" s="104"/>
      <c r="F7" s="96" t="str">
        <f>'Attach 3(JV)'!E8</f>
        <v>Contract Services</v>
      </c>
      <c r="I7" s="75"/>
    </row>
    <row r="8" spans="1:24">
      <c r="A8" s="75" t="s">
        <v>356</v>
      </c>
      <c r="B8" s="587">
        <f>'Attach 3(JV)'!B9:D9</f>
        <v>0</v>
      </c>
      <c r="C8" s="587"/>
      <c r="D8" s="587"/>
      <c r="E8" s="197"/>
      <c r="F8" s="96" t="str">
        <f>'Attach 3(JV)'!E9</f>
        <v>Power Grid Corporation of India Ltd.,</v>
      </c>
      <c r="I8" s="75"/>
    </row>
    <row r="9" spans="1:24">
      <c r="A9" s="75" t="s">
        <v>358</v>
      </c>
      <c r="B9" s="579">
        <f>'Attach 3(JV)'!B10:D10</f>
        <v>0</v>
      </c>
      <c r="C9" s="579"/>
      <c r="D9" s="579"/>
      <c r="E9" s="197"/>
      <c r="F9" s="96" t="str">
        <f>'Attach 3(JV)'!E10</f>
        <v>"Saudamini", Plot No. 2, Sector 29</v>
      </c>
      <c r="G9" s="70"/>
      <c r="I9" s="75"/>
    </row>
    <row r="10" spans="1:24">
      <c r="A10" s="84"/>
      <c r="B10" s="579">
        <f>'Attach 3(JV)'!B11:D11</f>
        <v>0</v>
      </c>
      <c r="C10" s="579"/>
      <c r="D10" s="579"/>
      <c r="E10" s="197"/>
      <c r="F10" s="96" t="str">
        <f>'Attach 3(JV)'!E11</f>
        <v>Gurgaon (Haryana) - 122001</v>
      </c>
      <c r="G10" s="70"/>
      <c r="I10" s="75"/>
    </row>
    <row r="11" spans="1:24">
      <c r="A11" s="84"/>
      <c r="B11" s="579">
        <f>'Attach 3(JV)'!B12:D12</f>
        <v>0</v>
      </c>
      <c r="C11" s="579"/>
      <c r="D11" s="579"/>
      <c r="E11" s="197"/>
      <c r="F11" s="197"/>
      <c r="G11" s="80"/>
      <c r="I11" s="75"/>
    </row>
    <row r="12" spans="1:24">
      <c r="A12" s="84"/>
      <c r="B12" s="579"/>
      <c r="C12" s="579"/>
      <c r="D12" s="579"/>
      <c r="E12" s="197"/>
      <c r="F12" s="197"/>
      <c r="G12" s="80"/>
      <c r="I12" s="75"/>
    </row>
    <row r="13" spans="1:24">
      <c r="B13" s="197"/>
      <c r="C13" s="197"/>
      <c r="D13" s="197"/>
      <c r="E13" s="197"/>
      <c r="F13" s="197"/>
      <c r="G13" s="70"/>
    </row>
    <row r="14" spans="1:24" ht="198" customHeight="1">
      <c r="A14" s="738" t="s">
        <v>177</v>
      </c>
      <c r="B14" s="738"/>
      <c r="C14" s="738"/>
      <c r="D14" s="738"/>
      <c r="E14" s="738"/>
      <c r="F14" s="738"/>
      <c r="G14" s="738"/>
      <c r="H14" s="738"/>
      <c r="I14" s="738"/>
      <c r="J14" s="738"/>
    </row>
    <row r="15" spans="1:24" ht="80.25" customHeight="1">
      <c r="A15" s="200" t="s">
        <v>209</v>
      </c>
      <c r="B15" s="200" t="s">
        <v>354</v>
      </c>
      <c r="C15" s="758" t="s">
        <v>210</v>
      </c>
      <c r="D15" s="758"/>
      <c r="E15" s="758"/>
      <c r="F15" s="758"/>
      <c r="G15" s="200" t="s">
        <v>211</v>
      </c>
      <c r="H15" s="758" t="s">
        <v>212</v>
      </c>
      <c r="I15" s="758"/>
      <c r="J15" s="758"/>
    </row>
    <row r="16" spans="1:24" ht="21" customHeight="1">
      <c r="A16" s="198"/>
      <c r="B16" s="198"/>
      <c r="C16" s="760"/>
      <c r="D16" s="760"/>
      <c r="E16" s="760"/>
      <c r="F16" s="760"/>
      <c r="G16" s="198"/>
      <c r="H16" s="759"/>
      <c r="I16" s="759"/>
      <c r="J16" s="759"/>
    </row>
    <row r="17" spans="1:10" ht="21" customHeight="1">
      <c r="A17" s="198"/>
      <c r="B17" s="198"/>
      <c r="C17" s="760"/>
      <c r="D17" s="760"/>
      <c r="E17" s="760"/>
      <c r="F17" s="760"/>
      <c r="G17" s="198"/>
      <c r="H17" s="759"/>
      <c r="I17" s="759"/>
      <c r="J17" s="759"/>
    </row>
    <row r="18" spans="1:10" ht="21" customHeight="1">
      <c r="A18" s="198"/>
      <c r="B18" s="198"/>
      <c r="C18" s="760"/>
      <c r="D18" s="760"/>
      <c r="E18" s="760"/>
      <c r="F18" s="760"/>
      <c r="G18" s="198"/>
      <c r="H18" s="759"/>
      <c r="I18" s="759"/>
      <c r="J18" s="759"/>
    </row>
    <row r="19" spans="1:10" ht="21" customHeight="1">
      <c r="A19" s="198"/>
      <c r="B19" s="198"/>
      <c r="C19" s="760"/>
      <c r="D19" s="760"/>
      <c r="E19" s="760"/>
      <c r="F19" s="760"/>
      <c r="G19" s="198"/>
      <c r="H19" s="759"/>
      <c r="I19" s="759"/>
      <c r="J19" s="759"/>
    </row>
    <row r="20" spans="1:10" ht="21" customHeight="1">
      <c r="A20" s="198"/>
      <c r="B20" s="198"/>
      <c r="C20" s="760"/>
      <c r="D20" s="760"/>
      <c r="E20" s="760"/>
      <c r="F20" s="760"/>
      <c r="G20" s="198"/>
      <c r="H20" s="759"/>
      <c r="I20" s="759"/>
      <c r="J20" s="759"/>
    </row>
    <row r="21" spans="1:10" ht="21" customHeight="1">
      <c r="A21" s="198"/>
      <c r="B21" s="198"/>
      <c r="C21" s="760"/>
      <c r="D21" s="760"/>
      <c r="E21" s="760"/>
      <c r="F21" s="760"/>
      <c r="G21" s="198"/>
      <c r="H21" s="759"/>
      <c r="I21" s="759"/>
      <c r="J21" s="759"/>
    </row>
    <row r="22" spans="1:10" ht="31.5" customHeight="1">
      <c r="A22" s="761" t="s">
        <v>38</v>
      </c>
      <c r="B22" s="761"/>
      <c r="C22" s="761"/>
      <c r="D22" s="761"/>
      <c r="E22" s="761"/>
      <c r="F22" s="761"/>
      <c r="G22" s="761"/>
      <c r="H22" s="761"/>
      <c r="I22" s="761"/>
      <c r="J22" s="761"/>
    </row>
    <row r="23" spans="1:10" ht="28.5" customHeight="1">
      <c r="A23" s="77" t="s">
        <v>403</v>
      </c>
      <c r="B23" s="571">
        <f>'Name of Bidder'!C32</f>
        <v>0</v>
      </c>
      <c r="C23" s="571"/>
      <c r="D23" s="199"/>
      <c r="E23" s="70"/>
      <c r="F23" s="565" t="s">
        <v>401</v>
      </c>
      <c r="G23" s="565"/>
      <c r="H23" s="565">
        <f>'Name of Bidder'!C29</f>
        <v>0</v>
      </c>
      <c r="I23" s="565"/>
      <c r="J23" s="565"/>
    </row>
    <row r="24" spans="1:10" ht="28.5" customHeight="1">
      <c r="A24" s="77" t="s">
        <v>404</v>
      </c>
      <c r="B24" s="565">
        <f>'Name of Bidder'!C33</f>
        <v>0</v>
      </c>
      <c r="C24" s="565"/>
      <c r="D24" s="92"/>
      <c r="E24" s="70"/>
      <c r="F24" s="565" t="s">
        <v>402</v>
      </c>
      <c r="G24" s="565"/>
      <c r="H24" s="565">
        <f>'Name of Bidder'!C30</f>
        <v>0</v>
      </c>
      <c r="I24" s="565"/>
      <c r="J24" s="565"/>
    </row>
    <row r="25" spans="1:10" ht="24" customHeight="1">
      <c r="A25" s="70"/>
      <c r="B25" s="70"/>
      <c r="C25" s="70"/>
      <c r="D25" s="70"/>
      <c r="E25" s="70"/>
      <c r="F25" s="70"/>
      <c r="G25" s="109"/>
      <c r="H25" s="70"/>
    </row>
  </sheetData>
  <sheetProtection algorithmName="SHA-512" hashValue="W6Am4V3XaxtSbKl6ZQeIx7n0NkiAtm5tmhqVxni4+UpSCtHiONvcJXyxmT8zegtJJY1b+a/p1Y/2cvqx56L6Pg==" saltValue="eyXfQYuqTMmQfvEw603wPg==" spinCount="100000" sheet="1" selectLockedCells="1"/>
  <customSheetViews>
    <customSheetView guid="{31A1CC6A-1004-4633-8B9A-2D65E7FE8030}" scale="110" showPageBreaks="1" showGridLines="0" zeroValues="0" printArea="1" view="pageBreakPreview" topLeftCell="A16">
      <selection activeCell="A16" sqref="A16"/>
      <colBreaks count="1" manualBreakCount="1">
        <brk id="10" max="1048575" man="1"/>
      </colBreaks>
      <pageMargins left="0.56000000000000005" right="0.38" top="0.48" bottom="0.31" header="0.3" footer="0.21"/>
      <pageSetup scale="92" orientation="portrait" r:id="rId1"/>
    </customSheetView>
    <customSheetView guid="{ABD527A5-3503-4285-A662-B27CF4F7E64E}"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3"/>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4"/>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9"/>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30"/>
    </customSheetView>
    <customSheetView guid="{509201B0-5BEA-48DD-9443-5CCBB0886CC0}"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3504F076-B7C4-40B5-A6C9-D4E955A42D5E}"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3" priority="2" stopIfTrue="1">
      <formula>$X$2&lt;1</formula>
    </cfRule>
  </conditionalFormatting>
  <pageMargins left="0.56000000000000005" right="0.38" top="0.48" bottom="0.31" header="0.3" footer="0.21"/>
  <pageSetup scale="92" orientation="portrait" r:id="rId33"/>
  <colBreaks count="1" manualBreakCount="1">
    <brk id="10" max="1048575" man="1"/>
  </colBreaks>
  <drawing r:id="rId3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dimension ref="A1:P165"/>
  <sheetViews>
    <sheetView showZeros="0" view="pageBreakPreview" zoomScale="190" zoomScaleSheetLayoutView="190" workbookViewId="0">
      <selection activeCell="J8" sqref="J8"/>
    </sheetView>
  </sheetViews>
  <sheetFormatPr defaultColWidth="9.109375" defaultRowHeight="13.8"/>
  <cols>
    <col min="1" max="1" width="10" style="168" customWidth="1"/>
    <col min="2" max="2" width="11.5546875" style="168" customWidth="1"/>
    <col min="3" max="3" width="10.88671875" style="168" customWidth="1"/>
    <col min="4" max="5" width="10.6640625" style="168" customWidth="1"/>
    <col min="6" max="6" width="11.5546875" style="168" customWidth="1"/>
    <col min="7" max="9" width="10.6640625" style="168" customWidth="1"/>
    <col min="10" max="10" width="9.109375" style="168"/>
    <col min="11" max="16" width="9.109375" style="168" hidden="1" customWidth="1"/>
    <col min="17" max="17" width="0" style="168" hidden="1" customWidth="1"/>
    <col min="18" max="18" width="10" style="168" bestFit="1" customWidth="1"/>
    <col min="19" max="16384" width="9.109375" style="168"/>
  </cols>
  <sheetData>
    <row r="1" spans="1:9" ht="27" customHeight="1">
      <c r="A1" s="778" t="s">
        <v>561</v>
      </c>
      <c r="B1" s="779"/>
      <c r="C1" s="779"/>
      <c r="D1" s="779"/>
      <c r="E1" s="779"/>
      <c r="F1" s="779"/>
      <c r="G1" s="779"/>
      <c r="H1" s="779"/>
      <c r="I1" s="780"/>
    </row>
    <row r="2" spans="1:9" ht="31.5" customHeight="1">
      <c r="A2" s="169" t="s">
        <v>13</v>
      </c>
      <c r="B2" s="781" t="s">
        <v>562</v>
      </c>
      <c r="C2" s="781"/>
      <c r="D2" s="781"/>
      <c r="E2" s="781"/>
      <c r="F2" s="781"/>
      <c r="G2" s="781"/>
      <c r="H2" s="781"/>
      <c r="I2" s="782"/>
    </row>
    <row r="3" spans="1:9" ht="45" customHeight="1">
      <c r="A3" s="169" t="s">
        <v>14</v>
      </c>
      <c r="B3" s="781" t="s">
        <v>563</v>
      </c>
      <c r="C3" s="781"/>
      <c r="D3" s="781"/>
      <c r="E3" s="781"/>
      <c r="F3" s="781"/>
      <c r="G3" s="781"/>
      <c r="H3" s="781"/>
      <c r="I3" s="782"/>
    </row>
    <row r="4" spans="1:9" ht="36" customHeight="1">
      <c r="A4" s="169" t="s">
        <v>15</v>
      </c>
      <c r="B4" s="781" t="s">
        <v>564</v>
      </c>
      <c r="C4" s="781"/>
      <c r="D4" s="781"/>
      <c r="E4" s="781"/>
      <c r="F4" s="781"/>
      <c r="G4" s="781"/>
      <c r="H4" s="781"/>
      <c r="I4" s="782"/>
    </row>
    <row r="5" spans="1:9" ht="47.25" customHeight="1">
      <c r="A5" s="169" t="s">
        <v>17</v>
      </c>
      <c r="B5" s="781" t="s">
        <v>18</v>
      </c>
      <c r="C5" s="781"/>
      <c r="D5" s="781"/>
      <c r="E5" s="781"/>
      <c r="F5" s="781"/>
      <c r="G5" s="781"/>
      <c r="H5" s="781"/>
      <c r="I5" s="782"/>
    </row>
    <row r="6" spans="1:9" ht="19.5" customHeight="1">
      <c r="A6" s="170" t="s">
        <v>20</v>
      </c>
      <c r="B6" s="776" t="s">
        <v>641</v>
      </c>
      <c r="C6" s="776"/>
      <c r="D6" s="776"/>
      <c r="E6" s="776"/>
      <c r="F6" s="776"/>
      <c r="G6" s="776"/>
      <c r="H6" s="776"/>
      <c r="I6" s="777"/>
    </row>
    <row r="30" spans="1:11">
      <c r="K30" s="171">
        <f>'Name of Bidder'!C13</f>
        <v>0</v>
      </c>
    </row>
    <row r="31" spans="1:11">
      <c r="A31" s="172"/>
      <c r="B31" s="172"/>
      <c r="C31" s="172"/>
      <c r="D31" s="172"/>
      <c r="E31" s="172"/>
      <c r="F31" s="172"/>
      <c r="G31" s="172"/>
      <c r="H31" s="172"/>
      <c r="I31" s="172"/>
      <c r="J31" s="172"/>
      <c r="K31" s="173">
        <f>'Name of Bidder'!C14</f>
        <v>0</v>
      </c>
    </row>
    <row r="32" spans="1:11">
      <c r="A32" s="172"/>
      <c r="B32" s="172"/>
      <c r="C32" s="172"/>
      <c r="D32" s="172"/>
      <c r="E32" s="172"/>
      <c r="F32" s="172"/>
      <c r="G32" s="172"/>
      <c r="H32" s="172"/>
      <c r="I32" s="172"/>
      <c r="J32" s="172"/>
      <c r="K32" s="173">
        <f>'Name of Bidder'!C15</f>
        <v>0</v>
      </c>
    </row>
    <row r="33" spans="1:16">
      <c r="A33" s="172"/>
      <c r="B33" s="172"/>
      <c r="C33" s="172"/>
      <c r="D33" s="172"/>
      <c r="E33" s="172"/>
      <c r="F33" s="172"/>
      <c r="G33" s="172"/>
      <c r="H33" s="172"/>
      <c r="I33" s="172"/>
      <c r="J33" s="172"/>
      <c r="K33" s="173">
        <f>'Name of Bidder'!C16</f>
        <v>0</v>
      </c>
    </row>
    <row r="34" spans="1:16">
      <c r="A34" s="172"/>
      <c r="B34" s="172"/>
      <c r="C34" s="172"/>
      <c r="D34" s="172"/>
      <c r="E34" s="172"/>
      <c r="F34" s="172"/>
      <c r="G34" s="172"/>
      <c r="H34" s="172"/>
      <c r="I34" s="172"/>
      <c r="J34" s="172"/>
    </row>
    <row r="35" spans="1:16" ht="19.5" customHeight="1">
      <c r="A35" s="774" t="s">
        <v>565</v>
      </c>
      <c r="B35" s="774"/>
      <c r="C35" s="774"/>
      <c r="D35" s="774"/>
      <c r="E35" s="774"/>
      <c r="F35" s="774"/>
      <c r="G35" s="774"/>
      <c r="H35" s="774"/>
      <c r="I35" s="774"/>
      <c r="J35" s="172"/>
    </row>
    <row r="36" spans="1:16">
      <c r="A36" s="773" t="s">
        <v>184</v>
      </c>
      <c r="B36" s="773"/>
      <c r="C36" s="773"/>
      <c r="D36" s="773"/>
      <c r="E36" s="773"/>
      <c r="F36" s="773"/>
      <c r="G36" s="773"/>
      <c r="H36" s="773"/>
      <c r="I36" s="773"/>
      <c r="J36" s="172"/>
      <c r="K36" s="171">
        <f>'Name of Bidder'!C18</f>
        <v>0</v>
      </c>
      <c r="O36" s="173">
        <f>'Name of Bidder'!C23</f>
        <v>0</v>
      </c>
    </row>
    <row r="37" spans="1:16">
      <c r="A37" s="772" t="s">
        <v>185</v>
      </c>
      <c r="B37" s="772"/>
      <c r="C37" s="772"/>
      <c r="D37" s="772"/>
      <c r="E37" s="772"/>
      <c r="F37" s="772"/>
      <c r="G37" s="772"/>
      <c r="H37" s="772"/>
      <c r="I37" s="772"/>
      <c r="J37" s="172"/>
      <c r="K37" s="171">
        <f>'Name of Bidder'!C19</f>
        <v>0</v>
      </c>
      <c r="O37" s="173">
        <f>'Name of Bidder'!C24</f>
        <v>0</v>
      </c>
    </row>
    <row r="38" spans="1:16" ht="48.6" customHeight="1">
      <c r="A38" s="775" t="s">
        <v>516</v>
      </c>
      <c r="B38" s="775"/>
      <c r="C38" s="775"/>
      <c r="D38" s="775"/>
      <c r="E38" s="775"/>
      <c r="F38" s="775"/>
      <c r="G38" s="775"/>
      <c r="H38" s="775"/>
      <c r="I38" s="775"/>
      <c r="J38" s="172"/>
      <c r="K38" s="171">
        <f>'Name of Bidder'!C20</f>
        <v>0</v>
      </c>
      <c r="O38" s="173">
        <f>'Name of Bidder'!C25</f>
        <v>0</v>
      </c>
    </row>
    <row r="39" spans="1:16">
      <c r="A39" s="772" t="s">
        <v>525</v>
      </c>
      <c r="B39" s="772"/>
      <c r="C39" s="772"/>
      <c r="D39" s="772"/>
      <c r="E39" s="772"/>
      <c r="F39" s="772"/>
      <c r="G39" s="772"/>
      <c r="H39" s="772"/>
      <c r="I39" s="772"/>
      <c r="J39" s="172"/>
      <c r="K39" s="171">
        <f>'Name of Bidder'!C21</f>
        <v>0</v>
      </c>
      <c r="O39" s="173">
        <f>'Name of Bidder'!C26</f>
        <v>0</v>
      </c>
    </row>
    <row r="40" spans="1:16">
      <c r="A40" s="773" t="s">
        <v>186</v>
      </c>
      <c r="B40" s="773"/>
      <c r="C40" s="773"/>
      <c r="D40" s="773"/>
      <c r="E40" s="773"/>
      <c r="F40" s="773"/>
      <c r="G40" s="773"/>
      <c r="H40" s="773"/>
      <c r="I40" s="773"/>
      <c r="J40" s="172"/>
    </row>
    <row r="41" spans="1:16" ht="18.75" customHeight="1">
      <c r="A41" s="682">
        <f>'Name of Bidder'!C13</f>
        <v>0</v>
      </c>
      <c r="B41" s="682"/>
      <c r="C41" s="682"/>
      <c r="D41" s="682"/>
      <c r="E41" s="682"/>
      <c r="F41" s="682"/>
      <c r="G41" s="682"/>
      <c r="H41" s="682"/>
      <c r="I41" s="682"/>
      <c r="J41" s="172"/>
      <c r="K41" s="174">
        <f>'Name of Bidder'!F6</f>
        <v>1</v>
      </c>
      <c r="M41" s="173" t="s">
        <v>389</v>
      </c>
      <c r="P41" s="173" t="s">
        <v>387</v>
      </c>
    </row>
    <row r="42" spans="1:16" ht="21" customHeight="1">
      <c r="A42" s="678" t="str">
        <f>" having its Registered Office at " &amp; 'Name of Bidder'!C14 &amp; " " &amp; 'Name of Bidder'!C15 &amp; " " &amp; 'Name of Bidder'!C16</f>
        <v xml:space="preserve"> having its Registered Office at   </v>
      </c>
      <c r="B42" s="678"/>
      <c r="C42" s="678"/>
      <c r="D42" s="678"/>
      <c r="E42" s="678"/>
      <c r="F42" s="678"/>
      <c r="G42" s="678"/>
      <c r="H42" s="678"/>
      <c r="I42" s="678"/>
      <c r="J42" s="172"/>
      <c r="K42" s="174" t="str">
        <f>'Name of Bidder'!F8</f>
        <v>2 or more</v>
      </c>
      <c r="M42" s="173" t="s">
        <v>388</v>
      </c>
    </row>
    <row r="43" spans="1:16" hidden="1">
      <c r="A43" s="773" t="e">
        <f>IF(#REF! = "Individual Firm", " ", " and ")</f>
        <v>#REF!</v>
      </c>
      <c r="B43" s="773"/>
      <c r="C43" s="773"/>
      <c r="D43" s="773"/>
      <c r="E43" s="773"/>
      <c r="F43" s="773"/>
      <c r="G43" s="773"/>
      <c r="H43" s="773"/>
      <c r="I43" s="773"/>
      <c r="J43" s="172"/>
    </row>
    <row r="44" spans="1:16" hidden="1">
      <c r="A44" s="773" t="e">
        <f xml:space="preserve"> IF(#REF!= "Individual Firm", "",#REF!)</f>
        <v>#REF!</v>
      </c>
      <c r="B44" s="773"/>
      <c r="C44" s="773"/>
      <c r="D44" s="773"/>
      <c r="E44" s="773"/>
      <c r="F44" s="773"/>
      <c r="G44" s="773"/>
      <c r="H44" s="773"/>
      <c r="I44" s="773"/>
      <c r="J44" s="172"/>
    </row>
    <row r="45" spans="1:16" ht="39.9" hidden="1" customHeight="1">
      <c r="A45" s="775" t="e">
        <f>IF(#REF!= "Sole Bidder", "", "having its Registered Office at "&amp;IF(#REF!=1,#REF!&amp;" "&amp;#REF!&amp;" "&amp;#REF!,IF(#REF!=2,#REF!&amp;" &amp; "&amp;#REF!&amp;" "&amp;#REF!&amp;" and " &amp;#REF!&amp;" &amp; "&amp;#REF!&amp;" "&amp;#REF! &amp;IF(#REF!=2," respectively",""))))</f>
        <v>#REF!</v>
      </c>
      <c r="B45" s="775"/>
      <c r="C45" s="775"/>
      <c r="D45" s="775"/>
      <c r="E45" s="775"/>
      <c r="F45" s="775"/>
      <c r="G45" s="775"/>
      <c r="H45" s="775"/>
      <c r="I45" s="775"/>
      <c r="J45" s="172"/>
    </row>
    <row r="46" spans="1:16" ht="14.4" customHeight="1">
      <c r="A46" s="678" t="str">
        <f>IF('Name of Bidder'!C6 = "JV (Joint Venture)", "and ", "  ")</f>
        <v xml:space="preserve">  </v>
      </c>
      <c r="B46" s="678"/>
      <c r="C46" s="678"/>
      <c r="D46" s="678"/>
      <c r="E46" s="678"/>
      <c r="F46" s="678"/>
      <c r="G46" s="678"/>
      <c r="H46" s="678"/>
      <c r="I46" s="678"/>
      <c r="J46" s="172"/>
    </row>
    <row r="47" spans="1:16" ht="18" customHeight="1">
      <c r="A47" s="678" t="str">
        <f>IF('Name of Bidder'!C6= "JV (Joint Venture)", IF('Name of Bidder'!C8=1,'Name of Bidder'!C18,IF('Name of Bidder'!C8="2 or More",'Name of Bidder'!C18&amp;" &amp; "&amp;'Name of Bidder'!C23,"")),"")</f>
        <v/>
      </c>
      <c r="B47" s="678"/>
      <c r="C47" s="678"/>
      <c r="D47" s="678"/>
      <c r="E47" s="678"/>
      <c r="F47" s="678"/>
      <c r="G47" s="678"/>
      <c r="H47" s="678"/>
      <c r="I47" s="678"/>
      <c r="J47" s="172"/>
    </row>
    <row r="48" spans="1:16" ht="24.6" customHeight="1">
      <c r="A48" s="678"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678"/>
      <c r="C48" s="678"/>
      <c r="D48" s="678"/>
      <c r="E48" s="678"/>
      <c r="F48" s="678"/>
      <c r="G48" s="678"/>
      <c r="H48" s="678"/>
      <c r="I48" s="678"/>
      <c r="J48" s="172"/>
    </row>
    <row r="49" spans="1:10">
      <c r="A49" s="773" t="s">
        <v>187</v>
      </c>
      <c r="B49" s="773"/>
      <c r="C49" s="773"/>
      <c r="D49" s="773"/>
      <c r="E49" s="773"/>
      <c r="F49" s="773"/>
      <c r="G49" s="773"/>
      <c r="H49" s="773"/>
      <c r="I49" s="773"/>
      <c r="J49" s="172"/>
    </row>
    <row r="50" spans="1:10">
      <c r="A50" s="772" t="s">
        <v>188</v>
      </c>
      <c r="B50" s="772"/>
      <c r="C50" s="772"/>
      <c r="D50" s="772"/>
      <c r="E50" s="772"/>
      <c r="F50" s="772"/>
      <c r="G50" s="772"/>
      <c r="H50" s="772"/>
      <c r="I50" s="772"/>
      <c r="J50" s="172"/>
    </row>
    <row r="51" spans="1:10">
      <c r="A51" s="772" t="s">
        <v>189</v>
      </c>
      <c r="B51" s="772"/>
      <c r="C51" s="772"/>
      <c r="D51" s="772"/>
      <c r="E51" s="772"/>
      <c r="F51" s="772"/>
      <c r="G51" s="772"/>
      <c r="H51" s="772"/>
      <c r="I51" s="772"/>
      <c r="J51" s="172"/>
    </row>
    <row r="52" spans="1:10" ht="84.75" customHeight="1">
      <c r="A52" s="762" t="str">
        <f>"POWERGRID intends to award, under laid-down organisational procedures, contract(s) for " &amp;Cover!B2            &amp;        Cover!B3</f>
        <v>POWERGRID intends to award, under laid-down organisational procedures, contract(s) for Establishment of State Transmission Asset Management Centre (STAMC) for Remote Control &amp; Monitoring of OPTCL Grid Substations under Consultancy Services to OPTCLSpecification No: CC/NT/W-SCADA/DOM/A00/23/08228</v>
      </c>
      <c r="B52" s="762"/>
      <c r="C52" s="762"/>
      <c r="D52" s="762"/>
      <c r="E52" s="762"/>
      <c r="F52" s="762"/>
      <c r="G52" s="762"/>
      <c r="H52" s="762"/>
      <c r="I52" s="762"/>
      <c r="J52" s="172"/>
    </row>
    <row r="53" spans="1:10" ht="40.5" customHeight="1">
      <c r="A53" s="768" t="s">
        <v>706</v>
      </c>
      <c r="B53" s="768"/>
      <c r="C53" s="768"/>
      <c r="D53" s="768"/>
      <c r="E53" s="768"/>
      <c r="F53" s="768"/>
      <c r="G53" s="768"/>
      <c r="H53" s="768"/>
      <c r="I53" s="768"/>
      <c r="J53" s="172"/>
    </row>
    <row r="54" spans="1:10" ht="96" customHeight="1">
      <c r="A54" s="768" t="s">
        <v>707</v>
      </c>
      <c r="B54" s="768"/>
      <c r="C54" s="768"/>
      <c r="D54" s="768"/>
      <c r="E54" s="768"/>
      <c r="F54" s="768"/>
      <c r="G54" s="768"/>
      <c r="H54" s="768"/>
      <c r="I54" s="768"/>
      <c r="J54" s="172"/>
    </row>
    <row r="55" spans="1:10" ht="21" customHeight="1">
      <c r="A55" s="762" t="s">
        <v>190</v>
      </c>
      <c r="B55" s="762"/>
      <c r="C55" s="762"/>
      <c r="D55" s="762"/>
      <c r="E55" s="763" t="s">
        <v>190</v>
      </c>
      <c r="F55" s="763"/>
      <c r="G55" s="763"/>
      <c r="H55" s="763"/>
      <c r="I55" s="763"/>
      <c r="J55" s="172"/>
    </row>
    <row r="56" spans="1:10" ht="33" customHeight="1">
      <c r="A56" s="764" t="s">
        <v>191</v>
      </c>
      <c r="B56" s="764"/>
      <c r="C56" s="764"/>
      <c r="D56" s="764"/>
      <c r="E56" s="765" t="s">
        <v>233</v>
      </c>
      <c r="F56" s="765"/>
      <c r="G56" s="765"/>
      <c r="H56" s="765"/>
      <c r="I56" s="765"/>
      <c r="J56" s="172"/>
    </row>
    <row r="57" spans="1:10" ht="22.5" customHeight="1">
      <c r="A57" s="176" t="s">
        <v>547</v>
      </c>
      <c r="B57" s="172"/>
      <c r="C57" s="172"/>
      <c r="D57" s="172"/>
      <c r="E57" s="172"/>
      <c r="F57" s="172"/>
      <c r="G57" s="172"/>
      <c r="H57" s="172"/>
      <c r="I57" s="177" t="s">
        <v>576</v>
      </c>
      <c r="J57" s="172"/>
    </row>
    <row r="58" spans="1:10" ht="22.5" customHeight="1">
      <c r="A58" s="770" t="s">
        <v>566</v>
      </c>
      <c r="B58" s="770"/>
      <c r="C58" s="770"/>
      <c r="D58" s="770"/>
      <c r="E58" s="770"/>
      <c r="F58" s="770"/>
      <c r="G58" s="770"/>
      <c r="H58" s="770"/>
      <c r="I58" s="770"/>
    </row>
    <row r="59" spans="1:10" ht="53.25" customHeight="1">
      <c r="A59" s="768" t="s">
        <v>567</v>
      </c>
      <c r="B59" s="768"/>
      <c r="C59" s="768"/>
      <c r="D59" s="768"/>
      <c r="E59" s="768"/>
      <c r="F59" s="768"/>
      <c r="G59" s="768"/>
      <c r="H59" s="768"/>
      <c r="I59" s="768"/>
    </row>
    <row r="60" spans="1:10" ht="6.6" customHeight="1">
      <c r="A60" s="771"/>
      <c r="B60" s="771"/>
      <c r="C60" s="771"/>
      <c r="D60" s="771"/>
      <c r="E60" s="771"/>
      <c r="F60" s="771"/>
      <c r="G60" s="771"/>
      <c r="H60" s="771"/>
      <c r="I60" s="771"/>
    </row>
    <row r="61" spans="1:10" ht="56.25" customHeight="1">
      <c r="A61" s="181">
        <v>1</v>
      </c>
      <c r="B61" s="762" t="s">
        <v>708</v>
      </c>
      <c r="C61" s="762"/>
      <c r="D61" s="762"/>
      <c r="E61" s="762"/>
      <c r="F61" s="762"/>
      <c r="G61" s="762"/>
      <c r="H61" s="762"/>
      <c r="I61" s="762"/>
    </row>
    <row r="62" spans="1:10" ht="51" customHeight="1">
      <c r="A62" s="181">
        <v>2</v>
      </c>
      <c r="B62" s="762" t="s">
        <v>709</v>
      </c>
      <c r="C62" s="762"/>
      <c r="D62" s="762"/>
      <c r="E62" s="762"/>
      <c r="F62" s="762"/>
      <c r="G62" s="762"/>
      <c r="H62" s="762"/>
      <c r="I62" s="762"/>
    </row>
    <row r="63" spans="1:10" ht="51.75" customHeight="1">
      <c r="A63" s="181">
        <v>3</v>
      </c>
      <c r="B63" s="762" t="s">
        <v>568</v>
      </c>
      <c r="C63" s="762"/>
      <c r="D63" s="762"/>
      <c r="E63" s="762"/>
      <c r="F63" s="762"/>
      <c r="G63" s="762"/>
      <c r="H63" s="762"/>
      <c r="I63" s="762"/>
    </row>
    <row r="64" spans="1:10" ht="69.75" customHeight="1">
      <c r="A64" s="181">
        <v>4</v>
      </c>
      <c r="B64" s="762" t="s">
        <v>710</v>
      </c>
      <c r="C64" s="762"/>
      <c r="D64" s="762"/>
      <c r="E64" s="762"/>
      <c r="F64" s="762"/>
      <c r="G64" s="762"/>
      <c r="H64" s="762"/>
      <c r="I64" s="762"/>
    </row>
    <row r="65" spans="1:10" ht="71.25" customHeight="1">
      <c r="A65" s="181">
        <v>5</v>
      </c>
      <c r="B65" s="762" t="s">
        <v>739</v>
      </c>
      <c r="C65" s="762"/>
      <c r="D65" s="762"/>
      <c r="E65" s="762"/>
      <c r="F65" s="762"/>
      <c r="G65" s="762"/>
      <c r="H65" s="762"/>
      <c r="I65" s="762"/>
    </row>
    <row r="66" spans="1:10" ht="66" customHeight="1">
      <c r="A66" s="181">
        <v>6</v>
      </c>
      <c r="B66" s="762" t="s">
        <v>573</v>
      </c>
      <c r="C66" s="762"/>
      <c r="D66" s="762"/>
      <c r="E66" s="762"/>
      <c r="F66" s="762"/>
      <c r="G66" s="762"/>
      <c r="H66" s="762"/>
      <c r="I66" s="762"/>
    </row>
    <row r="67" spans="1:10" ht="51.75" customHeight="1">
      <c r="A67" s="181">
        <v>7</v>
      </c>
      <c r="B67" s="762" t="s">
        <v>572</v>
      </c>
      <c r="C67" s="762"/>
      <c r="D67" s="762"/>
      <c r="E67" s="762"/>
      <c r="F67" s="762"/>
      <c r="G67" s="762"/>
      <c r="H67" s="762"/>
      <c r="I67" s="762"/>
    </row>
    <row r="68" spans="1:10" ht="72.75" customHeight="1">
      <c r="A68" s="181">
        <v>8</v>
      </c>
      <c r="B68" s="762" t="s">
        <v>711</v>
      </c>
      <c r="C68" s="762"/>
      <c r="D68" s="762"/>
      <c r="E68" s="762"/>
      <c r="F68" s="762"/>
      <c r="G68" s="762"/>
      <c r="H68" s="762"/>
      <c r="I68" s="762"/>
    </row>
    <row r="69" spans="1:10" ht="60" customHeight="1">
      <c r="A69" s="181">
        <v>9</v>
      </c>
      <c r="B69" s="762" t="s">
        <v>571</v>
      </c>
      <c r="C69" s="762"/>
      <c r="D69" s="762"/>
      <c r="E69" s="762"/>
      <c r="F69" s="762"/>
      <c r="G69" s="762"/>
      <c r="H69" s="762"/>
      <c r="I69" s="762"/>
    </row>
    <row r="70" spans="1:10" ht="87.75" customHeight="1">
      <c r="A70" s="181">
        <v>10</v>
      </c>
      <c r="B70" s="762" t="s">
        <v>570</v>
      </c>
      <c r="C70" s="762"/>
      <c r="D70" s="762"/>
      <c r="E70" s="762"/>
      <c r="F70" s="762"/>
      <c r="G70" s="762"/>
      <c r="H70" s="762"/>
      <c r="I70" s="762"/>
    </row>
    <row r="71" spans="1:10" ht="27.75" customHeight="1">
      <c r="A71" s="183">
        <v>11</v>
      </c>
      <c r="B71" s="766" t="s">
        <v>569</v>
      </c>
      <c r="C71" s="766"/>
      <c r="D71" s="766"/>
      <c r="E71" s="766"/>
      <c r="F71" s="766"/>
      <c r="G71" s="766"/>
      <c r="H71" s="766"/>
      <c r="I71" s="766"/>
    </row>
    <row r="72" spans="1:10" ht="44.25" customHeight="1">
      <c r="A72" s="768" t="s">
        <v>574</v>
      </c>
      <c r="B72" s="768"/>
      <c r="C72" s="768"/>
      <c r="D72" s="768"/>
      <c r="E72" s="768"/>
      <c r="F72" s="768"/>
      <c r="G72" s="768"/>
      <c r="H72" s="768"/>
      <c r="I72" s="768"/>
    </row>
    <row r="73" spans="1:10" ht="109.5" customHeight="1">
      <c r="A73" s="181">
        <v>1</v>
      </c>
      <c r="B73" s="762" t="s">
        <v>712</v>
      </c>
      <c r="C73" s="762"/>
      <c r="D73" s="762"/>
      <c r="E73" s="762"/>
      <c r="F73" s="762"/>
      <c r="G73" s="762"/>
      <c r="H73" s="762"/>
      <c r="I73" s="762"/>
    </row>
    <row r="74" spans="1:10" ht="21" customHeight="1">
      <c r="A74" s="762" t="s">
        <v>190</v>
      </c>
      <c r="B74" s="762"/>
      <c r="C74" s="762"/>
      <c r="D74" s="762"/>
      <c r="E74" s="763" t="s">
        <v>190</v>
      </c>
      <c r="F74" s="763"/>
      <c r="G74" s="763"/>
      <c r="H74" s="763"/>
      <c r="I74" s="763"/>
      <c r="J74" s="172"/>
    </row>
    <row r="75" spans="1:10" ht="33" customHeight="1">
      <c r="A75" s="764" t="s">
        <v>191</v>
      </c>
      <c r="B75" s="764"/>
      <c r="C75" s="764"/>
      <c r="D75" s="764"/>
      <c r="E75" s="765" t="s">
        <v>233</v>
      </c>
      <c r="F75" s="765"/>
      <c r="G75" s="765"/>
      <c r="H75" s="765"/>
      <c r="I75" s="765"/>
      <c r="J75" s="172"/>
    </row>
    <row r="76" spans="1:10" ht="22.5" customHeight="1">
      <c r="A76" s="334" t="s">
        <v>547</v>
      </c>
      <c r="B76" s="335"/>
      <c r="C76" s="335"/>
      <c r="D76" s="335"/>
      <c r="E76" s="335"/>
      <c r="F76" s="335"/>
      <c r="G76" s="335"/>
      <c r="H76" s="335"/>
      <c r="I76" s="336" t="s">
        <v>575</v>
      </c>
      <c r="J76" s="172"/>
    </row>
    <row r="77" spans="1:10" ht="66.75" customHeight="1">
      <c r="A77" s="479">
        <v>2</v>
      </c>
      <c r="B77" s="762" t="s">
        <v>577</v>
      </c>
      <c r="C77" s="762"/>
      <c r="D77" s="762"/>
      <c r="E77" s="762"/>
      <c r="F77" s="762"/>
      <c r="G77" s="762"/>
      <c r="H77" s="762"/>
      <c r="I77" s="762"/>
    </row>
    <row r="78" spans="1:10" ht="56.25" customHeight="1">
      <c r="A78" s="181">
        <v>3</v>
      </c>
      <c r="B78" s="762" t="s">
        <v>601</v>
      </c>
      <c r="C78" s="762"/>
      <c r="D78" s="762"/>
      <c r="E78" s="762"/>
      <c r="F78" s="762"/>
      <c r="G78" s="762"/>
      <c r="H78" s="762"/>
      <c r="I78" s="762"/>
    </row>
    <row r="79" spans="1:10" ht="58.5" customHeight="1">
      <c r="A79" s="181">
        <v>4</v>
      </c>
      <c r="B79" s="762" t="s">
        <v>600</v>
      </c>
      <c r="C79" s="762"/>
      <c r="D79" s="762"/>
      <c r="E79" s="762"/>
      <c r="F79" s="762"/>
      <c r="G79" s="762"/>
      <c r="H79" s="762"/>
      <c r="I79" s="762"/>
    </row>
    <row r="80" spans="1:10" ht="54.75" customHeight="1">
      <c r="A80" s="181">
        <v>5</v>
      </c>
      <c r="B80" s="762" t="s">
        <v>713</v>
      </c>
      <c r="C80" s="762"/>
      <c r="D80" s="762"/>
      <c r="E80" s="762"/>
      <c r="F80" s="762"/>
      <c r="G80" s="762"/>
      <c r="H80" s="762"/>
      <c r="I80" s="762"/>
    </row>
    <row r="81" spans="1:10" ht="66.75" customHeight="1">
      <c r="A81" s="181">
        <v>6</v>
      </c>
      <c r="B81" s="762" t="s">
        <v>599</v>
      </c>
      <c r="C81" s="762"/>
      <c r="D81" s="762"/>
      <c r="E81" s="762"/>
      <c r="F81" s="762"/>
      <c r="G81" s="762"/>
      <c r="H81" s="762"/>
      <c r="I81" s="762"/>
    </row>
    <row r="82" spans="1:10" ht="84.75" customHeight="1">
      <c r="A82" s="181">
        <v>7</v>
      </c>
      <c r="B82" s="762" t="s">
        <v>598</v>
      </c>
      <c r="C82" s="762"/>
      <c r="D82" s="762"/>
      <c r="E82" s="762"/>
      <c r="F82" s="762"/>
      <c r="G82" s="762"/>
      <c r="H82" s="762"/>
      <c r="I82" s="762"/>
    </row>
    <row r="83" spans="1:10" ht="91.5" customHeight="1">
      <c r="A83" s="181">
        <v>8</v>
      </c>
      <c r="B83" s="762" t="s">
        <v>597</v>
      </c>
      <c r="C83" s="762"/>
      <c r="D83" s="762"/>
      <c r="E83" s="762"/>
      <c r="F83" s="762"/>
      <c r="G83" s="762"/>
      <c r="H83" s="762"/>
      <c r="I83" s="762"/>
    </row>
    <row r="84" spans="1:10" ht="82.5" customHeight="1">
      <c r="A84" s="181">
        <v>9</v>
      </c>
      <c r="B84" s="762" t="s">
        <v>596</v>
      </c>
      <c r="C84" s="762"/>
      <c r="D84" s="762"/>
      <c r="E84" s="762"/>
      <c r="F84" s="762"/>
      <c r="G84" s="762"/>
      <c r="H84" s="762"/>
      <c r="I84" s="762"/>
    </row>
    <row r="85" spans="1:10" ht="74.25" customHeight="1">
      <c r="A85" s="181">
        <v>10</v>
      </c>
      <c r="B85" s="762" t="s">
        <v>714</v>
      </c>
      <c r="C85" s="762"/>
      <c r="D85" s="762"/>
      <c r="E85" s="762"/>
      <c r="F85" s="762"/>
      <c r="G85" s="762"/>
      <c r="H85" s="762"/>
      <c r="I85" s="762"/>
    </row>
    <row r="86" spans="1:10" ht="56.25" customHeight="1">
      <c r="A86" s="181">
        <v>11</v>
      </c>
      <c r="B86" s="762" t="s">
        <v>715</v>
      </c>
      <c r="C86" s="762"/>
      <c r="D86" s="762"/>
      <c r="E86" s="762"/>
      <c r="F86" s="762"/>
      <c r="G86" s="762"/>
      <c r="H86" s="762"/>
      <c r="I86" s="762"/>
    </row>
    <row r="87" spans="1:10" ht="101.25" customHeight="1">
      <c r="A87" s="181">
        <v>12</v>
      </c>
      <c r="B87" s="762" t="s">
        <v>595</v>
      </c>
      <c r="C87" s="762"/>
      <c r="D87" s="762"/>
      <c r="E87" s="762"/>
      <c r="F87" s="762"/>
      <c r="G87" s="762"/>
      <c r="H87" s="762"/>
      <c r="I87" s="762"/>
    </row>
    <row r="88" spans="1:10" ht="73.5" customHeight="1">
      <c r="A88" s="181">
        <v>13</v>
      </c>
      <c r="B88" s="762" t="s">
        <v>594</v>
      </c>
      <c r="C88" s="762"/>
      <c r="D88" s="762"/>
      <c r="E88" s="762"/>
      <c r="F88" s="762"/>
      <c r="G88" s="762"/>
      <c r="H88" s="762"/>
      <c r="I88" s="762"/>
    </row>
    <row r="89" spans="1:10" ht="79.5" customHeight="1">
      <c r="A89" s="181">
        <v>14</v>
      </c>
      <c r="B89" s="762" t="s">
        <v>593</v>
      </c>
      <c r="C89" s="762"/>
      <c r="D89" s="762"/>
      <c r="E89" s="762"/>
      <c r="F89" s="762"/>
      <c r="G89" s="762"/>
      <c r="H89" s="762"/>
      <c r="I89" s="762"/>
    </row>
    <row r="90" spans="1:10" ht="21" customHeight="1">
      <c r="A90" s="762" t="s">
        <v>190</v>
      </c>
      <c r="B90" s="762"/>
      <c r="C90" s="762"/>
      <c r="D90" s="762"/>
      <c r="E90" s="763" t="s">
        <v>190</v>
      </c>
      <c r="F90" s="763"/>
      <c r="G90" s="763"/>
      <c r="H90" s="763"/>
      <c r="I90" s="763"/>
      <c r="J90" s="172"/>
    </row>
    <row r="91" spans="1:10" ht="33" customHeight="1">
      <c r="A91" s="764" t="s">
        <v>191</v>
      </c>
      <c r="B91" s="764"/>
      <c r="C91" s="764"/>
      <c r="D91" s="764"/>
      <c r="E91" s="765" t="s">
        <v>233</v>
      </c>
      <c r="F91" s="765"/>
      <c r="G91" s="765"/>
      <c r="H91" s="765"/>
      <c r="I91" s="765"/>
      <c r="J91" s="172"/>
    </row>
    <row r="92" spans="1:10" ht="22.5" customHeight="1">
      <c r="A92" s="334" t="s">
        <v>547</v>
      </c>
      <c r="B92" s="335"/>
      <c r="C92" s="335"/>
      <c r="D92" s="335"/>
      <c r="E92" s="335"/>
      <c r="F92" s="335"/>
      <c r="G92" s="335"/>
      <c r="H92" s="335"/>
      <c r="I92" s="336" t="s">
        <v>603</v>
      </c>
      <c r="J92" s="172"/>
    </row>
    <row r="93" spans="1:10" ht="104.25" customHeight="1">
      <c r="A93" s="181">
        <v>15</v>
      </c>
      <c r="B93" s="762" t="s">
        <v>592</v>
      </c>
      <c r="C93" s="762"/>
      <c r="D93" s="762"/>
      <c r="E93" s="762"/>
      <c r="F93" s="762"/>
      <c r="G93" s="762"/>
      <c r="H93" s="762"/>
      <c r="I93" s="762"/>
    </row>
    <row r="94" spans="1:10" ht="75.75" customHeight="1">
      <c r="A94" s="181">
        <v>16</v>
      </c>
      <c r="B94" s="762" t="s">
        <v>591</v>
      </c>
      <c r="C94" s="762"/>
      <c r="D94" s="762"/>
      <c r="E94" s="762"/>
      <c r="F94" s="762"/>
      <c r="G94" s="762"/>
      <c r="H94" s="762"/>
      <c r="I94" s="762"/>
    </row>
    <row r="95" spans="1:10" ht="105" customHeight="1">
      <c r="A95" s="181">
        <v>17</v>
      </c>
      <c r="B95" s="762" t="s">
        <v>590</v>
      </c>
      <c r="C95" s="762"/>
      <c r="D95" s="762"/>
      <c r="E95" s="762"/>
      <c r="F95" s="762"/>
      <c r="G95" s="762"/>
      <c r="H95" s="762"/>
      <c r="I95" s="762"/>
    </row>
    <row r="96" spans="1:10" ht="93" customHeight="1">
      <c r="A96" s="181">
        <v>18</v>
      </c>
      <c r="B96" s="762" t="s">
        <v>589</v>
      </c>
      <c r="C96" s="762"/>
      <c r="D96" s="762"/>
      <c r="E96" s="762"/>
      <c r="F96" s="762"/>
      <c r="G96" s="762"/>
      <c r="H96" s="762"/>
      <c r="I96" s="762"/>
    </row>
    <row r="97" spans="1:10" ht="90" customHeight="1">
      <c r="A97" s="181">
        <v>19</v>
      </c>
      <c r="B97" s="762" t="s">
        <v>588</v>
      </c>
      <c r="C97" s="762"/>
      <c r="D97" s="762"/>
      <c r="E97" s="762"/>
      <c r="F97" s="762"/>
      <c r="G97" s="762"/>
      <c r="H97" s="762"/>
      <c r="I97" s="762"/>
    </row>
    <row r="98" spans="1:10" ht="88.5" customHeight="1">
      <c r="A98" s="181">
        <v>20</v>
      </c>
      <c r="B98" s="762" t="s">
        <v>716</v>
      </c>
      <c r="C98" s="762"/>
      <c r="D98" s="762"/>
      <c r="E98" s="762"/>
      <c r="F98" s="762"/>
      <c r="G98" s="762"/>
      <c r="H98" s="762"/>
      <c r="I98" s="762"/>
    </row>
    <row r="99" spans="1:10" ht="25.5" customHeight="1">
      <c r="A99" s="766" t="s">
        <v>578</v>
      </c>
      <c r="B99" s="766"/>
      <c r="C99" s="766"/>
      <c r="D99" s="766"/>
      <c r="E99" s="766"/>
      <c r="F99" s="766"/>
      <c r="G99" s="766"/>
      <c r="H99" s="766"/>
      <c r="I99" s="766"/>
    </row>
    <row r="100" spans="1:10" ht="39" customHeight="1">
      <c r="A100" s="181">
        <v>1</v>
      </c>
      <c r="B100" s="762" t="s">
        <v>71</v>
      </c>
      <c r="C100" s="762"/>
      <c r="D100" s="762"/>
      <c r="E100" s="762"/>
      <c r="F100" s="762"/>
      <c r="G100" s="762"/>
      <c r="H100" s="762"/>
      <c r="I100" s="762"/>
    </row>
    <row r="101" spans="1:10" ht="51" customHeight="1">
      <c r="A101" s="181">
        <v>2</v>
      </c>
      <c r="B101" s="762" t="s">
        <v>581</v>
      </c>
      <c r="C101" s="762"/>
      <c r="D101" s="762"/>
      <c r="E101" s="762"/>
      <c r="F101" s="762"/>
      <c r="G101" s="762"/>
      <c r="H101" s="762"/>
      <c r="I101" s="762"/>
    </row>
    <row r="102" spans="1:10" ht="18.75" customHeight="1">
      <c r="A102" s="766" t="s">
        <v>579</v>
      </c>
      <c r="B102" s="766"/>
      <c r="C102" s="766"/>
      <c r="D102" s="766"/>
      <c r="E102" s="766"/>
      <c r="F102" s="766"/>
      <c r="G102" s="766"/>
      <c r="H102" s="766"/>
      <c r="I102" s="766"/>
    </row>
    <row r="103" spans="1:10" ht="55.5" customHeight="1">
      <c r="A103" s="767" t="s">
        <v>580</v>
      </c>
      <c r="B103" s="767"/>
      <c r="C103" s="767"/>
      <c r="D103" s="767"/>
      <c r="E103" s="767"/>
      <c r="F103" s="767"/>
      <c r="G103" s="767"/>
      <c r="H103" s="767"/>
      <c r="I103" s="767"/>
    </row>
    <row r="104" spans="1:10" ht="21" customHeight="1">
      <c r="A104" s="766" t="s">
        <v>582</v>
      </c>
      <c r="B104" s="766"/>
      <c r="C104" s="766"/>
      <c r="D104" s="766"/>
      <c r="E104" s="766"/>
      <c r="F104" s="766"/>
      <c r="G104" s="766"/>
      <c r="H104" s="766"/>
      <c r="I104" s="766"/>
    </row>
    <row r="105" spans="1:10" ht="8.1" customHeight="1">
      <c r="A105" s="179"/>
    </row>
    <row r="106" spans="1:10" ht="69" customHeight="1">
      <c r="A106" s="180">
        <v>1</v>
      </c>
      <c r="B106" s="762" t="s">
        <v>583</v>
      </c>
      <c r="C106" s="762"/>
      <c r="D106" s="762"/>
      <c r="E106" s="762"/>
      <c r="F106" s="762"/>
      <c r="G106" s="762"/>
      <c r="H106" s="762"/>
      <c r="I106" s="762"/>
    </row>
    <row r="107" spans="1:10" ht="62.25" customHeight="1">
      <c r="A107" s="180">
        <v>2</v>
      </c>
      <c r="B107" s="762" t="s">
        <v>584</v>
      </c>
      <c r="C107" s="762"/>
      <c r="D107" s="762"/>
      <c r="E107" s="762"/>
      <c r="F107" s="762"/>
      <c r="G107" s="762"/>
      <c r="H107" s="762"/>
      <c r="I107" s="762"/>
    </row>
    <row r="108" spans="1:10" ht="21" customHeight="1">
      <c r="A108" s="762" t="s">
        <v>190</v>
      </c>
      <c r="B108" s="762"/>
      <c r="C108" s="762"/>
      <c r="D108" s="762"/>
      <c r="E108" s="763" t="s">
        <v>190</v>
      </c>
      <c r="F108" s="763"/>
      <c r="G108" s="763"/>
      <c r="H108" s="763"/>
      <c r="I108" s="763"/>
      <c r="J108" s="172"/>
    </row>
    <row r="109" spans="1:10" ht="33" customHeight="1">
      <c r="A109" s="764" t="s">
        <v>191</v>
      </c>
      <c r="B109" s="764"/>
      <c r="C109" s="764"/>
      <c r="D109" s="764"/>
      <c r="E109" s="765" t="s">
        <v>233</v>
      </c>
      <c r="F109" s="765"/>
      <c r="G109" s="765"/>
      <c r="H109" s="765"/>
      <c r="I109" s="765"/>
      <c r="J109" s="172"/>
    </row>
    <row r="110" spans="1:10" ht="22.5" customHeight="1">
      <c r="A110" s="334" t="s">
        <v>547</v>
      </c>
      <c r="B110" s="335"/>
      <c r="C110" s="335"/>
      <c r="D110" s="335"/>
      <c r="E110" s="335"/>
      <c r="F110" s="335"/>
      <c r="G110" s="335"/>
      <c r="H110" s="335"/>
      <c r="I110" s="336" t="s">
        <v>604</v>
      </c>
      <c r="J110" s="172"/>
    </row>
    <row r="111" spans="1:10" ht="55.5" customHeight="1">
      <c r="A111" s="180">
        <v>3</v>
      </c>
      <c r="B111" s="762" t="s">
        <v>587</v>
      </c>
      <c r="C111" s="762"/>
      <c r="D111" s="762"/>
      <c r="E111" s="762"/>
      <c r="F111" s="762"/>
      <c r="G111" s="762"/>
      <c r="H111" s="762"/>
      <c r="I111" s="762"/>
    </row>
    <row r="112" spans="1:10" ht="51" customHeight="1">
      <c r="A112" s="180">
        <v>4</v>
      </c>
      <c r="B112" s="762" t="s">
        <v>586</v>
      </c>
      <c r="C112" s="762"/>
      <c r="D112" s="762"/>
      <c r="E112" s="762"/>
      <c r="F112" s="762"/>
      <c r="G112" s="762"/>
      <c r="H112" s="762"/>
      <c r="I112" s="762"/>
    </row>
    <row r="113" spans="1:9" ht="60" customHeight="1">
      <c r="A113" s="180">
        <v>5</v>
      </c>
      <c r="B113" s="762" t="s">
        <v>585</v>
      </c>
      <c r="C113" s="762"/>
      <c r="D113" s="762"/>
      <c r="E113" s="762"/>
      <c r="F113" s="762"/>
      <c r="G113" s="762"/>
      <c r="H113" s="762"/>
      <c r="I113" s="762"/>
    </row>
    <row r="114" spans="1:9">
      <c r="A114" s="178"/>
    </row>
    <row r="115" spans="1:9" ht="21.9" customHeight="1">
      <c r="B115" s="175"/>
      <c r="F115" s="175"/>
    </row>
    <row r="116" spans="1:9" ht="21.9" customHeight="1">
      <c r="B116" s="181" t="s">
        <v>8</v>
      </c>
      <c r="C116" s="181"/>
      <c r="D116" s="181"/>
      <c r="E116" s="181"/>
      <c r="F116" s="181" t="s">
        <v>8</v>
      </c>
      <c r="G116" s="181"/>
      <c r="H116" s="181"/>
      <c r="I116" s="181"/>
    </row>
    <row r="117" spans="1:9" ht="39.75" customHeight="1">
      <c r="B117" s="769" t="s">
        <v>191</v>
      </c>
      <c r="C117" s="769"/>
      <c r="D117" s="769"/>
      <c r="E117" s="769"/>
      <c r="F117" s="769" t="s">
        <v>233</v>
      </c>
      <c r="G117" s="769"/>
      <c r="H117" s="769"/>
      <c r="I117" s="769"/>
    </row>
    <row r="118" spans="1:9" ht="21.9" customHeight="1">
      <c r="B118" s="182"/>
      <c r="C118" s="178"/>
      <c r="D118" s="178"/>
      <c r="E118" s="178"/>
      <c r="F118" s="183"/>
      <c r="G118" s="183"/>
      <c r="H118" s="183"/>
      <c r="I118" s="183"/>
    </row>
    <row r="119" spans="1:9" ht="21.9" customHeight="1">
      <c r="B119" s="762" t="s">
        <v>9</v>
      </c>
      <c r="C119" s="762"/>
      <c r="D119" s="762"/>
      <c r="E119" s="762"/>
      <c r="F119" s="762" t="s">
        <v>9</v>
      </c>
      <c r="G119" s="762"/>
      <c r="H119" s="762"/>
      <c r="I119" s="762"/>
    </row>
    <row r="120" spans="1:9" ht="21.9" customHeight="1">
      <c r="B120" s="175"/>
      <c r="C120" s="178"/>
      <c r="D120" s="178"/>
      <c r="E120" s="178"/>
      <c r="F120" s="175"/>
      <c r="G120" s="178"/>
      <c r="H120" s="178"/>
      <c r="I120" s="178"/>
    </row>
    <row r="121" spans="1:9" ht="21.9" customHeight="1">
      <c r="B121" s="175"/>
      <c r="C121" s="178"/>
      <c r="D121" s="178"/>
      <c r="E121" s="178"/>
      <c r="F121" s="175"/>
      <c r="G121" s="178"/>
      <c r="H121" s="178"/>
      <c r="I121" s="178"/>
    </row>
    <row r="122" spans="1:9" ht="21.9" customHeight="1">
      <c r="B122" s="172" t="s">
        <v>10</v>
      </c>
      <c r="C122" s="337"/>
      <c r="D122" s="186"/>
      <c r="E122" s="186"/>
      <c r="F122" s="172" t="s">
        <v>10</v>
      </c>
      <c r="G122" s="337"/>
      <c r="H122" s="186"/>
      <c r="I122" s="186"/>
    </row>
    <row r="123" spans="1:9" ht="21.9" customHeight="1">
      <c r="B123" s="172" t="s">
        <v>402</v>
      </c>
      <c r="C123" s="184"/>
      <c r="D123" s="186"/>
      <c r="E123" s="186"/>
      <c r="F123" s="172" t="s">
        <v>402</v>
      </c>
      <c r="G123" s="184"/>
      <c r="H123" s="186"/>
      <c r="I123" s="186"/>
    </row>
    <row r="124" spans="1:9" ht="21.9" customHeight="1">
      <c r="B124" s="762" t="s">
        <v>11</v>
      </c>
      <c r="C124" s="762"/>
      <c r="D124" s="762"/>
      <c r="E124" s="762"/>
      <c r="F124" s="762" t="s">
        <v>11</v>
      </c>
      <c r="G124" s="762"/>
      <c r="H124" s="762"/>
      <c r="I124" s="762"/>
    </row>
    <row r="125" spans="1:9" ht="21.9" customHeight="1">
      <c r="B125" s="172" t="s">
        <v>602</v>
      </c>
      <c r="F125" s="172" t="s">
        <v>602</v>
      </c>
    </row>
    <row r="126" spans="1:9" ht="21.9" customHeight="1">
      <c r="C126" s="186"/>
      <c r="D126" s="186"/>
      <c r="E126" s="186"/>
      <c r="F126" s="172"/>
      <c r="G126" s="338"/>
      <c r="H126" s="338"/>
      <c r="I126" s="338"/>
    </row>
    <row r="127" spans="1:9" ht="21.9" customHeight="1">
      <c r="B127" s="172"/>
      <c r="C127" s="186"/>
      <c r="D127" s="186"/>
      <c r="E127" s="186"/>
      <c r="F127" s="172"/>
      <c r="G127" s="185"/>
      <c r="H127" s="185"/>
      <c r="I127" s="185"/>
    </row>
    <row r="128" spans="1:9" ht="21.9" customHeight="1">
      <c r="C128" s="185"/>
      <c r="D128" s="185"/>
      <c r="E128" s="185"/>
      <c r="G128" s="185"/>
      <c r="H128" s="185"/>
      <c r="I128" s="185"/>
    </row>
    <row r="129" spans="2:9" ht="21.9" customHeight="1">
      <c r="B129" s="762" t="s">
        <v>84</v>
      </c>
      <c r="C129" s="762"/>
      <c r="D129" s="762"/>
      <c r="E129" s="762"/>
      <c r="F129" s="762" t="s">
        <v>84</v>
      </c>
      <c r="G129" s="762"/>
      <c r="H129" s="762"/>
      <c r="I129" s="762"/>
    </row>
    <row r="130" spans="2:9" ht="21.9" customHeight="1">
      <c r="B130" s="172" t="s">
        <v>602</v>
      </c>
      <c r="F130" s="172" t="s">
        <v>602</v>
      </c>
    </row>
    <row r="131" spans="2:9" ht="21.9" customHeight="1">
      <c r="B131" s="172"/>
      <c r="C131" s="186"/>
      <c r="D131" s="186"/>
      <c r="E131" s="186"/>
      <c r="F131" s="172"/>
      <c r="G131" s="186"/>
      <c r="H131" s="186"/>
      <c r="I131" s="186"/>
    </row>
    <row r="132" spans="2:9" ht="21.9" customHeight="1">
      <c r="B132" s="172"/>
      <c r="C132" s="186"/>
      <c r="D132" s="186"/>
      <c r="E132" s="186"/>
      <c r="F132" s="172"/>
      <c r="G132" s="186"/>
      <c r="H132" s="186"/>
      <c r="I132" s="186"/>
    </row>
    <row r="133" spans="2:9" ht="21.9" customHeight="1">
      <c r="B133" s="172"/>
      <c r="C133" s="186"/>
      <c r="D133" s="186"/>
      <c r="E133" s="186"/>
      <c r="F133" s="172"/>
      <c r="G133" s="186"/>
      <c r="H133" s="186"/>
      <c r="I133" s="186"/>
    </row>
    <row r="134" spans="2:9" ht="21.9" customHeight="1">
      <c r="B134" s="172"/>
      <c r="C134" s="172"/>
      <c r="D134" s="172"/>
      <c r="E134" s="172"/>
      <c r="F134" s="172"/>
    </row>
    <row r="135" spans="2:9" ht="21.9" customHeight="1">
      <c r="B135" s="172"/>
      <c r="C135" s="172"/>
      <c r="D135" s="172"/>
      <c r="E135" s="172"/>
      <c r="F135" s="172"/>
    </row>
    <row r="136" spans="2:9" ht="21.9" customHeight="1">
      <c r="B136" s="172"/>
      <c r="C136" s="172"/>
      <c r="D136" s="172"/>
      <c r="E136" s="172"/>
      <c r="F136" s="172"/>
    </row>
    <row r="137" spans="2:9" ht="21.9" customHeight="1">
      <c r="B137" s="172"/>
      <c r="C137" s="172"/>
      <c r="D137" s="172"/>
      <c r="E137" s="172"/>
      <c r="F137" s="172"/>
    </row>
    <row r="138" spans="2:9" ht="21.9" customHeight="1">
      <c r="B138" s="172"/>
      <c r="C138" s="172"/>
      <c r="D138" s="172"/>
      <c r="E138" s="172"/>
      <c r="F138" s="172"/>
    </row>
    <row r="139" spans="2:9" ht="21.9" customHeight="1">
      <c r="B139" s="172"/>
      <c r="C139" s="172"/>
      <c r="D139" s="172"/>
      <c r="E139" s="172"/>
      <c r="F139" s="172"/>
    </row>
    <row r="140" spans="2:9" ht="21.9" customHeight="1">
      <c r="B140" s="172"/>
      <c r="C140" s="172"/>
      <c r="D140" s="172"/>
      <c r="E140" s="172"/>
      <c r="F140" s="172"/>
    </row>
    <row r="141" spans="2:9" ht="21.9" customHeight="1">
      <c r="B141" s="172"/>
      <c r="C141" s="172"/>
      <c r="D141" s="172"/>
      <c r="E141" s="172"/>
      <c r="F141" s="172"/>
    </row>
    <row r="142" spans="2:9" ht="21.9" customHeight="1">
      <c r="B142" s="172"/>
      <c r="C142" s="172"/>
      <c r="D142" s="172"/>
      <c r="E142" s="172"/>
      <c r="F142" s="172"/>
    </row>
    <row r="143" spans="2:9" ht="21.9" customHeight="1">
      <c r="B143" s="172"/>
      <c r="C143" s="172"/>
      <c r="D143" s="172"/>
      <c r="E143" s="172"/>
      <c r="F143" s="172"/>
    </row>
    <row r="144" spans="2:9" ht="21.9" customHeight="1">
      <c r="B144" s="172"/>
      <c r="C144" s="172"/>
      <c r="D144" s="172"/>
      <c r="E144" s="172"/>
      <c r="F144" s="172"/>
    </row>
    <row r="145" spans="1:9" ht="21.9" customHeight="1">
      <c r="B145" s="172"/>
      <c r="C145" s="172"/>
      <c r="D145" s="172"/>
      <c r="E145" s="172"/>
      <c r="F145" s="172"/>
    </row>
    <row r="146" spans="1:9" ht="21.9" customHeight="1">
      <c r="B146" s="172"/>
      <c r="C146" s="172"/>
      <c r="D146" s="172"/>
      <c r="E146" s="172"/>
      <c r="F146" s="172"/>
    </row>
    <row r="147" spans="1:9" ht="21.9" customHeight="1">
      <c r="B147" s="172"/>
      <c r="C147" s="172"/>
      <c r="D147" s="172"/>
      <c r="E147" s="172"/>
      <c r="F147" s="172"/>
    </row>
    <row r="148" spans="1:9" ht="21.9" customHeight="1">
      <c r="B148" s="172"/>
      <c r="C148" s="172"/>
      <c r="D148" s="172"/>
      <c r="E148" s="172"/>
      <c r="F148" s="172"/>
    </row>
    <row r="149" spans="1:9" ht="21.9" customHeight="1">
      <c r="B149" s="172"/>
      <c r="C149" s="172"/>
      <c r="D149" s="172"/>
      <c r="E149" s="172"/>
      <c r="F149" s="172"/>
    </row>
    <row r="150" spans="1:9" ht="21.9" customHeight="1">
      <c r="A150" s="185"/>
      <c r="B150" s="186"/>
      <c r="C150" s="186"/>
      <c r="D150" s="186"/>
      <c r="E150" s="186"/>
      <c r="F150" s="186"/>
      <c r="G150" s="185"/>
      <c r="H150" s="185"/>
      <c r="I150" s="185"/>
    </row>
    <row r="151" spans="1:9" ht="21.9" customHeight="1">
      <c r="A151" s="176" t="s">
        <v>547</v>
      </c>
      <c r="B151" s="172"/>
      <c r="C151" s="172"/>
      <c r="D151" s="172"/>
      <c r="E151" s="172"/>
      <c r="F151" s="172"/>
      <c r="G151" s="172"/>
      <c r="H151" s="172"/>
      <c r="I151" s="177" t="s">
        <v>605</v>
      </c>
    </row>
    <row r="152" spans="1:9" ht="21.9" customHeight="1">
      <c r="B152" s="172"/>
      <c r="C152" s="172"/>
      <c r="D152" s="172"/>
      <c r="E152" s="172"/>
      <c r="F152" s="172"/>
    </row>
    <row r="153" spans="1:9" ht="21.9" customHeight="1">
      <c r="B153" s="172"/>
      <c r="C153" s="172"/>
      <c r="D153" s="172"/>
      <c r="E153" s="172"/>
      <c r="F153" s="172"/>
    </row>
    <row r="154" spans="1:9" ht="21.9" customHeight="1">
      <c r="B154" s="172"/>
      <c r="C154" s="172"/>
      <c r="D154" s="172"/>
      <c r="E154" s="172"/>
      <c r="F154" s="172"/>
    </row>
    <row r="155" spans="1:9" ht="21.9" customHeight="1">
      <c r="B155" s="172"/>
      <c r="C155" s="172"/>
      <c r="D155" s="172"/>
      <c r="E155" s="172"/>
      <c r="F155" s="172"/>
    </row>
    <row r="156" spans="1:9" ht="21.9" customHeight="1">
      <c r="B156" s="172"/>
      <c r="C156" s="172"/>
      <c r="D156" s="172"/>
      <c r="E156" s="172"/>
      <c r="F156" s="172"/>
    </row>
    <row r="157" spans="1:9" ht="21.9" customHeight="1">
      <c r="B157" s="172"/>
      <c r="C157" s="172"/>
      <c r="D157" s="172"/>
      <c r="E157" s="172"/>
      <c r="F157" s="172"/>
    </row>
    <row r="158" spans="1:9" ht="21.9" customHeight="1">
      <c r="B158" s="172"/>
      <c r="C158" s="172"/>
      <c r="D158" s="172"/>
      <c r="E158" s="172"/>
      <c r="F158" s="172"/>
    </row>
    <row r="159" spans="1:9" ht="21.9" customHeight="1">
      <c r="B159" s="172"/>
      <c r="C159" s="172"/>
      <c r="D159" s="172"/>
      <c r="E159" s="172"/>
      <c r="F159" s="172"/>
    </row>
    <row r="160" spans="1:9" ht="21.9" customHeight="1">
      <c r="B160" s="172"/>
      <c r="C160" s="172"/>
      <c r="D160" s="172"/>
      <c r="E160" s="172"/>
      <c r="F160" s="172"/>
    </row>
    <row r="161" spans="2:10" ht="21.9" customHeight="1">
      <c r="B161" s="172"/>
      <c r="C161" s="172"/>
      <c r="D161" s="172"/>
      <c r="E161" s="172"/>
      <c r="F161" s="172"/>
    </row>
    <row r="162" spans="2:10" ht="21.9" customHeight="1">
      <c r="B162" s="172"/>
      <c r="C162" s="172"/>
      <c r="D162" s="172"/>
      <c r="E162" s="172"/>
      <c r="F162" s="172"/>
    </row>
    <row r="163" spans="2:10" ht="21.9" customHeight="1">
      <c r="B163" s="172"/>
      <c r="C163" s="172"/>
      <c r="D163" s="172"/>
      <c r="E163" s="172"/>
      <c r="F163" s="172"/>
    </row>
    <row r="165" spans="2:10">
      <c r="J165" s="172"/>
    </row>
  </sheetData>
  <sheetProtection password="CBD2" sheet="1" objects="1" scenarios="1" formatColumns="0" formatRows="0" selectLockedCells="1"/>
  <customSheetViews>
    <customSheetView guid="{31A1CC6A-1004-4633-8B9A-2D65E7FE8030}"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1"/>
      <headerFooter alignWithMargins="0"/>
    </customSheetView>
    <customSheetView guid="{ABD527A5-3503-4285-A662-B27CF4F7E64E}"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3"/>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4"/>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509201B0-5BEA-48DD-9443-5CCBB0886CC0}" scale="190"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1"/>
      <headerFooter alignWithMargins="0"/>
    </customSheetView>
    <customSheetView guid="{3504F076-B7C4-40B5-A6C9-D4E955A42D5E}"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2"/>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3"/>
  <headerFooter alignWithMargins="0"/>
  <rowBreaks count="4" manualBreakCount="4">
    <brk id="57" max="8" man="1"/>
    <brk id="76" max="8" man="1"/>
    <brk id="92" max="8" man="1"/>
    <brk id="110" max="8" man="1"/>
  </rowBreaks>
  <drawing r:id="rId2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topLeftCell="A12" zoomScaleSheetLayoutView="100" workbookViewId="0">
      <selection activeCell="N14" sqref="N14"/>
    </sheetView>
  </sheetViews>
  <sheetFormatPr defaultColWidth="9.109375" defaultRowHeight="15.6"/>
  <cols>
    <col min="1" max="1" width="12" style="70" customWidth="1"/>
    <col min="2" max="6" width="9.109375" style="70"/>
    <col min="7" max="7" width="17.6640625" style="70" customWidth="1"/>
    <col min="8" max="9" width="9.109375" style="70"/>
    <col min="10" max="10" width="16.109375" style="70" customWidth="1"/>
    <col min="11" max="16384" width="9.109375" style="70"/>
  </cols>
  <sheetData>
    <row r="1" spans="1:10" ht="27.75" customHeight="1">
      <c r="A1" s="789" t="str">
        <f>Cover!B3</f>
        <v>Specification No: CC/NT/W-SCADA/DOM/A00/23/08228</v>
      </c>
      <c r="B1" s="789"/>
      <c r="C1" s="789"/>
      <c r="D1" s="789"/>
      <c r="E1" s="789"/>
      <c r="F1" s="789"/>
      <c r="G1" s="789"/>
      <c r="H1" s="322"/>
      <c r="I1" s="785" t="s">
        <v>620</v>
      </c>
      <c r="J1" s="785"/>
    </row>
    <row r="2" spans="1:10" ht="16.8">
      <c r="A2" s="202"/>
      <c r="B2" s="202"/>
      <c r="C2" s="202"/>
      <c r="D2" s="202"/>
      <c r="E2" s="202"/>
      <c r="F2" s="202"/>
      <c r="G2" s="202"/>
      <c r="H2" s="202"/>
      <c r="I2" s="202"/>
      <c r="J2" s="202"/>
    </row>
    <row r="3" spans="1:10" ht="63.6" customHeight="1">
      <c r="A3" s="786" t="str">
        <f>Cover!B2</f>
        <v>Establishment of State Transmission Asset Management Centre (STAMC) for Remote Control &amp; Monitoring of OPTCL Grid Substations under Consultancy Services to OPTCL</v>
      </c>
      <c r="B3" s="786"/>
      <c r="C3" s="786"/>
      <c r="D3" s="786"/>
      <c r="E3" s="786"/>
      <c r="F3" s="786"/>
      <c r="G3" s="786"/>
      <c r="H3" s="786"/>
      <c r="I3" s="786"/>
      <c r="J3" s="786"/>
    </row>
    <row r="5" spans="1:10">
      <c r="A5" s="787" t="s">
        <v>345</v>
      </c>
      <c r="B5" s="787"/>
      <c r="C5" s="787"/>
      <c r="D5" s="787"/>
      <c r="E5" s="787"/>
      <c r="F5" s="787"/>
      <c r="G5" s="787"/>
      <c r="H5" s="787"/>
      <c r="I5" s="787"/>
      <c r="J5" s="787"/>
    </row>
    <row r="7" spans="1:10">
      <c r="A7" s="70" t="str">
        <f>'Attach 3(JV)'!A7:D7</f>
        <v>Bidder’s Name and Address :</v>
      </c>
      <c r="G7" s="100" t="str">
        <f>'Attach 3(JV)'!E7</f>
        <v>To:</v>
      </c>
    </row>
    <row r="8" spans="1:10">
      <c r="A8" s="100">
        <f>'Attach 3(JV)'!A8:D8</f>
        <v>0</v>
      </c>
      <c r="G8" s="70" t="str">
        <f>'Attach 3(JV)'!E8</f>
        <v>Contract Services</v>
      </c>
    </row>
    <row r="9" spans="1:10">
      <c r="A9" s="75" t="s">
        <v>356</v>
      </c>
      <c r="B9" s="783">
        <f>'Attach 3(JV)'!B9:D9</f>
        <v>0</v>
      </c>
      <c r="C9" s="783"/>
      <c r="D9" s="783"/>
      <c r="E9" s="783"/>
      <c r="F9" s="783"/>
      <c r="G9" s="70" t="str">
        <f>'Attach 3(JV)'!E9</f>
        <v>Power Grid Corporation of India Ltd.,</v>
      </c>
    </row>
    <row r="10" spans="1:10">
      <c r="A10" s="75" t="s">
        <v>358</v>
      </c>
      <c r="B10" s="788">
        <f>'Attach 3(JV)'!B10:D10</f>
        <v>0</v>
      </c>
      <c r="C10" s="788"/>
      <c r="D10" s="788"/>
      <c r="E10" s="788"/>
      <c r="F10" s="788"/>
      <c r="G10" s="70" t="str">
        <f>'Attach 3(JV)'!E10</f>
        <v>"Saudamini", Plot No. 2, Sector 29</v>
      </c>
    </row>
    <row r="11" spans="1:10">
      <c r="B11" s="788">
        <f>'Attach 3(JV)'!B11:D11</f>
        <v>0</v>
      </c>
      <c r="C11" s="788"/>
      <c r="D11" s="788"/>
      <c r="E11" s="788"/>
      <c r="F11" s="788"/>
      <c r="G11" s="70" t="str">
        <f>'Attach 3(JV)'!E11</f>
        <v>Gurgaon (Haryana) - 122001</v>
      </c>
    </row>
    <row r="12" spans="1:10">
      <c r="B12" s="788">
        <f>'Attach 3(JV)'!B12:D12</f>
        <v>0</v>
      </c>
      <c r="C12" s="788"/>
      <c r="D12" s="788"/>
      <c r="E12" s="788"/>
      <c r="F12" s="788"/>
    </row>
    <row r="14" spans="1:10">
      <c r="A14" s="70" t="s">
        <v>201</v>
      </c>
    </row>
    <row r="16" spans="1:10" ht="48" customHeight="1">
      <c r="A16" s="580" t="s">
        <v>34</v>
      </c>
      <c r="B16" s="580"/>
      <c r="C16" s="580"/>
      <c r="D16" s="580"/>
      <c r="E16" s="580"/>
      <c r="F16" s="580"/>
      <c r="G16" s="580"/>
      <c r="H16" s="580"/>
      <c r="I16" s="580"/>
      <c r="J16" s="580"/>
    </row>
    <row r="17" spans="1:10">
      <c r="A17" s="201"/>
      <c r="B17" s="201"/>
      <c r="C17" s="201"/>
      <c r="D17" s="201"/>
      <c r="E17" s="201"/>
      <c r="F17" s="201"/>
      <c r="G17" s="201"/>
      <c r="H17" s="201"/>
      <c r="I17" s="201"/>
      <c r="J17" s="201"/>
    </row>
    <row r="18" spans="1:10" ht="40.5" customHeight="1">
      <c r="A18" s="580" t="s">
        <v>519</v>
      </c>
      <c r="B18" s="580"/>
      <c r="C18" s="580"/>
      <c r="D18" s="580"/>
      <c r="E18" s="580"/>
      <c r="F18" s="580"/>
      <c r="G18" s="580"/>
      <c r="H18" s="580"/>
      <c r="I18" s="580"/>
      <c r="J18" s="580"/>
    </row>
    <row r="19" spans="1:10">
      <c r="A19" s="201"/>
      <c r="B19" s="201"/>
      <c r="C19" s="201"/>
      <c r="D19" s="201"/>
      <c r="E19" s="201"/>
      <c r="F19" s="201"/>
      <c r="G19" s="201"/>
      <c r="H19" s="201"/>
      <c r="I19" s="201"/>
      <c r="J19" s="201"/>
    </row>
    <row r="20" spans="1:10" ht="43.5" customHeight="1">
      <c r="A20" s="97" t="s">
        <v>89</v>
      </c>
      <c r="B20" s="580" t="s">
        <v>37</v>
      </c>
      <c r="C20" s="580"/>
      <c r="D20" s="580"/>
      <c r="E20" s="580"/>
      <c r="F20" s="580"/>
      <c r="G20" s="580"/>
      <c r="H20" s="580"/>
      <c r="I20" s="580"/>
      <c r="J20" s="580"/>
    </row>
    <row r="21" spans="1:10" ht="59.25" customHeight="1">
      <c r="A21" s="97" t="s">
        <v>97</v>
      </c>
      <c r="B21" s="580" t="s">
        <v>35</v>
      </c>
      <c r="C21" s="580"/>
      <c r="D21" s="580"/>
      <c r="E21" s="580"/>
      <c r="F21" s="580"/>
      <c r="G21" s="580"/>
      <c r="H21" s="580"/>
      <c r="I21" s="580"/>
      <c r="J21" s="580"/>
    </row>
    <row r="23" spans="1:10" ht="82.5" customHeight="1">
      <c r="A23" s="580" t="s">
        <v>36</v>
      </c>
      <c r="B23" s="580"/>
      <c r="C23" s="580"/>
      <c r="D23" s="580"/>
      <c r="E23" s="580"/>
      <c r="F23" s="580"/>
      <c r="G23" s="580"/>
      <c r="H23" s="580"/>
      <c r="I23" s="580"/>
      <c r="J23" s="580"/>
    </row>
    <row r="25" spans="1:10">
      <c r="A25" s="100" t="str">
        <f>'Name of Bidder'!B32</f>
        <v xml:space="preserve">Date     </v>
      </c>
      <c r="B25" s="784">
        <f>'Name of Bidder'!C32</f>
        <v>0</v>
      </c>
      <c r="C25" s="784"/>
      <c r="F25" s="783" t="str">
        <f>'Name of Bidder'!B29</f>
        <v xml:space="preserve">Printed Name </v>
      </c>
      <c r="G25" s="783"/>
      <c r="H25" s="783">
        <f>'Name of Bidder'!C29</f>
        <v>0</v>
      </c>
      <c r="I25" s="783"/>
      <c r="J25" s="783"/>
    </row>
    <row r="26" spans="1:10">
      <c r="A26" s="100"/>
      <c r="F26" s="100"/>
      <c r="G26" s="100"/>
    </row>
    <row r="27" spans="1:10">
      <c r="A27" s="100" t="str">
        <f>'Name of Bidder'!B33</f>
        <v xml:space="preserve">Place     </v>
      </c>
      <c r="B27" s="783">
        <f>'Name of Bidder'!C33</f>
        <v>0</v>
      </c>
      <c r="C27" s="783"/>
      <c r="F27" s="783" t="str">
        <f>'Name of Bidder'!B30</f>
        <v>Designation</v>
      </c>
      <c r="G27" s="783"/>
      <c r="H27" s="783">
        <f>'Name of Bidder'!C30</f>
        <v>0</v>
      </c>
      <c r="I27" s="783"/>
      <c r="J27" s="783"/>
    </row>
  </sheetData>
  <sheetProtection algorithmName="SHA-512" hashValue="SNNJjkmUBoQawhhQNJLXVee0nerkCgY9UIT2q35t+Y5/bs2TWcq+r1VZXHzxlTWAwhexAY9l5vwVeE/wL37YCw==" saltValue="WHe/oGu/LgalknxOxc65iQ==" spinCount="100000" sheet="1" selectLockedCells="1"/>
  <customSheetViews>
    <customSheetView guid="{31A1CC6A-1004-4633-8B9A-2D65E7FE8030}" scale="110" showPageBreaks="1" showGridLines="0" zeroValues="0" printArea="1" view="pageBreakPreview" topLeftCell="A13">
      <selection activeCell="N14" sqref="N14"/>
      <pageMargins left="0.75" right="0.45" top="0.7" bottom="0.56999999999999995" header="0.34" footer="0.31"/>
      <pageSetup scale="94" orientation="portrait" r:id="rId1"/>
      <headerFooter alignWithMargins="0"/>
    </customSheetView>
    <customSheetView guid="{ABD527A5-3503-4285-A662-B27CF4F7E64E}" scale="90" showPageBreaks="1" showGridLines="0" zeroValues="0" printArea="1" view="pageBreakPreview">
      <selection activeCell="N13" sqref="N13"/>
      <pageMargins left="0.75" right="0.45" top="0.7" bottom="0.56999999999999995" header="0.34" footer="0.31"/>
      <pageSetup scale="96" orientation="portrait" r:id="rId2"/>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3"/>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4"/>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9"/>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30"/>
      <headerFooter alignWithMargins="0"/>
    </customSheetView>
    <customSheetView guid="{509201B0-5BEA-48DD-9443-5CCBB0886CC0}" scale="175" showPageBreaks="1" showGridLines="0" zeroValues="0" printArea="1" view="pageBreakPreview">
      <selection activeCell="N13" sqref="N13"/>
      <pageMargins left="0.75" right="0.45" top="0.7" bottom="0.56999999999999995" header="0.34" footer="0.31"/>
      <pageSetup scale="96" orientation="portrait" r:id="rId31"/>
      <headerFooter alignWithMargins="0"/>
    </customSheetView>
    <customSheetView guid="{3504F076-B7C4-40B5-A6C9-D4E955A42D5E}" scale="175" showPageBreaks="1" showGridLines="0" zeroValues="0" printArea="1" view="pageBreakPreview" topLeftCell="A4">
      <selection activeCell="N13" sqref="N13"/>
      <pageMargins left="0.75" right="0.45" top="0.7" bottom="0.56999999999999995" header="0.34" footer="0.31"/>
      <pageSetup scale="96" orientation="portrait" r:id="rId32"/>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3"/>
  <headerFooter alignWithMargins="0"/>
  <ignoredErrors>
    <ignoredError sqref="B25" unlockedFormula="1"/>
  </ignoredErrors>
  <drawing r:id="rId34"/>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S29"/>
  <sheetViews>
    <sheetView view="pageBreakPreview" topLeftCell="A19" zoomScale="110" zoomScaleSheetLayoutView="110" workbookViewId="0">
      <selection activeCell="P22" sqref="P22"/>
    </sheetView>
  </sheetViews>
  <sheetFormatPr defaultColWidth="9.109375" defaultRowHeight="13.2"/>
  <cols>
    <col min="1" max="12" width="9.109375" style="327"/>
    <col min="13" max="13" width="9.109375" style="327" hidden="1" customWidth="1"/>
    <col min="14" max="16384" width="9.109375" style="327"/>
  </cols>
  <sheetData>
    <row r="1" spans="1:11" s="326" customFormat="1" ht="18" customHeight="1">
      <c r="A1" s="326" t="str">
        <f>'Attach 19'!A1:G1</f>
        <v>Specification No: CC/NT/W-SCADA/DOM/A00/23/08228</v>
      </c>
      <c r="I1" s="795" t="s">
        <v>550</v>
      </c>
      <c r="J1" s="795"/>
      <c r="K1" s="795"/>
    </row>
    <row r="3" spans="1:11" ht="60" customHeight="1">
      <c r="A3" s="794" t="str">
        <f>Cover!B2</f>
        <v>Establishment of State Transmission Asset Management Centre (STAMC) for Remote Control &amp; Monitoring of OPTCL Grid Substations under Consultancy Services to OPTCL</v>
      </c>
      <c r="B3" s="794"/>
      <c r="C3" s="794"/>
      <c r="D3" s="794"/>
      <c r="E3" s="794"/>
      <c r="F3" s="794"/>
      <c r="G3" s="794"/>
      <c r="H3" s="794"/>
      <c r="I3" s="794"/>
      <c r="J3" s="794"/>
      <c r="K3" s="794"/>
    </row>
    <row r="5" spans="1:11" ht="29.25" customHeight="1">
      <c r="A5" s="797" t="s">
        <v>551</v>
      </c>
      <c r="B5" s="797"/>
      <c r="C5" s="797"/>
      <c r="D5" s="797"/>
      <c r="E5" s="797"/>
      <c r="F5" s="797"/>
      <c r="G5" s="797"/>
      <c r="H5" s="797"/>
      <c r="I5" s="797"/>
      <c r="J5" s="797"/>
      <c r="K5" s="797"/>
    </row>
    <row r="7" spans="1:11">
      <c r="A7" s="327" t="s">
        <v>549</v>
      </c>
      <c r="G7" s="327" t="s">
        <v>355</v>
      </c>
    </row>
    <row r="8" spans="1:11">
      <c r="A8" s="792">
        <f>'Attach 19'!A8</f>
        <v>0</v>
      </c>
      <c r="B8" s="792"/>
      <c r="C8" s="792"/>
      <c r="D8" s="792"/>
      <c r="E8" s="792"/>
      <c r="F8" s="792"/>
      <c r="G8" s="327" t="s">
        <v>357</v>
      </c>
    </row>
    <row r="9" spans="1:11">
      <c r="A9" s="327" t="s">
        <v>356</v>
      </c>
      <c r="B9" s="792">
        <f>'Attach 19'!B9:F9</f>
        <v>0</v>
      </c>
      <c r="C9" s="792"/>
      <c r="D9" s="792"/>
      <c r="E9" s="792"/>
      <c r="F9" s="792"/>
      <c r="G9" s="327" t="s">
        <v>359</v>
      </c>
    </row>
    <row r="10" spans="1:11">
      <c r="A10" s="327" t="s">
        <v>358</v>
      </c>
      <c r="B10" s="792">
        <f>'Attach 19'!B10:F10</f>
        <v>0</v>
      </c>
      <c r="C10" s="792"/>
      <c r="D10" s="792"/>
      <c r="E10" s="792"/>
      <c r="F10" s="792"/>
      <c r="G10" s="327" t="s">
        <v>66</v>
      </c>
    </row>
    <row r="11" spans="1:11">
      <c r="B11" s="792">
        <f>'Attach 19'!B11:F11</f>
        <v>0</v>
      </c>
      <c r="C11" s="792"/>
      <c r="D11" s="792"/>
      <c r="E11" s="792"/>
      <c r="F11" s="792"/>
      <c r="G11" s="327" t="s">
        <v>360</v>
      </c>
    </row>
    <row r="12" spans="1:11">
      <c r="B12" s="792">
        <f>'Attach 19'!B12:F12</f>
        <v>0</v>
      </c>
      <c r="C12" s="792"/>
      <c r="D12" s="792"/>
      <c r="E12" s="792"/>
      <c r="F12" s="792"/>
    </row>
    <row r="14" spans="1:11" ht="19.5" customHeight="1">
      <c r="A14" s="793" t="s">
        <v>201</v>
      </c>
      <c r="B14" s="793"/>
      <c r="C14" s="329"/>
      <c r="D14" s="329"/>
      <c r="E14" s="329"/>
      <c r="F14" s="329"/>
      <c r="G14" s="329"/>
      <c r="H14" s="329"/>
      <c r="I14" s="329"/>
      <c r="J14" s="329"/>
    </row>
    <row r="15" spans="1:11">
      <c r="A15" s="329"/>
      <c r="B15" s="329"/>
      <c r="C15" s="329"/>
      <c r="D15" s="329"/>
      <c r="E15" s="329"/>
      <c r="F15" s="329"/>
      <c r="G15" s="329"/>
      <c r="H15" s="329"/>
      <c r="I15" s="329"/>
      <c r="J15" s="329"/>
    </row>
    <row r="16" spans="1:11" ht="98.25" customHeight="1">
      <c r="A16" s="329">
        <v>1</v>
      </c>
      <c r="B16" s="793" t="s">
        <v>552</v>
      </c>
      <c r="C16" s="793"/>
      <c r="D16" s="793"/>
      <c r="E16" s="793"/>
      <c r="F16" s="793"/>
      <c r="G16" s="793"/>
      <c r="H16" s="793"/>
      <c r="I16" s="793"/>
      <c r="J16" s="793"/>
      <c r="K16" s="793"/>
    </row>
    <row r="17" spans="1:19">
      <c r="A17" s="329"/>
      <c r="B17" s="329"/>
      <c r="C17" s="329"/>
      <c r="D17" s="329"/>
      <c r="E17" s="329"/>
      <c r="F17" s="329"/>
      <c r="G17" s="329"/>
      <c r="H17" s="329"/>
      <c r="I17" s="329"/>
      <c r="J17" s="329"/>
    </row>
    <row r="18" spans="1:19" ht="51" customHeight="1">
      <c r="A18" s="329"/>
      <c r="B18" s="793" t="s">
        <v>553</v>
      </c>
      <c r="C18" s="793"/>
      <c r="D18" s="793"/>
      <c r="E18" s="793"/>
      <c r="F18" s="793"/>
      <c r="G18" s="793"/>
      <c r="H18" s="793"/>
      <c r="I18" s="793"/>
      <c r="J18" s="793"/>
      <c r="K18" s="793"/>
      <c r="M18" s="331" t="b">
        <v>0</v>
      </c>
    </row>
    <row r="19" spans="1:19" ht="18.75" customHeight="1" thickBot="1">
      <c r="A19" s="329"/>
      <c r="B19" s="329"/>
      <c r="C19" s="329"/>
      <c r="D19" s="329"/>
      <c r="E19" s="329"/>
      <c r="F19" s="328" t="s">
        <v>554</v>
      </c>
      <c r="G19" s="329"/>
      <c r="H19" s="329"/>
      <c r="I19" s="329"/>
      <c r="J19" s="329"/>
    </row>
    <row r="20" spans="1:19" ht="113.25" customHeight="1" thickBot="1">
      <c r="A20" s="329"/>
      <c r="B20" s="796"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793"/>
      <c r="D20" s="793"/>
      <c r="E20" s="793"/>
      <c r="F20" s="793"/>
      <c r="G20" s="793"/>
      <c r="H20" s="793"/>
      <c r="I20" s="793"/>
      <c r="J20" s="793"/>
      <c r="K20" s="793"/>
      <c r="M20" s="332" t="b">
        <v>1</v>
      </c>
      <c r="N20" s="333"/>
      <c r="O20" s="790" t="s">
        <v>558</v>
      </c>
      <c r="P20" s="790"/>
      <c r="Q20" s="790"/>
      <c r="R20" s="790"/>
      <c r="S20" s="791"/>
    </row>
    <row r="21" spans="1:19" ht="27.75" customHeight="1">
      <c r="A21" s="330" t="s">
        <v>555</v>
      </c>
      <c r="B21" s="800" t="s">
        <v>556</v>
      </c>
      <c r="C21" s="800"/>
      <c r="D21" s="800"/>
      <c r="E21" s="800"/>
      <c r="F21" s="800"/>
      <c r="G21" s="800"/>
      <c r="H21" s="800"/>
      <c r="I21" s="800"/>
      <c r="J21" s="800"/>
      <c r="K21" s="800"/>
    </row>
    <row r="22" spans="1:19" ht="27.75" customHeight="1">
      <c r="A22" s="330" t="s">
        <v>97</v>
      </c>
      <c r="B22" s="799" t="s">
        <v>556</v>
      </c>
      <c r="C22" s="799"/>
      <c r="D22" s="799"/>
      <c r="E22" s="799"/>
      <c r="F22" s="799"/>
      <c r="G22" s="799"/>
      <c r="H22" s="799"/>
      <c r="I22" s="799"/>
      <c r="J22" s="799"/>
      <c r="K22" s="799"/>
    </row>
    <row r="23" spans="1:19" ht="20.25" customHeight="1">
      <c r="A23" s="329"/>
      <c r="B23" s="798" t="s">
        <v>557</v>
      </c>
      <c r="C23" s="798"/>
      <c r="D23" s="798"/>
      <c r="E23" s="798"/>
      <c r="F23" s="798"/>
      <c r="G23" s="798"/>
      <c r="H23" s="798"/>
      <c r="I23" s="798"/>
      <c r="J23" s="798"/>
      <c r="K23" s="798"/>
    </row>
    <row r="24" spans="1:19">
      <c r="A24" s="329"/>
      <c r="B24" s="329"/>
      <c r="C24" s="329"/>
      <c r="D24" s="329"/>
      <c r="E24" s="329"/>
      <c r="F24" s="329"/>
      <c r="G24" s="329"/>
      <c r="H24" s="329"/>
      <c r="I24" s="329"/>
      <c r="J24" s="329"/>
    </row>
    <row r="25" spans="1:19">
      <c r="A25" s="327" t="s">
        <v>383</v>
      </c>
      <c r="B25" s="792">
        <v>0</v>
      </c>
      <c r="C25" s="792"/>
      <c r="F25" s="327" t="s">
        <v>59</v>
      </c>
      <c r="H25" s="792">
        <v>0</v>
      </c>
      <c r="I25" s="792"/>
      <c r="J25" s="792"/>
      <c r="K25" s="792"/>
    </row>
    <row r="27" spans="1:19">
      <c r="A27" s="327" t="s">
        <v>384</v>
      </c>
      <c r="B27" s="792">
        <v>0</v>
      </c>
      <c r="C27" s="792"/>
      <c r="F27" s="327" t="s">
        <v>60</v>
      </c>
      <c r="H27" s="792">
        <v>0</v>
      </c>
      <c r="I27" s="792"/>
      <c r="J27" s="792"/>
      <c r="K27" s="792"/>
    </row>
    <row r="29" spans="1:19" hidden="1">
      <c r="N29" s="327" t="s">
        <v>559</v>
      </c>
      <c r="O29" s="327" t="s">
        <v>560</v>
      </c>
    </row>
  </sheetData>
  <customSheetViews>
    <customSheetView guid="{31A1CC6A-1004-4633-8B9A-2D65E7FE8030}"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ABD527A5-3503-4285-A662-B27CF4F7E64E}"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509201B0-5BEA-48DD-9443-5CCBB0886CC0}"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3504F076-B7C4-40B5-A6C9-D4E955A42D5E}"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2" priority="4" stopIfTrue="1">
      <formula>M20=TRUE</formula>
    </cfRule>
  </conditionalFormatting>
  <conditionalFormatting sqref="B20:K20">
    <cfRule type="expression" dxfId="11" priority="3" stopIfTrue="1">
      <formula>M18=TRUE</formula>
    </cfRule>
  </conditionalFormatting>
  <conditionalFormatting sqref="N20">
    <cfRule type="expression" dxfId="10" priority="1" stopIfTrue="1">
      <formula>$M$18=TRUE</formula>
    </cfRule>
  </conditionalFormatting>
  <conditionalFormatting sqref="O20:S20">
    <cfRule type="expression" dxfId="9" priority="2" stopIfTrue="1">
      <formula>M18=TRUE</formula>
    </cfRule>
  </conditionalFormatting>
  <pageMargins left="0.7" right="0.7" top="0.75" bottom="0.75" header="0.3" footer="0.3"/>
  <pageSetup scale="96" orientation="portrait" r:id="rId23"/>
  <drawing r:id="rId24"/>
  <legacyDrawing r:id="rId25"/>
  <mc:AlternateContent xmlns:mc="http://schemas.openxmlformats.org/markup-compatibility/2006">
    <mc:Choice Requires="x14">
      <controls>
        <mc:AlternateContent xmlns:mc="http://schemas.openxmlformats.org/markup-compatibility/2006">
          <mc:Choice Requires="x14">
            <control shapeId="90113" r:id="rId26" name="Check Box 1">
              <controlPr defaultSize="0" print="0" autoFill="0" autoLine="0" autoPict="0">
                <anchor moveWithCells="1">
                  <from>
                    <xdr:col>0</xdr:col>
                    <xdr:colOff>502920</xdr:colOff>
                    <xdr:row>16</xdr:row>
                    <xdr:rowOff>152400</xdr:rowOff>
                  </from>
                  <to>
                    <xdr:col>1</xdr:col>
                    <xdr:colOff>121920</xdr:colOff>
                    <xdr:row>17</xdr:row>
                    <xdr:rowOff>342900</xdr:rowOff>
                  </to>
                </anchor>
              </controlPr>
            </control>
          </mc:Choice>
        </mc:AlternateContent>
        <mc:AlternateContent xmlns:mc="http://schemas.openxmlformats.org/markup-compatibility/2006">
          <mc:Choice Requires="x14">
            <control shapeId="90114" r:id="rId27" name="Check Box 2">
              <controlPr defaultSize="0" print="0" autoFill="0" autoLine="0" autoPict="0">
                <anchor moveWithCells="1">
                  <from>
                    <xdr:col>0</xdr:col>
                    <xdr:colOff>502920</xdr:colOff>
                    <xdr:row>18</xdr:row>
                    <xdr:rowOff>220980</xdr:rowOff>
                  </from>
                  <to>
                    <xdr:col>1</xdr:col>
                    <xdr:colOff>121920</xdr:colOff>
                    <xdr:row>19</xdr:row>
                    <xdr:rowOff>342900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A1:J23"/>
  <sheetViews>
    <sheetView topLeftCell="A17" workbookViewId="0">
      <selection activeCell="A19" sqref="A19"/>
    </sheetView>
  </sheetViews>
  <sheetFormatPr defaultColWidth="9.109375" defaultRowHeight="15.6"/>
  <cols>
    <col min="1" max="1" width="12" style="70" customWidth="1"/>
    <col min="2" max="9" width="9.109375" style="70"/>
    <col min="10" max="10" width="19" style="70" customWidth="1"/>
    <col min="11" max="16384" width="9.109375" style="70"/>
  </cols>
  <sheetData>
    <row r="1" spans="1:10" ht="27.75" customHeight="1">
      <c r="A1" s="789" t="str">
        <f>Cover!B3</f>
        <v>Specification No: CC/NT/W-SCADA/DOM/A00/23/08228</v>
      </c>
      <c r="B1" s="789"/>
      <c r="C1" s="789"/>
      <c r="D1" s="789"/>
      <c r="E1" s="789"/>
      <c r="F1" s="789"/>
      <c r="G1" s="789"/>
      <c r="H1" s="322"/>
      <c r="I1" s="785" t="s">
        <v>624</v>
      </c>
      <c r="J1" s="785"/>
    </row>
    <row r="2" spans="1:10" ht="16.8">
      <c r="A2" s="202"/>
      <c r="B2" s="202"/>
      <c r="C2" s="202"/>
      <c r="D2" s="202"/>
      <c r="E2" s="202"/>
      <c r="F2" s="202"/>
      <c r="G2" s="202"/>
      <c r="H2" s="202"/>
      <c r="I2" s="202"/>
      <c r="J2" s="202"/>
    </row>
    <row r="3" spans="1:10" ht="126.75" customHeight="1">
      <c r="A3" s="801" t="str">
        <f>Cover!B2</f>
        <v>Establishment of State Transmission Asset Management Centre (STAMC) for Remote Control &amp; Monitoring of OPTCL Grid Substations under Consultancy Services to OPTCL</v>
      </c>
      <c r="B3" s="801"/>
      <c r="C3" s="801"/>
      <c r="D3" s="801"/>
      <c r="E3" s="801"/>
      <c r="F3" s="801"/>
      <c r="G3" s="801"/>
      <c r="H3" s="801"/>
      <c r="I3" s="801"/>
      <c r="J3" s="801"/>
    </row>
    <row r="5" spans="1:10" ht="75.75" customHeight="1">
      <c r="A5" s="802" t="s">
        <v>634</v>
      </c>
      <c r="B5" s="802"/>
      <c r="C5" s="802"/>
      <c r="D5" s="802"/>
      <c r="E5" s="802"/>
      <c r="F5" s="802"/>
      <c r="G5" s="802"/>
      <c r="H5" s="802"/>
      <c r="I5" s="802"/>
      <c r="J5" s="802"/>
    </row>
    <row r="7" spans="1:10">
      <c r="A7" s="70" t="str">
        <f>'Attach 3(JV)'!A7:D7</f>
        <v>Bidder’s Name and Address :</v>
      </c>
      <c r="G7" s="100" t="str">
        <f>'Attach 3(JV)'!E7</f>
        <v>To:</v>
      </c>
    </row>
    <row r="8" spans="1:10">
      <c r="A8" s="100">
        <f>'Attach 3(JV)'!A8:D8</f>
        <v>0</v>
      </c>
      <c r="G8" s="70" t="str">
        <f>'Attach 3(JV)'!E8</f>
        <v>Contract Services</v>
      </c>
    </row>
    <row r="9" spans="1:10">
      <c r="A9" s="75" t="s">
        <v>356</v>
      </c>
      <c r="B9" s="783">
        <f>'Attach 3(JV)'!B9:D9</f>
        <v>0</v>
      </c>
      <c r="C9" s="783"/>
      <c r="D9" s="783"/>
      <c r="E9" s="783"/>
      <c r="F9" s="783"/>
      <c r="G9" s="70" t="str">
        <f>'Attach 3(JV)'!E9</f>
        <v>Power Grid Corporation of India Ltd.,</v>
      </c>
    </row>
    <row r="10" spans="1:10">
      <c r="A10" s="75" t="s">
        <v>358</v>
      </c>
      <c r="B10" s="788">
        <f>'Attach 3(JV)'!B10:D10</f>
        <v>0</v>
      </c>
      <c r="C10" s="788"/>
      <c r="D10" s="788"/>
      <c r="E10" s="788"/>
      <c r="F10" s="788"/>
      <c r="G10" s="70" t="str">
        <f>'Attach 3(JV)'!E10</f>
        <v>"Saudamini", Plot No. 2, Sector 29</v>
      </c>
    </row>
    <row r="11" spans="1:10">
      <c r="B11" s="788">
        <f>'Attach 3(JV)'!B11:D11</f>
        <v>0</v>
      </c>
      <c r="C11" s="788"/>
      <c r="D11" s="788"/>
      <c r="E11" s="788"/>
      <c r="F11" s="788"/>
      <c r="G11" s="70" t="str">
        <f>'Attach 3(JV)'!E11</f>
        <v>Gurgaon (Haryana) - 122001</v>
      </c>
    </row>
    <row r="12" spans="1:10">
      <c r="B12" s="788">
        <f>'Attach 3(JV)'!B12:D12</f>
        <v>0</v>
      </c>
      <c r="C12" s="788"/>
      <c r="D12" s="788"/>
      <c r="E12" s="788"/>
      <c r="F12" s="788"/>
    </row>
    <row r="14" spans="1:10">
      <c r="A14" s="70" t="s">
        <v>201</v>
      </c>
    </row>
    <row r="16" spans="1:10" ht="78" customHeight="1">
      <c r="A16" s="580" t="s">
        <v>632</v>
      </c>
      <c r="B16" s="580"/>
      <c r="C16" s="580"/>
      <c r="D16" s="580"/>
      <c r="E16" s="580"/>
      <c r="F16" s="580"/>
      <c r="G16" s="580"/>
      <c r="H16" s="580"/>
      <c r="I16" s="580"/>
      <c r="J16" s="580"/>
    </row>
    <row r="17" spans="1:10" ht="66" customHeight="1">
      <c r="A17" s="580" t="s">
        <v>633</v>
      </c>
      <c r="B17" s="580"/>
      <c r="C17" s="580"/>
      <c r="D17" s="580"/>
      <c r="E17" s="580"/>
      <c r="F17" s="580"/>
      <c r="G17" s="580"/>
      <c r="H17" s="580"/>
      <c r="I17" s="580"/>
      <c r="J17" s="580"/>
    </row>
    <row r="18" spans="1:10" ht="58.5" customHeight="1">
      <c r="A18" s="580" t="s">
        <v>625</v>
      </c>
      <c r="B18" s="580"/>
      <c r="C18" s="580"/>
      <c r="D18" s="580"/>
      <c r="E18" s="580"/>
      <c r="F18" s="580"/>
      <c r="G18" s="580"/>
      <c r="H18" s="580"/>
      <c r="I18" s="580"/>
      <c r="J18" s="580"/>
    </row>
    <row r="19" spans="1:10" ht="26.25" customHeight="1">
      <c r="A19" s="100" t="s">
        <v>622</v>
      </c>
    </row>
    <row r="20" spans="1:10" ht="26.25" customHeight="1"/>
    <row r="21" spans="1:10">
      <c r="A21" s="100" t="str">
        <f>'Name of Bidder'!B32</f>
        <v xml:space="preserve">Date     </v>
      </c>
      <c r="B21" s="784">
        <f>'Name of Bidder'!C32</f>
        <v>0</v>
      </c>
      <c r="C21" s="784"/>
      <c r="F21" s="783" t="str">
        <f>'Name of Bidder'!B29</f>
        <v xml:space="preserve">Printed Name </v>
      </c>
      <c r="G21" s="783"/>
      <c r="H21" s="783">
        <f>'Name of Bidder'!C29</f>
        <v>0</v>
      </c>
      <c r="I21" s="783"/>
      <c r="J21" s="783"/>
    </row>
    <row r="22" spans="1:10">
      <c r="A22" s="100"/>
      <c r="F22" s="100"/>
      <c r="G22" s="100"/>
    </row>
    <row r="23" spans="1:10">
      <c r="A23" s="100" t="str">
        <f>'Name of Bidder'!B33</f>
        <v xml:space="preserve">Place     </v>
      </c>
      <c r="B23" s="783">
        <f>'Name of Bidder'!C33</f>
        <v>0</v>
      </c>
      <c r="C23" s="783"/>
      <c r="F23" s="783" t="str">
        <f>'Name of Bidder'!B30</f>
        <v>Designation</v>
      </c>
      <c r="G23" s="783"/>
      <c r="H23" s="783">
        <f>'Name of Bidder'!C30</f>
        <v>0</v>
      </c>
      <c r="I23" s="783"/>
      <c r="J23" s="783"/>
    </row>
  </sheetData>
  <customSheetViews>
    <customSheetView guid="{31A1CC6A-1004-4633-8B9A-2D65E7FE8030}" state="hidden" topLeftCell="A17">
      <selection activeCell="A19" sqref="A19"/>
      <pageMargins left="0.7" right="0.7" top="0.75" bottom="0.75" header="0.3" footer="0.3"/>
      <pageSetup paperSize="9" scale="85" orientation="portrait" r:id="rId1"/>
    </customSheetView>
    <customSheetView guid="{ABD527A5-3503-4285-A662-B27CF4F7E64E}" state="hidden" topLeftCell="A17">
      <selection activeCell="A19" sqref="A19"/>
      <pageMargins left="0.7" right="0.7" top="0.75" bottom="0.75" header="0.3" footer="0.3"/>
      <pageSetup paperSize="9" scale="85" orientation="portrait" r:id="rId2"/>
    </customSheetView>
    <customSheetView guid="{938A4A51-D362-4606-B51E-5F7EE488A1EA}" state="hidden" topLeftCell="A17">
      <selection activeCell="A19" sqref="A19"/>
      <pageMargins left="0.7" right="0.7" top="0.75" bottom="0.75" header="0.3" footer="0.3"/>
      <pageSetup paperSize="9" scale="85" orientation="portrait" r:id="rId3"/>
    </customSheetView>
    <customSheetView guid="{E8F77A2D-E40A-4668-A8F2-3CE31C4AC520}" state="hidden" topLeftCell="A17">
      <selection activeCell="A19" sqref="A19"/>
      <pageMargins left="0.7" right="0.7" top="0.75" bottom="0.75" header="0.3" footer="0.3"/>
      <pageSetup paperSize="9" scale="85" orientation="portrait" r:id="rId4"/>
    </customSheetView>
    <customSheetView guid="{F34FCE55-6D7A-4595-AE80-79F81F8010EA}" state="hidden" topLeftCell="A17">
      <selection activeCell="A19" sqref="A19"/>
      <pageMargins left="0.7" right="0.7" top="0.75" bottom="0.75" header="0.3" footer="0.3"/>
      <pageSetup paperSize="9" scale="85" orientation="portrait" r:id="rId5"/>
    </customSheetView>
    <customSheetView guid="{906C1F80-87B7-4777-98E9-010D55358499}" state="hidden" topLeftCell="A17">
      <selection activeCell="A19" sqref="A19"/>
      <pageMargins left="0.7" right="0.7" top="0.75" bottom="0.75" header="0.3" footer="0.3"/>
      <pageSetup paperSize="9" scale="85" orientation="portrait" r:id="rId6"/>
    </customSheetView>
    <customSheetView guid="{42E95D05-5FE4-4BDE-99D8-8A5175191762}"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6FD3A41D-DEEE-48F5-96DB-6021F0BEBAF6}" topLeftCell="A16">
      <selection activeCell="H10" sqref="H10"/>
      <pageMargins left="0.7" right="0.7" top="0.75" bottom="0.75" header="0.3" footer="0.3"/>
      <pageSetup paperSize="9" scale="85" orientation="portrait" r:id="rId11"/>
    </customSheetView>
    <customSheetView guid="{564AA8DD-E850-4E6F-BA1D-8F79D1361145}" topLeftCell="A2">
      <selection activeCell="H10" sqref="H10"/>
      <pageMargins left="0.7" right="0.7" top="0.75" bottom="0.75" header="0.3" footer="0.3"/>
      <pageSetup paperSize="9" scale="85" orientation="portrait" r:id="rId12"/>
    </customSheetView>
    <customSheetView guid="{728AEB16-F9CD-4198-B4E9-2E28A5E42262}" topLeftCell="A7">
      <selection activeCell="E6" sqref="E6"/>
      <pageMargins left="0.7" right="0.7" top="0.75" bottom="0.75" header="0.3" footer="0.3"/>
      <pageSetup paperSize="9" scale="85" orientation="portrait" r:id="rId13"/>
    </customSheetView>
    <customSheetView guid="{10C5F276-B641-4058-B015-CD9DBF21498B}" state="hidden" topLeftCell="A17">
      <selection activeCell="A19" sqref="A19"/>
      <pageMargins left="0.7" right="0.7" top="0.75" bottom="0.75" header="0.3" footer="0.3"/>
      <pageSetup paperSize="9" scale="85" orientation="portrait" r:id="rId14"/>
    </customSheetView>
    <customSheetView guid="{6AB2DF82-E90A-4CF8-B22E-5D001DAE6667}" state="hidden" topLeftCell="A17">
      <selection activeCell="A19" sqref="A19"/>
      <pageMargins left="0.7" right="0.7" top="0.75" bottom="0.75" header="0.3" footer="0.3"/>
      <pageSetup paperSize="9" scale="85" orientation="portrait" r:id="rId15"/>
    </customSheetView>
    <customSheetView guid="{509201B0-5BEA-48DD-9443-5CCBB0886CC0}" state="hidden" topLeftCell="A17">
      <selection activeCell="A19" sqref="A19"/>
      <pageMargins left="0.7" right="0.7" top="0.75" bottom="0.75" header="0.3" footer="0.3"/>
      <pageSetup paperSize="9" scale="85" orientation="portrait" r:id="rId16"/>
    </customSheetView>
    <customSheetView guid="{3504F076-B7C4-40B5-A6C9-D4E955A42D5E}" state="hidden" topLeftCell="A17">
      <selection activeCell="A19" sqref="A19"/>
      <pageMargins left="0.7" right="0.7" top="0.75" bottom="0.75" header="0.3" footer="0.3"/>
      <pageSetup paperSize="9" scale="85" orientation="portrait" r:id="rId17"/>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8"/>
  <drawing r:id="rId1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09375" defaultRowHeight="15.6"/>
  <cols>
    <col min="1" max="1" width="12" style="70" customWidth="1"/>
    <col min="2" max="9" width="9.109375" style="70"/>
    <col min="10" max="10" width="16.109375" style="70" customWidth="1"/>
    <col min="11" max="16384" width="9.109375" style="70"/>
  </cols>
  <sheetData>
    <row r="1" spans="1:10" ht="27.75" customHeight="1">
      <c r="A1" s="789" t="str">
        <f>Cover!B3</f>
        <v>Specification No: CC/NT/W-SCADA/DOM/A00/23/08228</v>
      </c>
      <c r="B1" s="789"/>
      <c r="C1" s="789"/>
      <c r="D1" s="789"/>
      <c r="E1" s="789"/>
      <c r="F1" s="789"/>
      <c r="G1" s="789"/>
      <c r="H1" s="322" t="s">
        <v>623</v>
      </c>
      <c r="I1" s="322"/>
      <c r="J1" s="322"/>
    </row>
    <row r="2" spans="1:10" ht="16.8">
      <c r="A2" s="202"/>
      <c r="B2" s="202"/>
      <c r="C2" s="202"/>
      <c r="D2" s="202"/>
      <c r="E2" s="202"/>
      <c r="F2" s="202"/>
      <c r="G2" s="202"/>
      <c r="H2" s="202"/>
      <c r="I2" s="202"/>
      <c r="J2" s="202"/>
    </row>
    <row r="3" spans="1:10" ht="112.5" customHeight="1">
      <c r="A3" s="801" t="str">
        <f>Cover!B2</f>
        <v>Establishment of State Transmission Asset Management Centre (STAMC) for Remote Control &amp; Monitoring of OPTCL Grid Substations under Consultancy Services to OPTCL</v>
      </c>
      <c r="B3" s="801"/>
      <c r="C3" s="801"/>
      <c r="D3" s="801"/>
      <c r="E3" s="801"/>
      <c r="F3" s="801"/>
      <c r="G3" s="801"/>
      <c r="H3" s="801"/>
      <c r="I3" s="801"/>
      <c r="J3" s="801"/>
    </row>
    <row r="5" spans="1:10" ht="67.5" customHeight="1">
      <c r="A5" s="804" t="s">
        <v>635</v>
      </c>
      <c r="B5" s="804"/>
      <c r="C5" s="804"/>
      <c r="D5" s="804"/>
      <c r="E5" s="804"/>
      <c r="F5" s="804"/>
      <c r="G5" s="804"/>
      <c r="H5" s="804"/>
      <c r="I5" s="804"/>
      <c r="J5" s="804"/>
    </row>
    <row r="7" spans="1:10">
      <c r="A7" s="70" t="str">
        <f>'Attach 3(JV)'!A7:D7</f>
        <v>Bidder’s Name and Address :</v>
      </c>
      <c r="G7" s="100" t="str">
        <f>'Attach 3(JV)'!E7</f>
        <v>To:</v>
      </c>
    </row>
    <row r="8" spans="1:10">
      <c r="A8" s="100">
        <f>'Attach 3(JV)'!A8:D8</f>
        <v>0</v>
      </c>
      <c r="G8" s="70" t="str">
        <f>'Attach 3(JV)'!E8</f>
        <v>Contract Services</v>
      </c>
    </row>
    <row r="9" spans="1:10">
      <c r="A9" s="75" t="s">
        <v>356</v>
      </c>
      <c r="B9" s="783">
        <f>'Attach 3(JV)'!B9:D9</f>
        <v>0</v>
      </c>
      <c r="C9" s="783"/>
      <c r="D9" s="783"/>
      <c r="E9" s="783"/>
      <c r="F9" s="783"/>
      <c r="G9" s="70" t="str">
        <f>'Attach 3(JV)'!E9</f>
        <v>Power Grid Corporation of India Ltd.,</v>
      </c>
    </row>
    <row r="10" spans="1:10">
      <c r="A10" s="75" t="s">
        <v>358</v>
      </c>
      <c r="B10" s="788">
        <f>'Attach 3(JV)'!B10:D10</f>
        <v>0</v>
      </c>
      <c r="C10" s="788"/>
      <c r="D10" s="788"/>
      <c r="E10" s="788"/>
      <c r="F10" s="788"/>
      <c r="G10" s="70" t="str">
        <f>'Attach 3(JV)'!E10</f>
        <v>"Saudamini", Plot No. 2, Sector 29</v>
      </c>
    </row>
    <row r="11" spans="1:10">
      <c r="B11" s="788">
        <f>'Attach 3(JV)'!B11:D11</f>
        <v>0</v>
      </c>
      <c r="C11" s="788"/>
      <c r="D11" s="788"/>
      <c r="E11" s="788"/>
      <c r="F11" s="788"/>
      <c r="G11" s="70" t="str">
        <f>'Attach 3(JV)'!E11</f>
        <v>Gurgaon (Haryana) - 122001</v>
      </c>
    </row>
    <row r="12" spans="1:10">
      <c r="B12" s="788">
        <f>'Attach 3(JV)'!B12:D12</f>
        <v>0</v>
      </c>
      <c r="C12" s="788"/>
      <c r="D12" s="788"/>
      <c r="E12" s="788"/>
      <c r="F12" s="788"/>
    </row>
    <row r="14" spans="1:10">
      <c r="A14" s="70" t="s">
        <v>201</v>
      </c>
    </row>
    <row r="16" spans="1:10" ht="101.25" customHeight="1">
      <c r="A16" s="803" t="s">
        <v>636</v>
      </c>
      <c r="B16" s="803"/>
      <c r="C16" s="803"/>
      <c r="D16" s="803"/>
      <c r="E16" s="803"/>
      <c r="F16" s="803"/>
      <c r="G16" s="803"/>
      <c r="H16" s="803"/>
      <c r="I16" s="803"/>
      <c r="J16" s="803"/>
    </row>
    <row r="17" spans="1:10" ht="33" customHeight="1">
      <c r="A17" s="806"/>
      <c r="B17" s="807"/>
      <c r="C17" s="807"/>
      <c r="D17" s="807"/>
      <c r="E17" s="807"/>
      <c r="F17" s="807"/>
      <c r="G17" s="807"/>
      <c r="H17" s="807"/>
      <c r="I17" s="807"/>
      <c r="J17" s="808"/>
    </row>
    <row r="18" spans="1:10" ht="66.75" customHeight="1">
      <c r="A18" s="805" t="s">
        <v>638</v>
      </c>
      <c r="B18" s="803"/>
      <c r="C18" s="803"/>
      <c r="D18" s="803"/>
      <c r="E18" s="803"/>
      <c r="F18" s="803"/>
      <c r="G18" s="803"/>
      <c r="H18" s="803"/>
      <c r="I18" s="803"/>
      <c r="J18" s="803"/>
    </row>
    <row r="19" spans="1:10" ht="51" customHeight="1">
      <c r="A19" s="803" t="s">
        <v>627</v>
      </c>
      <c r="B19" s="803"/>
      <c r="C19" s="803"/>
      <c r="D19" s="803"/>
      <c r="E19" s="803"/>
      <c r="F19" s="803"/>
      <c r="G19" s="803"/>
      <c r="H19" s="803"/>
      <c r="I19" s="803"/>
      <c r="J19" s="803"/>
    </row>
    <row r="20" spans="1:10" ht="33" customHeight="1">
      <c r="A20" s="803" t="s">
        <v>626</v>
      </c>
      <c r="B20" s="803"/>
      <c r="C20" s="803"/>
      <c r="D20" s="803"/>
      <c r="E20" s="803"/>
      <c r="F20" s="803"/>
      <c r="G20" s="803"/>
      <c r="H20" s="803"/>
      <c r="I20" s="803"/>
      <c r="J20" s="803"/>
    </row>
    <row r="21" spans="1:10" ht="51" customHeight="1">
      <c r="A21" s="803" t="s">
        <v>628</v>
      </c>
      <c r="B21" s="803"/>
      <c r="C21" s="803"/>
      <c r="D21" s="803"/>
      <c r="E21" s="803"/>
      <c r="F21" s="803"/>
      <c r="G21" s="803"/>
      <c r="H21" s="803"/>
      <c r="I21" s="803"/>
      <c r="J21" s="803"/>
    </row>
    <row r="22" spans="1:10" ht="51" customHeight="1">
      <c r="A22" s="803" t="s">
        <v>629</v>
      </c>
      <c r="B22" s="803"/>
      <c r="C22" s="803"/>
      <c r="D22" s="803"/>
      <c r="E22" s="803"/>
      <c r="F22" s="803"/>
      <c r="G22" s="803"/>
      <c r="H22" s="803"/>
      <c r="I22" s="803"/>
      <c r="J22" s="803"/>
    </row>
    <row r="23" spans="1:10" ht="51" customHeight="1">
      <c r="A23" s="803" t="s">
        <v>630</v>
      </c>
      <c r="B23" s="803"/>
      <c r="C23" s="803"/>
      <c r="D23" s="803"/>
      <c r="E23" s="803"/>
      <c r="F23" s="803"/>
      <c r="G23" s="803"/>
      <c r="H23" s="803"/>
      <c r="I23" s="803"/>
      <c r="J23" s="803"/>
    </row>
    <row r="24" spans="1:10" ht="13.5" customHeight="1">
      <c r="A24" s="783" t="s">
        <v>622</v>
      </c>
      <c r="B24" s="783"/>
      <c r="C24" s="783"/>
      <c r="D24" s="783"/>
      <c r="E24" s="783"/>
      <c r="F24" s="783"/>
    </row>
    <row r="25" spans="1:10" ht="13.5" customHeight="1"/>
    <row r="26" spans="1:10">
      <c r="A26" s="100" t="str">
        <f>'Name of Bidder'!B32</f>
        <v xml:space="preserve">Date     </v>
      </c>
      <c r="B26" s="784">
        <f>'Name of Bidder'!C32</f>
        <v>0</v>
      </c>
      <c r="C26" s="784"/>
      <c r="F26" s="783" t="str">
        <f>'Name of Bidder'!B29</f>
        <v xml:space="preserve">Printed Name </v>
      </c>
      <c r="G26" s="783"/>
      <c r="H26" s="783">
        <f>'Name of Bidder'!C29</f>
        <v>0</v>
      </c>
      <c r="I26" s="783"/>
      <c r="J26" s="783"/>
    </row>
    <row r="27" spans="1:10">
      <c r="A27" s="100"/>
      <c r="F27" s="100"/>
      <c r="G27" s="100"/>
    </row>
    <row r="28" spans="1:10">
      <c r="A28" s="100" t="str">
        <f>'Name of Bidder'!B33</f>
        <v xml:space="preserve">Place     </v>
      </c>
      <c r="B28" s="783">
        <f>'Name of Bidder'!C33</f>
        <v>0</v>
      </c>
      <c r="C28" s="783"/>
      <c r="F28" s="783" t="str">
        <f>'Name of Bidder'!B30</f>
        <v>Designation</v>
      </c>
      <c r="G28" s="783"/>
      <c r="H28" s="783">
        <f>'Name of Bidder'!C30</f>
        <v>0</v>
      </c>
      <c r="I28" s="783"/>
      <c r="J28" s="783"/>
    </row>
  </sheetData>
  <sheetProtection selectLockedCells="1" selectUnlockedCells="1"/>
  <customSheetViews>
    <customSheetView guid="{31A1CC6A-1004-4633-8B9A-2D65E7FE8030}"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ABD527A5-3503-4285-A662-B27CF4F7E64E}"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509201B0-5BEA-48DD-9443-5CCBB0886CC0}"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3504F076-B7C4-40B5-A6C9-D4E955A42D5E}"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9"/>
  <headerFooter alignWithMargins="0"/>
  <drawing r:id="rId2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8"/>
  <dimension ref="A2:BM166"/>
  <sheetViews>
    <sheetView showGridLines="0" showZeros="0" view="pageBreakPreview" topLeftCell="A105" zoomScale="85" zoomScaleSheetLayoutView="85" workbookViewId="0">
      <selection activeCell="D134" sqref="D134:F134"/>
    </sheetView>
  </sheetViews>
  <sheetFormatPr defaultColWidth="9.109375" defaultRowHeight="15.6"/>
  <cols>
    <col min="1" max="1" width="10.6640625" style="203" customWidth="1"/>
    <col min="2" max="2" width="13.5546875" style="206" customWidth="1"/>
    <col min="3" max="3" width="14.6640625" style="203" customWidth="1"/>
    <col min="4" max="4" width="15.33203125" style="203" customWidth="1"/>
    <col min="5" max="5" width="18" style="203" customWidth="1"/>
    <col min="6" max="6" width="52.88671875" style="203" customWidth="1"/>
    <col min="7" max="7" width="12.88671875" style="203" hidden="1" customWidth="1"/>
    <col min="8" max="8" width="14.5546875" style="203" hidden="1" customWidth="1"/>
    <col min="9" max="9" width="14.109375" style="204" hidden="1" customWidth="1"/>
    <col min="10" max="10" width="13.109375" style="204" hidden="1" customWidth="1"/>
    <col min="11" max="11" width="8.88671875" style="204" hidden="1" customWidth="1"/>
    <col min="12" max="25" width="9.109375" style="204" hidden="1" customWidth="1"/>
    <col min="26" max="26" width="22.109375" style="204" hidden="1" customWidth="1"/>
    <col min="27" max="27" width="15.88671875" style="204" hidden="1" customWidth="1"/>
    <col min="28" max="28" width="20" style="204" hidden="1" customWidth="1"/>
    <col min="29" max="29" width="13.88671875" style="204" hidden="1" customWidth="1"/>
    <col min="30" max="30" width="9.109375" style="204" hidden="1" customWidth="1"/>
    <col min="31" max="31" width="9.109375" style="205" hidden="1" customWidth="1"/>
    <col min="32" max="32" width="13.6640625" style="205" hidden="1" customWidth="1"/>
    <col min="33" max="35" width="9.109375" style="204" hidden="1" customWidth="1"/>
    <col min="36" max="36" width="10.44140625" style="204" hidden="1" customWidth="1"/>
    <col min="37" max="37" width="9.109375" style="204" hidden="1" customWidth="1"/>
    <col min="38" max="38" width="18.6640625" style="204" hidden="1" customWidth="1"/>
    <col min="39" max="39" width="13.109375" style="204" hidden="1" customWidth="1"/>
    <col min="40" max="40" width="14.109375" style="204" hidden="1" customWidth="1"/>
    <col min="41" max="41" width="16.5546875" style="204" customWidth="1"/>
    <col min="42" max="42" width="19.6640625" style="204" customWidth="1"/>
    <col min="43" max="65" width="9.109375" style="204" hidden="1" customWidth="1"/>
    <col min="66" max="16384" width="9.109375" style="204"/>
  </cols>
  <sheetData>
    <row r="2" spans="1:13" ht="21" customHeight="1">
      <c r="B2" s="831" t="s">
        <v>469</v>
      </c>
      <c r="C2" s="832"/>
      <c r="D2" s="832"/>
      <c r="E2" s="832"/>
      <c r="F2" s="833"/>
    </row>
    <row r="3" spans="1:13" ht="20.25" customHeight="1"/>
    <row r="4" spans="1:13" ht="20.25" customHeight="1"/>
    <row r="5" spans="1:13" ht="20.25" customHeight="1">
      <c r="A5" s="205">
        <v>1</v>
      </c>
      <c r="B5" s="206" t="s">
        <v>470</v>
      </c>
      <c r="M5" s="205"/>
    </row>
    <row r="6" spans="1:13" ht="49.5" customHeight="1">
      <c r="B6" s="207"/>
      <c r="C6" s="204"/>
      <c r="G6" s="208">
        <v>1</v>
      </c>
      <c r="M6" s="205"/>
    </row>
    <row r="7" spans="1:13" ht="20.25" customHeight="1">
      <c r="D7" s="210"/>
      <c r="E7" s="834"/>
      <c r="F7" s="834"/>
      <c r="M7" s="205" t="s">
        <v>612</v>
      </c>
    </row>
    <row r="8" spans="1:13" ht="23.25" customHeight="1">
      <c r="A8" s="205">
        <v>2</v>
      </c>
      <c r="B8" s="823" t="s">
        <v>471</v>
      </c>
      <c r="C8" s="823"/>
      <c r="D8" s="823"/>
      <c r="M8" s="205"/>
    </row>
    <row r="9" spans="1:13" ht="20.25" customHeight="1">
      <c r="A9" s="205"/>
    </row>
    <row r="10" spans="1:13" ht="20.25" customHeight="1">
      <c r="A10" s="205"/>
      <c r="B10" s="814" t="s">
        <v>472</v>
      </c>
      <c r="C10" s="814"/>
      <c r="D10" s="814"/>
    </row>
    <row r="11" spans="1:13" ht="21.75" customHeight="1">
      <c r="A11" s="205"/>
      <c r="B11" s="814"/>
      <c r="C11" s="814"/>
      <c r="D11" s="814"/>
    </row>
    <row r="12" spans="1:13" ht="24" customHeight="1">
      <c r="A12" s="205"/>
      <c r="B12" s="845"/>
      <c r="C12" s="845"/>
      <c r="D12" s="845"/>
      <c r="E12" s="211" t="s">
        <v>473</v>
      </c>
      <c r="F12" s="212"/>
      <c r="H12" s="205"/>
    </row>
    <row r="13" spans="1:13" ht="24" customHeight="1">
      <c r="A13" s="205"/>
      <c r="B13" s="213"/>
      <c r="C13" s="213"/>
      <c r="D13" s="213"/>
      <c r="E13" s="211"/>
      <c r="H13" s="205"/>
    </row>
    <row r="14" spans="1:13" ht="22.5" customHeight="1">
      <c r="A14" s="205"/>
    </row>
    <row r="15" spans="1:13" ht="22.5" customHeight="1">
      <c r="A15" s="205">
        <v>3</v>
      </c>
      <c r="B15" s="843" t="s">
        <v>474</v>
      </c>
      <c r="C15" s="844"/>
      <c r="D15" s="214"/>
      <c r="E15" s="846"/>
      <c r="F15" s="847"/>
    </row>
    <row r="16" spans="1:13" ht="22.5" customHeight="1">
      <c r="A16" s="205"/>
      <c r="C16" s="206"/>
      <c r="E16" s="206"/>
      <c r="F16" s="206"/>
    </row>
    <row r="17" spans="1:40" ht="22.5" customHeight="1">
      <c r="A17" s="205">
        <v>4</v>
      </c>
      <c r="B17" s="215" t="s">
        <v>475</v>
      </c>
      <c r="C17" s="216" t="s">
        <v>612</v>
      </c>
      <c r="D17" s="217" t="s">
        <v>476</v>
      </c>
      <c r="E17" s="839"/>
      <c r="F17" s="839"/>
    </row>
    <row r="18" spans="1:40" ht="22.5" customHeight="1">
      <c r="A18" s="205"/>
      <c r="C18" s="218"/>
      <c r="D18" s="219"/>
      <c r="E18" s="220"/>
      <c r="F18" s="220"/>
    </row>
    <row r="19" spans="1:40" ht="22.5" customHeight="1">
      <c r="A19" s="205">
        <v>5</v>
      </c>
      <c r="B19" s="843" t="s">
        <v>704</v>
      </c>
      <c r="C19" s="844"/>
      <c r="D19" s="214"/>
      <c r="E19" s="221"/>
    </row>
    <row r="20" spans="1:40" ht="37.5" customHeight="1"/>
    <row r="21" spans="1:40" ht="29.25" customHeight="1">
      <c r="A21" s="205" t="s">
        <v>538</v>
      </c>
      <c r="B21" s="840" t="s">
        <v>537</v>
      </c>
      <c r="C21" s="841"/>
      <c r="D21" s="842"/>
      <c r="E21" s="839"/>
      <c r="F21" s="839"/>
    </row>
    <row r="22" spans="1:40" s="287" customFormat="1" ht="21" customHeight="1">
      <c r="A22" s="285"/>
      <c r="B22" s="286" t="s">
        <v>539</v>
      </c>
      <c r="C22" s="285"/>
      <c r="D22" s="285"/>
      <c r="E22" s="285"/>
      <c r="F22" s="285"/>
      <c r="G22" s="285"/>
      <c r="H22" s="285"/>
      <c r="AE22" s="288"/>
      <c r="AF22" s="288"/>
    </row>
    <row r="24" spans="1:40" ht="19.5" customHeight="1">
      <c r="A24" s="222" t="str">
        <f>Cover!B3</f>
        <v>Specification No: CC/NT/W-SCADA/DOM/A00/23/08228</v>
      </c>
      <c r="B24" s="222"/>
      <c r="C24" s="219"/>
      <c r="D24" s="219"/>
      <c r="E24" s="219"/>
      <c r="F24" s="223" t="s">
        <v>395</v>
      </c>
      <c r="AE24" s="209">
        <v>1</v>
      </c>
      <c r="AF24" s="209" t="s">
        <v>409</v>
      </c>
      <c r="AI24" s="205">
        <v>1</v>
      </c>
      <c r="AJ24" s="204" t="s">
        <v>410</v>
      </c>
      <c r="AM24" s="224">
        <v>1</v>
      </c>
      <c r="AN24" s="224" t="s">
        <v>323</v>
      </c>
    </row>
    <row r="25" spans="1:40">
      <c r="B25" s="203"/>
      <c r="AE25" s="209">
        <v>2</v>
      </c>
      <c r="AF25" s="209" t="s">
        <v>308</v>
      </c>
      <c r="AI25" s="205">
        <v>2</v>
      </c>
      <c r="AJ25" s="204" t="s">
        <v>309</v>
      </c>
      <c r="AM25" s="224">
        <v>2</v>
      </c>
      <c r="AN25" s="224" t="s">
        <v>324</v>
      </c>
    </row>
    <row r="26" spans="1:40" ht="19.5" customHeight="1">
      <c r="A26" s="835" t="s">
        <v>394</v>
      </c>
      <c r="B26" s="835"/>
      <c r="C26" s="835"/>
      <c r="D26" s="835"/>
      <c r="E26" s="835"/>
      <c r="F26" s="835"/>
      <c r="AE26" s="209">
        <v>3</v>
      </c>
      <c r="AF26" s="209" t="s">
        <v>310</v>
      </c>
      <c r="AI26" s="205">
        <v>3</v>
      </c>
      <c r="AJ26" s="204" t="s">
        <v>311</v>
      </c>
      <c r="AM26" s="225">
        <v>3</v>
      </c>
      <c r="AN26" s="225" t="s">
        <v>325</v>
      </c>
    </row>
    <row r="27" spans="1:40" ht="18" customHeight="1">
      <c r="A27" s="226"/>
      <c r="B27" s="226"/>
      <c r="C27" s="226"/>
      <c r="D27" s="226"/>
      <c r="E27" s="226"/>
      <c r="F27" s="226"/>
      <c r="AE27" s="209">
        <v>4</v>
      </c>
      <c r="AF27" s="209" t="s">
        <v>312</v>
      </c>
      <c r="AI27" s="205">
        <v>4</v>
      </c>
      <c r="AJ27" s="204" t="s">
        <v>313</v>
      </c>
      <c r="AM27" s="224">
        <v>4</v>
      </c>
      <c r="AN27" s="224" t="s">
        <v>326</v>
      </c>
    </row>
    <row r="28" spans="1:40" ht="18" customHeight="1">
      <c r="A28" s="206" t="s">
        <v>607</v>
      </c>
      <c r="C28" s="836"/>
      <c r="D28" s="836"/>
      <c r="E28" s="836"/>
      <c r="F28" s="836"/>
      <c r="AE28" s="209">
        <v>5</v>
      </c>
      <c r="AF28" s="209" t="s">
        <v>312</v>
      </c>
      <c r="AI28" s="205">
        <v>5</v>
      </c>
      <c r="AJ28" s="204" t="s">
        <v>314</v>
      </c>
      <c r="AM28" s="224">
        <v>5</v>
      </c>
      <c r="AN28" s="224" t="s">
        <v>327</v>
      </c>
    </row>
    <row r="29" spans="1:40" ht="18" customHeight="1">
      <c r="A29" s="206"/>
      <c r="C29" s="206"/>
      <c r="D29" s="206"/>
      <c r="E29" s="206"/>
      <c r="F29" s="206"/>
      <c r="AE29" s="209">
        <v>6</v>
      </c>
      <c r="AF29" s="209" t="s">
        <v>312</v>
      </c>
      <c r="AI29" s="205"/>
      <c r="AM29" s="224">
        <v>6</v>
      </c>
      <c r="AN29" s="224" t="s">
        <v>328</v>
      </c>
    </row>
    <row r="30" spans="1:40" ht="18" customHeight="1">
      <c r="A30" s="206" t="s">
        <v>403</v>
      </c>
      <c r="B30" s="816">
        <f>'Name of Bidder'!C32</f>
        <v>0</v>
      </c>
      <c r="C30" s="816"/>
      <c r="AE30" s="209">
        <v>7</v>
      </c>
      <c r="AF30" s="209" t="s">
        <v>312</v>
      </c>
      <c r="AG30" s="227">
        <f>DAY(B30)</f>
        <v>0</v>
      </c>
      <c r="AI30" s="205">
        <v>6</v>
      </c>
      <c r="AJ30" s="204" t="s">
        <v>315</v>
      </c>
      <c r="AM30" s="224">
        <v>7</v>
      </c>
      <c r="AN30" s="224" t="s">
        <v>329</v>
      </c>
    </row>
    <row r="31" spans="1:40" ht="18" customHeight="1">
      <c r="A31" s="206"/>
      <c r="B31" s="228"/>
      <c r="C31" s="228"/>
      <c r="AE31" s="209">
        <v>8</v>
      </c>
      <c r="AF31" s="209" t="s">
        <v>312</v>
      </c>
      <c r="AG31" s="227">
        <f>MONTH(B30)</f>
        <v>1</v>
      </c>
      <c r="AI31" s="205">
        <v>7</v>
      </c>
      <c r="AJ31" s="204" t="s">
        <v>316</v>
      </c>
      <c r="AM31" s="224">
        <v>8</v>
      </c>
      <c r="AN31" s="224" t="s">
        <v>330</v>
      </c>
    </row>
    <row r="32" spans="1:40" ht="18" customHeight="1">
      <c r="A32" s="96" t="str">
        <f>'Attach 3(JV)'!E7</f>
        <v>To:</v>
      </c>
      <c r="B32" s="229"/>
      <c r="F32" s="230"/>
      <c r="AE32" s="209">
        <v>9</v>
      </c>
      <c r="AF32" s="209" t="s">
        <v>312</v>
      </c>
      <c r="AG32" s="227" t="str">
        <f>LOOKUP(AG31,AI24:AI36,AJ24:AJ36)</f>
        <v>January</v>
      </c>
      <c r="AI32" s="205">
        <v>8</v>
      </c>
      <c r="AJ32" s="204" t="s">
        <v>317</v>
      </c>
      <c r="AM32" s="224">
        <v>9</v>
      </c>
      <c r="AN32" s="224" t="s">
        <v>331</v>
      </c>
    </row>
    <row r="33" spans="1:45" ht="18" customHeight="1">
      <c r="A33" s="96" t="str">
        <f>'Attach 3(JV)'!E8</f>
        <v>Contract Services</v>
      </c>
      <c r="B33" s="231"/>
      <c r="F33" s="230"/>
      <c r="AE33" s="209">
        <v>10</v>
      </c>
      <c r="AF33" s="209" t="s">
        <v>312</v>
      </c>
      <c r="AG33" s="227">
        <f>YEAR(B30)</f>
        <v>1900</v>
      </c>
      <c r="AI33" s="205">
        <v>9</v>
      </c>
      <c r="AJ33" s="204" t="s">
        <v>318</v>
      </c>
      <c r="AM33" s="224">
        <v>10</v>
      </c>
      <c r="AN33" s="224" t="s">
        <v>332</v>
      </c>
    </row>
    <row r="34" spans="1:45" ht="18" customHeight="1">
      <c r="A34" s="96" t="str">
        <f>'Attach 3(JV)'!E9</f>
        <v>Power Grid Corporation of India Ltd.,</v>
      </c>
      <c r="B34" s="231"/>
      <c r="F34" s="230"/>
      <c r="AE34" s="209">
        <v>11</v>
      </c>
      <c r="AF34" s="209" t="s">
        <v>312</v>
      </c>
      <c r="AI34" s="205">
        <v>10</v>
      </c>
      <c r="AJ34" s="204" t="s">
        <v>319</v>
      </c>
      <c r="AM34" s="224">
        <v>11</v>
      </c>
      <c r="AN34" s="224" t="s">
        <v>333</v>
      </c>
    </row>
    <row r="35" spans="1:45" ht="18" customHeight="1">
      <c r="A35" s="96" t="str">
        <f>'Attach 3(JV)'!E10</f>
        <v>"Saudamini", Plot No. 2, Sector 29</v>
      </c>
      <c r="B35" s="231"/>
      <c r="F35" s="230"/>
      <c r="AE35" s="209">
        <v>12</v>
      </c>
      <c r="AF35" s="209" t="s">
        <v>312</v>
      </c>
      <c r="AI35" s="205">
        <v>11</v>
      </c>
      <c r="AJ35" s="204" t="s">
        <v>320</v>
      </c>
      <c r="AM35" s="224">
        <v>12</v>
      </c>
      <c r="AN35" s="224" t="s">
        <v>334</v>
      </c>
    </row>
    <row r="36" spans="1:45" ht="18" customHeight="1" thickBot="1">
      <c r="A36" s="96" t="str">
        <f>'Attach 3(JV)'!E11</f>
        <v>Gurgaon (Haryana) - 122001</v>
      </c>
      <c r="B36" s="231"/>
      <c r="F36" s="230"/>
      <c r="AE36" s="209">
        <v>13</v>
      </c>
      <c r="AF36" s="209" t="s">
        <v>312</v>
      </c>
      <c r="AI36" s="205">
        <v>12</v>
      </c>
      <c r="AJ36" s="204" t="s">
        <v>321</v>
      </c>
      <c r="AM36" s="224">
        <v>13</v>
      </c>
      <c r="AN36" s="224" t="s">
        <v>335</v>
      </c>
    </row>
    <row r="37" spans="1:45" ht="18" customHeight="1" thickBot="1">
      <c r="A37" s="231"/>
      <c r="B37" s="231"/>
      <c r="F37" s="230"/>
      <c r="AE37" s="209">
        <v>14</v>
      </c>
      <c r="AF37" s="209" t="s">
        <v>312</v>
      </c>
      <c r="AL37" s="232" t="str">
        <f>IF(ISERROR(LOOKUP(E19,AM24:AM43,AN24:AN43)), "Zero", LOOKUP(E19,AM24:AM43,AN24:AN43))</f>
        <v>Zero</v>
      </c>
      <c r="AM37" s="224">
        <v>14</v>
      </c>
      <c r="AN37" s="224" t="s">
        <v>336</v>
      </c>
    </row>
    <row r="38" spans="1:45" ht="15.75" customHeight="1" thickBot="1">
      <c r="A38" s="206"/>
      <c r="F38" s="230"/>
      <c r="AE38" s="209">
        <v>15</v>
      </c>
      <c r="AF38" s="209" t="s">
        <v>312</v>
      </c>
      <c r="AL38" s="233" t="str">
        <f>IF(J45 &gt; 9, "("&amp;E19&amp;")", "("&amp;E19&amp;")")</f>
        <v>()</v>
      </c>
      <c r="AM38" s="234">
        <v>15</v>
      </c>
      <c r="AN38" s="224" t="s">
        <v>337</v>
      </c>
    </row>
    <row r="39" spans="1:45" ht="55.2" customHeight="1">
      <c r="A39" s="235" t="s">
        <v>343</v>
      </c>
      <c r="B39" s="236"/>
      <c r="C39" s="838" t="str">
        <f>Cover!B2&amp;" "&amp;Cover!B3</f>
        <v>Establishment of State Transmission Asset Management Centre (STAMC) for Remote Control &amp; Monitoring of OPTCL Grid Substations under Consultancy Services to OPTCL Specification No: CC/NT/W-SCADA/DOM/A00/23/08228</v>
      </c>
      <c r="D39" s="838"/>
      <c r="E39" s="838"/>
      <c r="F39" s="838"/>
      <c r="L39" s="237"/>
      <c r="M39" s="238"/>
      <c r="N39" s="238"/>
      <c r="Q39" s="239"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09">
        <v>16</v>
      </c>
      <c r="AF39" s="209" t="s">
        <v>312</v>
      </c>
      <c r="AM39" s="224">
        <v>16</v>
      </c>
      <c r="AN39" s="224" t="s">
        <v>338</v>
      </c>
    </row>
    <row r="40" spans="1:45" ht="24.75" customHeight="1" thickBot="1">
      <c r="A40" s="203" t="s">
        <v>30</v>
      </c>
      <c r="B40" s="203"/>
      <c r="C40" s="230"/>
      <c r="D40" s="230"/>
      <c r="E40" s="230"/>
      <c r="F40" s="230"/>
      <c r="G40" s="837"/>
      <c r="H40" s="837"/>
      <c r="I40" s="837"/>
      <c r="K40" s="240"/>
      <c r="L40" s="237"/>
      <c r="M40" s="238"/>
      <c r="N40" s="238"/>
      <c r="AE40" s="209">
        <v>17</v>
      </c>
      <c r="AF40" s="209" t="s">
        <v>312</v>
      </c>
      <c r="AM40" s="224">
        <v>17</v>
      </c>
      <c r="AN40" s="224" t="s">
        <v>339</v>
      </c>
      <c r="AR40" s="851"/>
      <c r="AS40" s="851"/>
    </row>
    <row r="41" spans="1:45" ht="162.75" customHeight="1">
      <c r="A41" s="236">
        <v>1</v>
      </c>
      <c r="B41" s="812"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849"/>
      <c r="D41" s="849"/>
      <c r="E41" s="849"/>
      <c r="F41" s="849"/>
      <c r="G41" s="205"/>
      <c r="H41" s="848"/>
      <c r="I41" s="848"/>
      <c r="L41" s="237"/>
      <c r="M41" s="238"/>
      <c r="N41" s="238"/>
      <c r="Z41" s="241"/>
      <c r="AA41" s="242"/>
      <c r="AB41" s="370" t="s">
        <v>22</v>
      </c>
      <c r="AC41" s="243">
        <f>Cover!G21</f>
        <v>0</v>
      </c>
      <c r="AE41" s="209">
        <v>18</v>
      </c>
      <c r="AF41" s="209" t="s">
        <v>312</v>
      </c>
      <c r="AM41" s="224">
        <v>18</v>
      </c>
      <c r="AN41" s="224" t="s">
        <v>340</v>
      </c>
    </row>
    <row r="42" spans="1:45" ht="35.25" customHeight="1">
      <c r="A42" s="345">
        <v>1.1000000000000001</v>
      </c>
      <c r="B42" s="849" t="s">
        <v>643</v>
      </c>
      <c r="C42" s="849"/>
      <c r="D42" s="849"/>
      <c r="E42" s="849"/>
      <c r="F42" s="849"/>
      <c r="L42" s="237"/>
      <c r="M42" s="238"/>
      <c r="N42" s="238"/>
      <c r="AB42" s="371"/>
      <c r="AE42" s="209">
        <v>19</v>
      </c>
      <c r="AF42" s="209" t="s">
        <v>312</v>
      </c>
      <c r="AM42" s="224">
        <v>19</v>
      </c>
      <c r="AN42" s="224" t="s">
        <v>341</v>
      </c>
    </row>
    <row r="43" spans="1:45" s="203" customFormat="1" ht="32.25" customHeight="1">
      <c r="A43" s="244">
        <v>2</v>
      </c>
      <c r="B43" s="852" t="s">
        <v>23</v>
      </c>
      <c r="C43" s="852"/>
      <c r="D43" s="852"/>
      <c r="E43" s="852"/>
      <c r="F43" s="852"/>
      <c r="L43" s="237"/>
      <c r="M43" s="238"/>
      <c r="N43" s="238"/>
      <c r="AB43" s="371"/>
      <c r="AE43" s="209">
        <v>20</v>
      </c>
      <c r="AF43" s="209" t="s">
        <v>312</v>
      </c>
      <c r="AM43" s="224">
        <v>20</v>
      </c>
      <c r="AN43" s="224" t="s">
        <v>342</v>
      </c>
    </row>
    <row r="44" spans="1:45" ht="33" customHeight="1">
      <c r="A44" s="236">
        <v>2.1</v>
      </c>
      <c r="B44" s="849" t="s">
        <v>477</v>
      </c>
      <c r="C44" s="849"/>
      <c r="D44" s="849"/>
      <c r="E44" s="849"/>
      <c r="F44" s="849"/>
      <c r="G44" s="245"/>
      <c r="H44" s="245"/>
      <c r="I44" s="245"/>
      <c r="J44" s="245"/>
      <c r="L44" s="237"/>
      <c r="M44" s="246"/>
      <c r="N44" s="238"/>
      <c r="AB44" s="371"/>
      <c r="AE44" s="209">
        <v>21</v>
      </c>
      <c r="AF44" s="209" t="s">
        <v>409</v>
      </c>
      <c r="AM44" s="247"/>
      <c r="AN44" s="247"/>
    </row>
    <row r="45" spans="1:45" ht="44.25" customHeight="1">
      <c r="A45" s="248" t="s">
        <v>366</v>
      </c>
      <c r="B45" s="828" t="s">
        <v>478</v>
      </c>
      <c r="C45" s="828"/>
      <c r="D45" s="812" t="s">
        <v>741</v>
      </c>
      <c r="E45" s="812"/>
      <c r="F45" s="812"/>
      <c r="G45" s="250"/>
      <c r="H45" s="250"/>
      <c r="I45" s="251"/>
      <c r="J45" s="251"/>
      <c r="L45" s="237"/>
      <c r="M45" s="238"/>
      <c r="N45" s="238"/>
      <c r="Z45" s="252" t="s">
        <v>344</v>
      </c>
      <c r="AB45" s="371"/>
      <c r="AE45" s="209">
        <v>22</v>
      </c>
      <c r="AF45" s="209" t="s">
        <v>312</v>
      </c>
      <c r="AM45" s="247"/>
      <c r="AN45" s="247"/>
    </row>
    <row r="46" spans="1:45" ht="75" customHeight="1">
      <c r="A46" s="248" t="s">
        <v>367</v>
      </c>
      <c r="B46" s="828" t="s">
        <v>479</v>
      </c>
      <c r="C46" s="828" t="s">
        <v>479</v>
      </c>
      <c r="D46" s="812" t="s">
        <v>759</v>
      </c>
      <c r="E46" s="849" t="s">
        <v>232</v>
      </c>
      <c r="F46" s="849"/>
      <c r="G46" s="241"/>
      <c r="H46" s="253"/>
      <c r="I46" s="253"/>
      <c r="J46" s="253"/>
      <c r="K46" s="253"/>
      <c r="M46" s="237"/>
      <c r="N46" s="238"/>
      <c r="O46" s="238"/>
      <c r="Z46" s="204" t="s">
        <v>199</v>
      </c>
      <c r="AA46" s="252"/>
      <c r="AE46" s="209">
        <v>23</v>
      </c>
      <c r="AF46" s="209" t="s">
        <v>312</v>
      </c>
      <c r="AM46" s="247"/>
      <c r="AN46" s="247"/>
    </row>
    <row r="47" spans="1:45" ht="75.75" customHeight="1" thickBot="1">
      <c r="A47" s="248"/>
      <c r="B47" s="249"/>
      <c r="C47" s="249"/>
      <c r="D47" s="814" t="s">
        <v>760</v>
      </c>
      <c r="E47" s="814"/>
      <c r="F47" s="814"/>
      <c r="G47" s="241"/>
      <c r="H47" s="253"/>
      <c r="I47" s="253"/>
      <c r="J47" s="253"/>
      <c r="K47" s="253"/>
      <c r="M47" s="237"/>
      <c r="N47" s="238"/>
      <c r="O47" s="238"/>
      <c r="AA47" s="75"/>
      <c r="AE47" s="209"/>
      <c r="AF47" s="209"/>
      <c r="AM47" s="247"/>
      <c r="AN47" s="247"/>
      <c r="AR47" s="205">
        <f>'Name of Bidder'!K10</f>
        <v>2</v>
      </c>
    </row>
    <row r="48" spans="1:45" ht="82.5" customHeight="1" thickBot="1">
      <c r="A48" s="248" t="s">
        <v>368</v>
      </c>
      <c r="B48" s="828" t="s">
        <v>480</v>
      </c>
      <c r="C48" s="828"/>
      <c r="D48" s="812" t="s">
        <v>517</v>
      </c>
      <c r="E48" s="853"/>
      <c r="F48" s="853"/>
      <c r="L48" s="237"/>
      <c r="M48" s="238"/>
      <c r="N48" s="238"/>
      <c r="Z48" s="252"/>
      <c r="AB48" s="254"/>
      <c r="AE48" s="209">
        <v>24</v>
      </c>
      <c r="AF48" s="209" t="s">
        <v>312</v>
      </c>
      <c r="AM48" s="247"/>
      <c r="AN48" s="247"/>
    </row>
    <row r="49" spans="1:40" ht="66.75" customHeight="1">
      <c r="A49" s="248"/>
      <c r="B49" s="249"/>
      <c r="C49" s="249"/>
      <c r="D49" s="812" t="s">
        <v>518</v>
      </c>
      <c r="E49" s="853"/>
      <c r="F49" s="853"/>
      <c r="L49" s="237"/>
      <c r="M49" s="238"/>
      <c r="N49" s="238"/>
      <c r="Z49" s="252"/>
      <c r="AB49" s="255"/>
      <c r="AE49" s="209"/>
      <c r="AF49" s="209"/>
      <c r="AM49" s="256"/>
      <c r="AN49" s="256"/>
    </row>
    <row r="50" spans="1:40" ht="191.25" customHeight="1">
      <c r="A50" s="248" t="s">
        <v>369</v>
      </c>
      <c r="B50" s="828" t="s">
        <v>481</v>
      </c>
      <c r="C50" s="828"/>
      <c r="D50" s="829" t="s">
        <v>742</v>
      </c>
      <c r="E50" s="850"/>
      <c r="F50" s="850"/>
      <c r="L50" s="246"/>
      <c r="M50" s="238"/>
      <c r="N50" s="238"/>
      <c r="Z50" s="252"/>
      <c r="AB50" s="255"/>
      <c r="AE50" s="209">
        <v>25</v>
      </c>
      <c r="AF50" s="209" t="s">
        <v>312</v>
      </c>
    </row>
    <row r="51" spans="1:40" ht="66" customHeight="1">
      <c r="A51" s="248" t="s">
        <v>32</v>
      </c>
      <c r="B51" s="828" t="s">
        <v>482</v>
      </c>
      <c r="C51" s="828"/>
      <c r="D51" s="812" t="s">
        <v>24</v>
      </c>
      <c r="E51" s="830"/>
      <c r="F51" s="830"/>
      <c r="L51" s="246"/>
      <c r="M51" s="238"/>
      <c r="N51" s="238"/>
      <c r="AB51" s="255"/>
      <c r="AE51" s="209">
        <v>26</v>
      </c>
      <c r="AF51" s="209" t="s">
        <v>312</v>
      </c>
    </row>
    <row r="52" spans="1:40" ht="101.25" customHeight="1">
      <c r="A52" s="248" t="s">
        <v>33</v>
      </c>
      <c r="B52" s="828" t="s">
        <v>534</v>
      </c>
      <c r="C52" s="828"/>
      <c r="D52" s="812" t="s">
        <v>535</v>
      </c>
      <c r="E52" s="830"/>
      <c r="F52" s="830"/>
      <c r="L52" s="246"/>
      <c r="M52" s="238"/>
      <c r="N52" s="238"/>
      <c r="AB52" s="255"/>
      <c r="AE52" s="209"/>
      <c r="AF52" s="209"/>
    </row>
    <row r="53" spans="1:40" ht="118.5" customHeight="1">
      <c r="A53" s="248" t="s">
        <v>484</v>
      </c>
      <c r="B53" s="828" t="s">
        <v>483</v>
      </c>
      <c r="C53" s="828"/>
      <c r="D53" s="812" t="s">
        <v>231</v>
      </c>
      <c r="E53" s="830"/>
      <c r="F53" s="830"/>
      <c r="L53" s="246"/>
      <c r="M53" s="238"/>
      <c r="N53" s="238"/>
      <c r="AB53" s="255"/>
      <c r="AE53" s="209">
        <v>27</v>
      </c>
      <c r="AF53" s="209" t="s">
        <v>312</v>
      </c>
    </row>
    <row r="54" spans="1:40" ht="66.75" customHeight="1">
      <c r="A54" s="248" t="s">
        <v>486</v>
      </c>
      <c r="B54" s="828" t="s">
        <v>485</v>
      </c>
      <c r="C54" s="828"/>
      <c r="D54" s="812" t="s">
        <v>647</v>
      </c>
      <c r="E54" s="830"/>
      <c r="F54" s="830"/>
      <c r="L54" s="246"/>
      <c r="M54" s="238"/>
      <c r="N54" s="238"/>
      <c r="AB54" s="255"/>
      <c r="AE54" s="209">
        <v>28</v>
      </c>
      <c r="AF54" s="209" t="s">
        <v>312</v>
      </c>
    </row>
    <row r="55" spans="1:40" ht="21.75" customHeight="1">
      <c r="A55" s="248" t="s">
        <v>89</v>
      </c>
      <c r="B55" s="828" t="s">
        <v>487</v>
      </c>
      <c r="C55" s="828"/>
      <c r="D55" s="812" t="s">
        <v>488</v>
      </c>
      <c r="E55" s="830"/>
      <c r="F55" s="830"/>
      <c r="L55" s="246"/>
      <c r="M55" s="238"/>
      <c r="N55" s="238"/>
      <c r="AB55" s="255"/>
      <c r="AE55" s="209">
        <v>29</v>
      </c>
      <c r="AF55" s="209" t="s">
        <v>312</v>
      </c>
    </row>
    <row r="56" spans="1:40" ht="21.75" customHeight="1">
      <c r="A56" s="248" t="s">
        <v>491</v>
      </c>
      <c r="B56" s="828" t="s">
        <v>489</v>
      </c>
      <c r="C56" s="828"/>
      <c r="D56" s="812" t="s">
        <v>490</v>
      </c>
      <c r="E56" s="830"/>
      <c r="F56" s="830"/>
      <c r="L56" s="246"/>
      <c r="M56" s="238"/>
      <c r="N56" s="238"/>
    </row>
    <row r="57" spans="1:40" ht="22.5" customHeight="1">
      <c r="A57" s="248" t="s">
        <v>494</v>
      </c>
      <c r="B57" s="828" t="s">
        <v>492</v>
      </c>
      <c r="C57" s="828"/>
      <c r="D57" s="812" t="s">
        <v>493</v>
      </c>
      <c r="E57" s="812"/>
      <c r="F57" s="812"/>
      <c r="L57" s="246"/>
      <c r="M57" s="238"/>
      <c r="N57" s="238"/>
    </row>
    <row r="58" spans="1:40" ht="24" customHeight="1">
      <c r="A58" s="248" t="s">
        <v>497</v>
      </c>
      <c r="B58" s="828" t="s">
        <v>495</v>
      </c>
      <c r="C58" s="828"/>
      <c r="D58" s="812" t="s">
        <v>496</v>
      </c>
      <c r="E58" s="812"/>
      <c r="F58" s="812"/>
      <c r="L58" s="246"/>
      <c r="M58" s="238"/>
      <c r="N58" s="238"/>
    </row>
    <row r="59" spans="1:40" ht="35.25" customHeight="1">
      <c r="A59" s="248" t="s">
        <v>500</v>
      </c>
      <c r="B59" s="828" t="s">
        <v>498</v>
      </c>
      <c r="C59" s="828"/>
      <c r="D59" s="812" t="s">
        <v>499</v>
      </c>
      <c r="E59" s="812"/>
      <c r="F59" s="812"/>
      <c r="L59" s="246"/>
      <c r="M59" s="238"/>
      <c r="N59" s="238"/>
    </row>
    <row r="60" spans="1:40" ht="20.25" customHeight="1">
      <c r="A60" s="248" t="s">
        <v>503</v>
      </c>
      <c r="B60" s="828" t="s">
        <v>501</v>
      </c>
      <c r="C60" s="828"/>
      <c r="D60" s="812" t="s">
        <v>502</v>
      </c>
      <c r="E60" s="812"/>
      <c r="F60" s="812"/>
      <c r="L60" s="246"/>
      <c r="M60" s="238"/>
      <c r="N60" s="238"/>
    </row>
    <row r="61" spans="1:40" ht="33" customHeight="1">
      <c r="A61" s="248" t="s">
        <v>505</v>
      </c>
      <c r="B61" s="828" t="s">
        <v>504</v>
      </c>
      <c r="C61" s="828"/>
      <c r="D61" s="812" t="s">
        <v>353</v>
      </c>
      <c r="E61" s="812"/>
      <c r="F61" s="812"/>
      <c r="L61" s="246"/>
      <c r="M61" s="238"/>
      <c r="N61" s="238"/>
    </row>
    <row r="62" spans="1:40" ht="62.25" customHeight="1">
      <c r="A62" s="248" t="s">
        <v>507</v>
      </c>
      <c r="B62" s="828" t="s">
        <v>506</v>
      </c>
      <c r="C62" s="828"/>
      <c r="D62" s="812" t="s">
        <v>682</v>
      </c>
      <c r="E62" s="830"/>
      <c r="F62" s="830"/>
      <c r="L62" s="246"/>
      <c r="M62" s="238"/>
      <c r="N62" s="238"/>
    </row>
    <row r="63" spans="1:40" ht="24" customHeight="1">
      <c r="A63" s="248" t="s">
        <v>510</v>
      </c>
      <c r="B63" s="828" t="s">
        <v>508</v>
      </c>
      <c r="C63" s="828"/>
      <c r="D63" s="812" t="s">
        <v>509</v>
      </c>
      <c r="E63" s="830"/>
      <c r="F63" s="830"/>
      <c r="L63" s="246"/>
      <c r="M63" s="238"/>
      <c r="N63" s="238"/>
    </row>
    <row r="64" spans="1:40" ht="25.5" customHeight="1">
      <c r="A64" s="248" t="s">
        <v>512</v>
      </c>
      <c r="B64" s="828" t="s">
        <v>511</v>
      </c>
      <c r="C64" s="828"/>
      <c r="D64" s="812" t="s">
        <v>390</v>
      </c>
      <c r="E64" s="830"/>
      <c r="F64" s="830"/>
      <c r="L64" s="246"/>
      <c r="M64" s="238"/>
      <c r="N64" s="238"/>
    </row>
    <row r="65" spans="1:14" ht="22.5" customHeight="1">
      <c r="A65" s="248" t="s">
        <v>120</v>
      </c>
      <c r="B65" s="828" t="s">
        <v>513</v>
      </c>
      <c r="C65" s="828"/>
      <c r="D65" s="812" t="s">
        <v>609</v>
      </c>
      <c r="E65" s="812"/>
      <c r="F65" s="812"/>
      <c r="L65" s="246"/>
      <c r="M65" s="238"/>
      <c r="N65" s="238"/>
    </row>
    <row r="66" spans="1:14" ht="33.75" customHeight="1">
      <c r="A66" s="248" t="s">
        <v>391</v>
      </c>
      <c r="B66" s="828" t="s">
        <v>121</v>
      </c>
      <c r="C66" s="828"/>
      <c r="D66" s="812" t="s">
        <v>123</v>
      </c>
      <c r="E66" s="812"/>
      <c r="F66" s="812"/>
      <c r="L66" s="246"/>
      <c r="M66" s="238"/>
      <c r="N66" s="238"/>
    </row>
    <row r="67" spans="1:14" ht="47.25" customHeight="1">
      <c r="A67" s="248" t="s">
        <v>536</v>
      </c>
      <c r="B67" s="828" t="s">
        <v>124</v>
      </c>
      <c r="C67" s="828"/>
      <c r="D67" s="812" t="s">
        <v>614</v>
      </c>
      <c r="E67" s="812"/>
      <c r="F67" s="812"/>
      <c r="L67" s="246"/>
      <c r="M67" s="238"/>
      <c r="N67" s="238"/>
    </row>
    <row r="68" spans="1:14" ht="48" customHeight="1">
      <c r="A68" s="248" t="s">
        <v>196</v>
      </c>
      <c r="B68" s="828" t="s">
        <v>548</v>
      </c>
      <c r="C68" s="828"/>
      <c r="D68" s="814" t="s">
        <v>762</v>
      </c>
      <c r="E68" s="814"/>
      <c r="F68" s="814"/>
      <c r="L68" s="246"/>
      <c r="M68" s="238"/>
      <c r="N68" s="238"/>
    </row>
    <row r="69" spans="1:14" ht="97.5" customHeight="1">
      <c r="A69" s="248" t="s">
        <v>621</v>
      </c>
      <c r="B69" s="828" t="s">
        <v>613</v>
      </c>
      <c r="C69" s="828"/>
      <c r="D69" s="814" t="s">
        <v>763</v>
      </c>
      <c r="E69" s="814"/>
      <c r="F69" s="814"/>
      <c r="L69" s="246"/>
      <c r="M69" s="238"/>
      <c r="N69" s="238"/>
    </row>
    <row r="70" spans="1:14" ht="48" customHeight="1">
      <c r="A70" s="248" t="s">
        <v>198</v>
      </c>
      <c r="B70" s="828" t="s">
        <v>680</v>
      </c>
      <c r="C70" s="828"/>
      <c r="D70" s="812" t="s">
        <v>776</v>
      </c>
      <c r="E70" s="812"/>
      <c r="F70" s="812"/>
      <c r="L70" s="237"/>
      <c r="M70" s="238"/>
      <c r="N70" s="238"/>
    </row>
    <row r="71" spans="1:14" ht="38.25" customHeight="1">
      <c r="A71" s="248" t="s">
        <v>702</v>
      </c>
      <c r="B71" s="828" t="s">
        <v>681</v>
      </c>
      <c r="C71" s="828"/>
      <c r="D71" s="812" t="s">
        <v>720</v>
      </c>
      <c r="E71" s="812"/>
      <c r="F71" s="812"/>
      <c r="L71" s="237"/>
      <c r="M71" s="238"/>
      <c r="N71" s="238"/>
    </row>
    <row r="72" spans="1:14" ht="61.95" customHeight="1">
      <c r="A72" s="248" t="s">
        <v>736</v>
      </c>
      <c r="B72" s="828" t="s">
        <v>737</v>
      </c>
      <c r="C72" s="828"/>
      <c r="D72" s="814" t="s">
        <v>749</v>
      </c>
      <c r="E72" s="814"/>
      <c r="F72" s="814"/>
      <c r="L72" s="237"/>
      <c r="M72" s="238"/>
      <c r="N72" s="238"/>
    </row>
    <row r="73" spans="1:14" ht="42" customHeight="1">
      <c r="A73" s="248" t="s">
        <v>745</v>
      </c>
      <c r="B73" s="828" t="s">
        <v>746</v>
      </c>
      <c r="C73" s="828"/>
      <c r="D73" s="814" t="s">
        <v>750</v>
      </c>
      <c r="E73" s="814"/>
      <c r="F73" s="814"/>
      <c r="L73" s="237"/>
      <c r="M73" s="238"/>
      <c r="N73" s="238"/>
    </row>
    <row r="74" spans="1:14" ht="34.5" customHeight="1">
      <c r="A74" s="248" t="s">
        <v>756</v>
      </c>
      <c r="B74" s="828" t="s">
        <v>747</v>
      </c>
      <c r="C74" s="828"/>
      <c r="D74" s="814" t="s">
        <v>753</v>
      </c>
      <c r="E74" s="814"/>
      <c r="F74" s="814"/>
      <c r="L74" s="237"/>
      <c r="M74" s="238"/>
      <c r="N74" s="238"/>
    </row>
    <row r="75" spans="1:14" ht="50.4" customHeight="1">
      <c r="A75" s="248" t="s">
        <v>757</v>
      </c>
      <c r="B75" s="828" t="s">
        <v>751</v>
      </c>
      <c r="C75" s="828"/>
      <c r="D75" s="814" t="s">
        <v>777</v>
      </c>
      <c r="E75" s="814"/>
      <c r="F75" s="814"/>
      <c r="L75" s="237"/>
      <c r="M75" s="238"/>
      <c r="N75" s="238"/>
    </row>
    <row r="76" spans="1:14" ht="50.4" customHeight="1">
      <c r="A76" s="248" t="s">
        <v>787</v>
      </c>
      <c r="B76" s="828" t="s">
        <v>788</v>
      </c>
      <c r="C76" s="828"/>
      <c r="D76" s="814" t="s">
        <v>789</v>
      </c>
      <c r="E76" s="814"/>
      <c r="F76" s="814"/>
      <c r="L76" s="237"/>
      <c r="M76" s="238"/>
      <c r="N76" s="238"/>
    </row>
    <row r="77" spans="1:14" ht="30.75" customHeight="1">
      <c r="A77" s="248"/>
      <c r="B77" s="828"/>
      <c r="C77" s="828"/>
      <c r="D77" s="814"/>
      <c r="E77" s="814"/>
      <c r="F77" s="814"/>
      <c r="L77" s="237"/>
      <c r="M77" s="238"/>
      <c r="N77" s="238"/>
    </row>
    <row r="78" spans="1:14" ht="68.25" customHeight="1">
      <c r="A78" s="257">
        <v>3</v>
      </c>
      <c r="B78" s="812" t="s">
        <v>202</v>
      </c>
      <c r="C78" s="812"/>
      <c r="D78" s="812"/>
      <c r="E78" s="812"/>
      <c r="F78" s="812"/>
      <c r="L78" s="238"/>
      <c r="M78" s="238"/>
      <c r="N78" s="246"/>
    </row>
    <row r="79" spans="1:14" ht="78" customHeight="1">
      <c r="A79" s="258">
        <v>3.1</v>
      </c>
      <c r="B79" s="812" t="s">
        <v>346</v>
      </c>
      <c r="C79" s="812"/>
      <c r="D79" s="812"/>
      <c r="E79" s="812"/>
      <c r="F79" s="812"/>
      <c r="L79" s="238"/>
      <c r="M79" s="238"/>
      <c r="N79" s="238"/>
    </row>
    <row r="80" spans="1:14" ht="99" customHeight="1">
      <c r="A80" s="258">
        <v>3.2</v>
      </c>
      <c r="B80" s="812" t="s">
        <v>779</v>
      </c>
      <c r="C80" s="812"/>
      <c r="D80" s="812"/>
      <c r="E80" s="812"/>
      <c r="F80" s="812"/>
      <c r="L80" s="238"/>
      <c r="M80" s="238"/>
      <c r="N80" s="238"/>
    </row>
    <row r="81" spans="1:32" ht="79.5" customHeight="1">
      <c r="A81" s="258"/>
      <c r="B81" s="829" t="s">
        <v>780</v>
      </c>
      <c r="C81" s="812"/>
      <c r="D81" s="812"/>
      <c r="E81" s="812"/>
      <c r="F81" s="812"/>
      <c r="L81" s="238"/>
      <c r="M81" s="238"/>
      <c r="N81" s="238"/>
    </row>
    <row r="82" spans="1:32" ht="85.2" customHeight="1">
      <c r="A82" s="236">
        <v>4</v>
      </c>
      <c r="B82" s="812" t="s">
        <v>703</v>
      </c>
      <c r="C82" s="812"/>
      <c r="D82" s="812"/>
      <c r="E82" s="812"/>
      <c r="F82" s="812"/>
      <c r="H82" s="259"/>
      <c r="L82" s="238"/>
      <c r="M82" s="238"/>
      <c r="N82" s="238"/>
    </row>
    <row r="83" spans="1:32" ht="74.400000000000006" customHeight="1">
      <c r="A83" s="258">
        <v>4.0999999999999996</v>
      </c>
      <c r="B83" s="812" t="s">
        <v>781</v>
      </c>
      <c r="C83" s="812"/>
      <c r="D83" s="812"/>
      <c r="E83" s="812"/>
      <c r="F83" s="812"/>
      <c r="L83" s="238"/>
      <c r="M83" s="238"/>
      <c r="N83" s="238"/>
    </row>
    <row r="84" spans="1:32" ht="9.6" customHeight="1">
      <c r="A84" s="258"/>
      <c r="B84" s="204"/>
      <c r="C84" s="204"/>
      <c r="D84" s="204"/>
      <c r="E84" s="204"/>
      <c r="F84" s="204"/>
      <c r="L84" s="238"/>
      <c r="M84" s="238"/>
      <c r="N84" s="238"/>
    </row>
    <row r="85" spans="1:32" ht="118.2" customHeight="1">
      <c r="A85" s="258">
        <v>4.2</v>
      </c>
      <c r="B85" s="812" t="s">
        <v>765</v>
      </c>
      <c r="C85" s="812"/>
      <c r="D85" s="812"/>
      <c r="E85" s="812"/>
      <c r="F85" s="812"/>
      <c r="L85" s="238"/>
      <c r="M85" s="238"/>
      <c r="N85" s="238"/>
    </row>
    <row r="86" spans="1:32">
      <c r="A86" s="258"/>
      <c r="B86" s="812"/>
      <c r="C86" s="812"/>
      <c r="D86" s="812"/>
      <c r="E86" s="812"/>
      <c r="F86" s="812"/>
      <c r="L86" s="238"/>
      <c r="M86" s="238"/>
      <c r="N86" s="238"/>
    </row>
    <row r="87" spans="1:32" ht="36" customHeight="1">
      <c r="A87" s="260">
        <v>5</v>
      </c>
      <c r="B87" s="829" t="s">
        <v>31</v>
      </c>
      <c r="C87" s="829"/>
      <c r="D87" s="829"/>
      <c r="E87" s="829"/>
      <c r="F87" s="829"/>
      <c r="L87" s="238"/>
      <c r="M87" s="238"/>
      <c r="N87" s="238"/>
    </row>
    <row r="88" spans="1:32" s="203" customFormat="1" ht="3.75" hidden="1" customHeight="1">
      <c r="A88" s="206"/>
      <c r="B88" s="827"/>
      <c r="C88" s="827"/>
      <c r="D88" s="827"/>
      <c r="E88" s="827"/>
      <c r="F88" s="827"/>
      <c r="H88" s="206"/>
      <c r="AE88" s="205"/>
      <c r="AF88" s="205"/>
    </row>
    <row r="89" spans="1:32" ht="9.75" hidden="1" customHeight="1">
      <c r="A89" s="258"/>
      <c r="B89" s="812"/>
      <c r="C89" s="812"/>
      <c r="D89" s="812"/>
      <c r="E89" s="812"/>
      <c r="F89" s="812"/>
      <c r="L89" s="238"/>
      <c r="M89" s="238"/>
      <c r="N89" s="238"/>
    </row>
    <row r="90" spans="1:32" ht="4.5" customHeight="1">
      <c r="A90" s="258"/>
      <c r="B90" s="812"/>
      <c r="C90" s="812"/>
      <c r="D90" s="812"/>
      <c r="E90" s="812"/>
      <c r="F90" s="812"/>
      <c r="L90" s="238"/>
      <c r="M90" s="238"/>
      <c r="N90" s="238"/>
    </row>
    <row r="91" spans="1:32" ht="4.5" customHeight="1">
      <c r="A91" s="261"/>
      <c r="B91" s="812"/>
      <c r="C91" s="812"/>
      <c r="D91" s="812"/>
      <c r="E91" s="812"/>
      <c r="F91" s="812"/>
      <c r="G91" s="256"/>
      <c r="H91" s="823"/>
      <c r="I91" s="823"/>
      <c r="K91" s="256"/>
      <c r="L91" s="238"/>
      <c r="M91" s="238"/>
      <c r="N91" s="238"/>
      <c r="Z91" s="262" t="s">
        <v>436</v>
      </c>
    </row>
    <row r="92" spans="1:32" ht="6.75" customHeight="1">
      <c r="A92" s="258"/>
      <c r="B92" s="812"/>
      <c r="C92" s="812"/>
      <c r="D92" s="812"/>
      <c r="E92" s="812"/>
      <c r="F92" s="812"/>
      <c r="L92" s="238"/>
      <c r="M92" s="238"/>
      <c r="N92" s="238"/>
    </row>
    <row r="93" spans="1:32" ht="327" customHeight="1">
      <c r="A93" s="258">
        <v>5.0999999999999996</v>
      </c>
      <c r="B93" s="812" t="s">
        <v>778</v>
      </c>
      <c r="C93" s="812"/>
      <c r="D93" s="812"/>
      <c r="E93" s="812"/>
      <c r="F93" s="812"/>
      <c r="L93" s="238"/>
      <c r="M93" s="238"/>
      <c r="N93" s="238"/>
    </row>
    <row r="94" spans="1:32" ht="35.25" hidden="1" customHeight="1">
      <c r="A94" s="258"/>
      <c r="B94" s="812"/>
      <c r="C94" s="812"/>
      <c r="D94" s="812"/>
      <c r="E94" s="812"/>
      <c r="F94" s="812"/>
      <c r="L94" s="238"/>
      <c r="M94" s="238"/>
      <c r="N94" s="238"/>
    </row>
    <row r="95" spans="1:32" ht="39.6" customHeight="1">
      <c r="A95" s="236">
        <v>6</v>
      </c>
      <c r="B95" s="814" t="s">
        <v>125</v>
      </c>
      <c r="C95" s="814"/>
      <c r="D95" s="814"/>
      <c r="E95" s="814"/>
      <c r="F95" s="814"/>
      <c r="L95" s="238"/>
      <c r="M95" s="238"/>
      <c r="N95" s="238"/>
    </row>
    <row r="96" spans="1:32" ht="36" hidden="1" customHeight="1">
      <c r="A96" s="263"/>
      <c r="B96" s="814"/>
      <c r="C96" s="814"/>
      <c r="D96" s="814"/>
      <c r="E96" s="814"/>
      <c r="F96" s="814"/>
      <c r="L96" s="238"/>
      <c r="M96" s="238"/>
      <c r="N96" s="238"/>
    </row>
    <row r="97" spans="1:14" ht="23.25" customHeight="1">
      <c r="A97" s="263" t="s">
        <v>366</v>
      </c>
      <c r="B97" s="814" t="s">
        <v>126</v>
      </c>
      <c r="C97" s="814"/>
      <c r="D97" s="814" t="s">
        <v>474</v>
      </c>
      <c r="E97" s="814"/>
      <c r="F97" s="814"/>
      <c r="L97" s="238"/>
      <c r="M97" s="238"/>
      <c r="N97" s="238"/>
    </row>
    <row r="98" spans="1:14" ht="21.75" customHeight="1">
      <c r="A98" s="263" t="s">
        <v>367</v>
      </c>
      <c r="B98" s="814" t="s">
        <v>127</v>
      </c>
      <c r="C98" s="814"/>
      <c r="D98" s="814" t="s">
        <v>128</v>
      </c>
      <c r="E98" s="814"/>
      <c r="F98" s="814"/>
      <c r="L98" s="238"/>
      <c r="M98" s="238"/>
      <c r="N98" s="238"/>
    </row>
    <row r="99" spans="1:14" ht="24.75" customHeight="1">
      <c r="A99" s="263" t="s">
        <v>368</v>
      </c>
      <c r="B99" s="825" t="s">
        <v>618</v>
      </c>
      <c r="C99" s="825"/>
      <c r="D99" s="824" t="s">
        <v>619</v>
      </c>
      <c r="E99" s="824"/>
      <c r="F99" s="824"/>
      <c r="L99" s="238"/>
      <c r="M99" s="238"/>
      <c r="N99" s="238"/>
    </row>
    <row r="100" spans="1:14" ht="25.5" customHeight="1">
      <c r="A100" s="263" t="s">
        <v>369</v>
      </c>
      <c r="B100" s="814" t="s">
        <v>129</v>
      </c>
      <c r="C100" s="814"/>
      <c r="D100" s="814" t="s">
        <v>130</v>
      </c>
      <c r="E100" s="814"/>
      <c r="F100" s="814"/>
      <c r="L100" s="238"/>
      <c r="M100" s="238"/>
      <c r="N100" s="238"/>
    </row>
    <row r="101" spans="1:14" ht="24" customHeight="1">
      <c r="A101" s="263" t="s">
        <v>32</v>
      </c>
      <c r="B101" s="814" t="s">
        <v>131</v>
      </c>
      <c r="C101" s="814"/>
      <c r="D101" s="814" t="s">
        <v>132</v>
      </c>
      <c r="E101" s="814"/>
      <c r="F101" s="814"/>
      <c r="L101" s="238"/>
      <c r="M101" s="238"/>
      <c r="N101" s="238"/>
    </row>
    <row r="102" spans="1:14" ht="21" customHeight="1">
      <c r="A102" s="263" t="s">
        <v>33</v>
      </c>
      <c r="B102" s="814" t="s">
        <v>133</v>
      </c>
      <c r="C102" s="814"/>
      <c r="D102" s="814" t="s">
        <v>134</v>
      </c>
      <c r="E102" s="814"/>
      <c r="F102" s="814"/>
      <c r="L102" s="238"/>
      <c r="M102" s="238"/>
      <c r="N102" s="238"/>
    </row>
    <row r="103" spans="1:14" ht="21" customHeight="1">
      <c r="A103" s="263" t="s">
        <v>484</v>
      </c>
      <c r="B103" s="814" t="s">
        <v>135</v>
      </c>
      <c r="C103" s="814"/>
      <c r="D103" s="814" t="s">
        <v>136</v>
      </c>
      <c r="E103" s="814"/>
      <c r="F103" s="814"/>
      <c r="L103" s="238"/>
      <c r="M103" s="238"/>
      <c r="N103" s="238"/>
    </row>
    <row r="104" spans="1:14" ht="22.5" customHeight="1">
      <c r="A104" s="263" t="s">
        <v>486</v>
      </c>
      <c r="B104" s="814" t="s">
        <v>137</v>
      </c>
      <c r="C104" s="814"/>
      <c r="D104" s="814" t="s">
        <v>138</v>
      </c>
      <c r="E104" s="814"/>
      <c r="F104" s="814"/>
      <c r="L104" s="238"/>
      <c r="M104" s="238"/>
      <c r="N104" s="238"/>
    </row>
    <row r="105" spans="1:14" ht="24" customHeight="1">
      <c r="A105" s="263" t="s">
        <v>89</v>
      </c>
      <c r="B105" s="814" t="s">
        <v>139</v>
      </c>
      <c r="C105" s="814"/>
      <c r="D105" s="814" t="s">
        <v>140</v>
      </c>
      <c r="E105" s="814"/>
      <c r="F105" s="814"/>
      <c r="L105" s="238"/>
      <c r="M105" s="238"/>
      <c r="N105" s="238"/>
    </row>
    <row r="106" spans="1:14" ht="22.5" customHeight="1">
      <c r="A106" s="263" t="s">
        <v>491</v>
      </c>
      <c r="B106" s="814" t="s">
        <v>141</v>
      </c>
      <c r="C106" s="814"/>
      <c r="D106" s="814" t="s">
        <v>142</v>
      </c>
      <c r="E106" s="814"/>
      <c r="F106" s="814"/>
      <c r="L106" s="238"/>
      <c r="M106" s="238"/>
      <c r="N106" s="238"/>
    </row>
    <row r="107" spans="1:14" ht="23.25" customHeight="1">
      <c r="A107" s="263" t="s">
        <v>494</v>
      </c>
      <c r="B107" s="814" t="s">
        <v>143</v>
      </c>
      <c r="C107" s="814"/>
      <c r="D107" s="814" t="s">
        <v>144</v>
      </c>
      <c r="E107" s="814"/>
      <c r="F107" s="814"/>
      <c r="L107" s="238"/>
      <c r="M107" s="238"/>
      <c r="N107" s="238"/>
    </row>
    <row r="108" spans="1:14" ht="21" customHeight="1">
      <c r="A108" s="263" t="s">
        <v>497</v>
      </c>
      <c r="B108" s="814" t="s">
        <v>145</v>
      </c>
      <c r="C108" s="814"/>
      <c r="D108" s="814" t="s">
        <v>146</v>
      </c>
      <c r="E108" s="814"/>
      <c r="F108" s="814"/>
      <c r="L108" s="238"/>
      <c r="M108" s="238"/>
      <c r="N108" s="238"/>
    </row>
    <row r="109" spans="1:14" ht="22.5" customHeight="1">
      <c r="A109" s="263" t="s">
        <v>500</v>
      </c>
      <c r="B109" s="814" t="s">
        <v>147</v>
      </c>
      <c r="C109" s="814"/>
      <c r="D109" s="814" t="s">
        <v>148</v>
      </c>
      <c r="E109" s="814"/>
      <c r="F109" s="814"/>
      <c r="L109" s="238"/>
      <c r="M109" s="238"/>
      <c r="N109" s="238"/>
    </row>
    <row r="110" spans="1:14" ht="44.25" customHeight="1">
      <c r="A110" s="263" t="s">
        <v>503</v>
      </c>
      <c r="B110" s="814" t="s">
        <v>149</v>
      </c>
      <c r="C110" s="814"/>
      <c r="D110" s="814" t="s">
        <v>150</v>
      </c>
      <c r="E110" s="814"/>
      <c r="F110" s="814"/>
      <c r="L110" s="238"/>
      <c r="M110" s="238"/>
      <c r="N110" s="238"/>
    </row>
    <row r="111" spans="1:14" ht="44.25" customHeight="1">
      <c r="A111" s="263" t="s">
        <v>505</v>
      </c>
      <c r="B111" s="814" t="s">
        <v>783</v>
      </c>
      <c r="C111" s="814"/>
      <c r="D111" s="213" t="s">
        <v>782</v>
      </c>
      <c r="E111" s="213"/>
      <c r="F111" s="213"/>
      <c r="L111" s="238"/>
      <c r="M111" s="238"/>
      <c r="N111" s="238"/>
    </row>
    <row r="112" spans="1:14" ht="45" customHeight="1">
      <c r="A112" s="236"/>
      <c r="B112" s="812" t="s">
        <v>151</v>
      </c>
      <c r="C112" s="812"/>
      <c r="D112" s="812"/>
      <c r="E112" s="812"/>
      <c r="F112" s="812"/>
      <c r="L112" s="238"/>
      <c r="M112" s="238"/>
      <c r="N112" s="238"/>
    </row>
    <row r="113" spans="1:48" ht="52.5" customHeight="1">
      <c r="A113" s="236">
        <v>7</v>
      </c>
      <c r="B113" s="812" t="s">
        <v>152</v>
      </c>
      <c r="C113" s="812"/>
      <c r="D113" s="812"/>
      <c r="E113" s="812"/>
      <c r="F113" s="812"/>
      <c r="L113" s="238"/>
      <c r="M113" s="238"/>
      <c r="N113" s="238"/>
    </row>
    <row r="114" spans="1:48" ht="61.5" hidden="1" customHeight="1">
      <c r="A114" s="236">
        <v>7.1</v>
      </c>
      <c r="B114" s="204"/>
      <c r="C114" s="204"/>
      <c r="D114" s="204"/>
      <c r="E114" s="204"/>
      <c r="F114" s="204"/>
      <c r="L114" s="238"/>
      <c r="M114" s="238"/>
      <c r="N114" s="238"/>
    </row>
    <row r="115" spans="1:48" ht="55.5" customHeight="1">
      <c r="A115" s="236">
        <v>8</v>
      </c>
      <c r="B115" s="812" t="s">
        <v>178</v>
      </c>
      <c r="C115" s="812"/>
      <c r="D115" s="812"/>
      <c r="E115" s="812"/>
      <c r="F115" s="812"/>
      <c r="L115" s="238"/>
      <c r="M115" s="238"/>
      <c r="N115" s="238"/>
    </row>
    <row r="116" spans="1:48" ht="69.75" customHeight="1">
      <c r="A116" s="236">
        <v>9</v>
      </c>
      <c r="B116" s="812" t="s">
        <v>764</v>
      </c>
      <c r="C116" s="812"/>
      <c r="D116" s="812"/>
      <c r="E116" s="812"/>
      <c r="F116" s="812"/>
      <c r="L116" s="238"/>
      <c r="M116" s="238"/>
      <c r="N116" s="238"/>
    </row>
    <row r="117" spans="1:48" ht="68.25" customHeight="1">
      <c r="A117" s="236">
        <v>10</v>
      </c>
      <c r="B117" s="812" t="s">
        <v>407</v>
      </c>
      <c r="C117" s="812"/>
      <c r="D117" s="812"/>
      <c r="E117" s="812"/>
      <c r="F117" s="812"/>
      <c r="L117" s="238"/>
      <c r="M117" s="238"/>
      <c r="N117" s="238"/>
    </row>
    <row r="118" spans="1:48" ht="32.25" customHeight="1">
      <c r="A118" s="236">
        <v>11</v>
      </c>
      <c r="B118" s="812" t="s">
        <v>408</v>
      </c>
      <c r="C118" s="812"/>
      <c r="D118" s="812"/>
      <c r="E118" s="812"/>
      <c r="F118" s="812"/>
      <c r="L118" s="238"/>
      <c r="M118" s="238"/>
      <c r="N118" s="238"/>
    </row>
    <row r="119" spans="1:48" ht="69" customHeight="1">
      <c r="A119" s="236" t="s">
        <v>533</v>
      </c>
      <c r="B119" s="813" t="s">
        <v>385</v>
      </c>
      <c r="C119" s="813"/>
      <c r="D119" s="813"/>
      <c r="E119" s="813"/>
      <c r="F119" s="813"/>
      <c r="L119" s="238"/>
      <c r="M119" s="238"/>
      <c r="N119" s="238"/>
      <c r="AS119" s="264">
        <f>'Name of Bidder'!F6</f>
        <v>1</v>
      </c>
    </row>
    <row r="120" spans="1:48" ht="63" customHeight="1">
      <c r="A120" s="236">
        <v>13</v>
      </c>
      <c r="B120" s="812" t="str">
        <f>"We are a Micro and Small Enterprise (MSE) registered with " &amp; 'Name of Bidder'!C11 &amp; ", a designated Authority of GoI under the Public Procurement Policy for MSEs order 2012, Notification dated 01/06/2020 read in conjunction with related notifications issued from time to time for such enterprises."</f>
        <v>We are a Micro and Small Enterprise (MSE) registered with , a designated Authority of GoI under the Public Procurement Policy for MSEs order 2012, Notification dated 01/06/2020 read in conjunction with related notifications issued from time to time for such enterprises.</v>
      </c>
      <c r="C120" s="812"/>
      <c r="D120" s="812"/>
      <c r="E120" s="812"/>
      <c r="F120" s="812"/>
      <c r="L120" s="238"/>
      <c r="M120" s="238"/>
      <c r="N120" s="238"/>
      <c r="AS120" s="264"/>
      <c r="AT120" s="204">
        <f>'Name of Bidder'!C10</f>
        <v>0</v>
      </c>
      <c r="AU120" s="204">
        <f>IF(AT120="No",1,2)</f>
        <v>2</v>
      </c>
      <c r="AV120" s="204">
        <f>AU120</f>
        <v>2</v>
      </c>
    </row>
    <row r="121" spans="1:48" ht="94.5" customHeight="1">
      <c r="A121" s="236">
        <v>13</v>
      </c>
      <c r="B121" s="813" t="s">
        <v>153</v>
      </c>
      <c r="C121" s="813"/>
      <c r="D121" s="813"/>
      <c r="E121" s="813"/>
      <c r="F121" s="813"/>
      <c r="L121" s="238"/>
      <c r="M121" s="238"/>
      <c r="N121" s="238"/>
    </row>
    <row r="122" spans="1:48" ht="17.25" customHeight="1">
      <c r="B122" s="265"/>
      <c r="C122" s="266"/>
      <c r="D122" s="266"/>
      <c r="E122" s="267"/>
      <c r="F122" s="267"/>
    </row>
    <row r="123" spans="1:48" ht="19.5" customHeight="1">
      <c r="B123" s="268" t="s">
        <v>154</v>
      </c>
      <c r="C123" s="269"/>
      <c r="D123" s="270"/>
      <c r="E123" s="270"/>
      <c r="F123" s="270"/>
    </row>
    <row r="124" spans="1:48" ht="16.5" customHeight="1">
      <c r="B124" s="268"/>
      <c r="C124" s="269"/>
      <c r="D124" s="270"/>
      <c r="E124" s="270"/>
      <c r="F124" s="270"/>
    </row>
    <row r="125" spans="1:48" ht="21" customHeight="1">
      <c r="B125" s="271"/>
      <c r="C125" s="270"/>
      <c r="D125" s="270"/>
      <c r="E125" s="268"/>
      <c r="F125" s="272" t="s">
        <v>322</v>
      </c>
    </row>
    <row r="126" spans="1:48" ht="15.75" customHeight="1">
      <c r="B126" s="271"/>
      <c r="C126" s="270"/>
      <c r="D126" s="270"/>
      <c r="E126" s="268"/>
      <c r="F126" s="272"/>
    </row>
    <row r="127" spans="1:48" ht="21" customHeight="1">
      <c r="B127" s="271"/>
      <c r="C127" s="270"/>
      <c r="E127" s="815" t="str">
        <f>"For and on behalf of : "&amp;'Attach 3(JV)'!A8</f>
        <v>For and on behalf of : 0</v>
      </c>
      <c r="F127" s="815"/>
    </row>
    <row r="128" spans="1:48" ht="15.75" customHeight="1">
      <c r="A128" s="204"/>
      <c r="B128" s="204"/>
      <c r="C128" s="273"/>
      <c r="D128" s="204"/>
      <c r="E128" s="274"/>
      <c r="F128" s="206"/>
    </row>
    <row r="129" spans="1:32" ht="38.25" customHeight="1">
      <c r="A129" s="206" t="s">
        <v>193</v>
      </c>
      <c r="B129" s="818">
        <f>'Name of Bidder'!C32</f>
        <v>0</v>
      </c>
      <c r="C129" s="818"/>
      <c r="D129" s="275" t="s">
        <v>156</v>
      </c>
      <c r="E129" s="275"/>
      <c r="F129" s="207">
        <f>'Name of Bidder'!C29</f>
        <v>0</v>
      </c>
    </row>
    <row r="130" spans="1:32" ht="18.75" customHeight="1">
      <c r="A130" s="206" t="s">
        <v>155</v>
      </c>
      <c r="B130" s="816">
        <f>'Name of Bidder'!C33</f>
        <v>0</v>
      </c>
      <c r="C130" s="816"/>
      <c r="D130" s="817" t="s">
        <v>402</v>
      </c>
      <c r="E130" s="817"/>
      <c r="F130" s="207">
        <f>'Name of Bidder'!C30</f>
        <v>0</v>
      </c>
    </row>
    <row r="131" spans="1:32" s="203" customFormat="1" ht="18.75" customHeight="1">
      <c r="F131" s="207"/>
      <c r="AE131" s="205"/>
      <c r="AF131" s="205"/>
    </row>
    <row r="132" spans="1:32" ht="15.75" customHeight="1">
      <c r="B132" s="203"/>
      <c r="D132" s="204"/>
      <c r="E132" s="274"/>
    </row>
    <row r="133" spans="1:32" s="203" customFormat="1" ht="18.75" customHeight="1">
      <c r="A133" s="276" t="s">
        <v>157</v>
      </c>
      <c r="B133" s="277"/>
      <c r="C133" s="278"/>
      <c r="D133" s="268"/>
      <c r="E133" s="272"/>
      <c r="F133" s="268"/>
      <c r="H133" s="206"/>
      <c r="AE133" s="205"/>
      <c r="AF133" s="205"/>
    </row>
    <row r="134" spans="1:32" s="203" customFormat="1" ht="18.75" customHeight="1">
      <c r="A134" s="819" t="s">
        <v>62</v>
      </c>
      <c r="B134" s="819"/>
      <c r="C134" s="819"/>
      <c r="D134" s="811"/>
      <c r="E134" s="811"/>
      <c r="F134" s="811"/>
      <c r="H134" s="206"/>
      <c r="AE134" s="205"/>
      <c r="AF134" s="205"/>
    </row>
    <row r="135" spans="1:32" s="203" customFormat="1" ht="18.75" customHeight="1">
      <c r="A135" s="810"/>
      <c r="B135" s="810"/>
      <c r="C135" s="810"/>
      <c r="D135" s="279"/>
      <c r="E135" s="279"/>
      <c r="F135" s="279"/>
      <c r="H135" s="206"/>
      <c r="AE135" s="205"/>
      <c r="AF135" s="205"/>
    </row>
    <row r="136" spans="1:32" s="203" customFormat="1" ht="18.75" customHeight="1">
      <c r="A136" s="820"/>
      <c r="B136" s="820"/>
      <c r="C136" s="820"/>
      <c r="D136" s="279"/>
      <c r="E136" s="279"/>
      <c r="F136" s="279"/>
      <c r="H136" s="206"/>
      <c r="AE136" s="205"/>
      <c r="AF136" s="205"/>
    </row>
    <row r="137" spans="1:32" s="203" customFormat="1" ht="18.75" customHeight="1">
      <c r="A137" s="821" t="s">
        <v>63</v>
      </c>
      <c r="B137" s="821"/>
      <c r="C137" s="821"/>
      <c r="D137" s="811"/>
      <c r="E137" s="811"/>
      <c r="F137" s="811"/>
      <c r="H137" s="206"/>
      <c r="AE137" s="205"/>
      <c r="AF137" s="205"/>
    </row>
    <row r="138" spans="1:32" s="203" customFormat="1" ht="18.75" customHeight="1">
      <c r="A138" s="821" t="s">
        <v>206</v>
      </c>
      <c r="B138" s="821"/>
      <c r="C138" s="821"/>
      <c r="D138" s="809"/>
      <c r="E138" s="809"/>
      <c r="F138" s="809"/>
      <c r="H138" s="206"/>
      <c r="AE138" s="205"/>
      <c r="AF138" s="205"/>
    </row>
    <row r="139" spans="1:32" s="203" customFormat="1" ht="18.75" customHeight="1">
      <c r="A139" s="821" t="s">
        <v>64</v>
      </c>
      <c r="B139" s="821"/>
      <c r="C139" s="821"/>
      <c r="D139" s="811"/>
      <c r="E139" s="811"/>
      <c r="F139" s="811"/>
      <c r="H139" s="206"/>
      <c r="AE139" s="205"/>
      <c r="AF139" s="205"/>
    </row>
    <row r="140" spans="1:32" s="203" customFormat="1" ht="18.75" customHeight="1">
      <c r="A140" s="819" t="s">
        <v>65</v>
      </c>
      <c r="B140" s="819"/>
      <c r="C140" s="819"/>
      <c r="D140" s="279"/>
      <c r="E140" s="279"/>
      <c r="F140" s="279"/>
      <c r="H140" s="206"/>
      <c r="AE140" s="205"/>
      <c r="AF140" s="205"/>
    </row>
    <row r="141" spans="1:32" s="203" customFormat="1" ht="18.75" customHeight="1">
      <c r="A141" s="810"/>
      <c r="B141" s="810"/>
      <c r="C141" s="810"/>
      <c r="D141" s="279"/>
      <c r="E141" s="279"/>
      <c r="F141" s="279"/>
      <c r="H141" s="206"/>
      <c r="AE141" s="205"/>
      <c r="AF141" s="205"/>
    </row>
    <row r="142" spans="1:32" s="203" customFormat="1" ht="18.75" customHeight="1">
      <c r="A142" s="820"/>
      <c r="B142" s="820"/>
      <c r="C142" s="820"/>
      <c r="D142" s="811"/>
      <c r="E142" s="811"/>
      <c r="F142" s="811"/>
      <c r="H142" s="206"/>
      <c r="AE142" s="205"/>
      <c r="AF142" s="205"/>
    </row>
    <row r="143" spans="1:32" s="203" customFormat="1" ht="24" customHeight="1">
      <c r="A143" s="276"/>
      <c r="B143" s="276"/>
      <c r="C143" s="276"/>
      <c r="D143" s="280"/>
      <c r="E143" s="280"/>
      <c r="F143" s="280"/>
      <c r="H143" s="206"/>
      <c r="AE143" s="205"/>
      <c r="AF143" s="205"/>
    </row>
    <row r="144" spans="1:32" s="203" customFormat="1" ht="24" customHeight="1">
      <c r="A144" s="274"/>
      <c r="B144" s="823"/>
      <c r="C144" s="823"/>
      <c r="D144" s="823"/>
      <c r="E144" s="823"/>
      <c r="F144" s="823"/>
      <c r="H144" s="206"/>
      <c r="AE144" s="205"/>
      <c r="AF144" s="205"/>
    </row>
    <row r="145" spans="1:32" s="203" customFormat="1" ht="21" customHeight="1">
      <c r="A145" s="248"/>
      <c r="B145" s="826"/>
      <c r="C145" s="826"/>
      <c r="D145" s="826"/>
      <c r="E145" s="826"/>
      <c r="F145" s="826"/>
      <c r="H145" s="206"/>
      <c r="AE145" s="205"/>
      <c r="AF145" s="205"/>
    </row>
    <row r="146" spans="1:32" s="203" customFormat="1" ht="24" hidden="1" customHeight="1">
      <c r="A146" s="248"/>
      <c r="B146" s="814"/>
      <c r="C146" s="814"/>
      <c r="D146" s="814"/>
      <c r="E146" s="814"/>
      <c r="F146" s="814"/>
      <c r="H146" s="206"/>
      <c r="AE146" s="205"/>
      <c r="AF146" s="205"/>
    </row>
    <row r="147" spans="1:32" ht="51" customHeight="1">
      <c r="A147" s="248"/>
      <c r="B147" s="814"/>
      <c r="C147" s="814"/>
      <c r="D147" s="814"/>
      <c r="E147" s="814"/>
      <c r="F147" s="814"/>
    </row>
    <row r="148" spans="1:32" ht="46.5" customHeight="1">
      <c r="A148" s="248"/>
      <c r="B148" s="814"/>
      <c r="C148" s="814"/>
      <c r="D148" s="814"/>
      <c r="E148" s="814"/>
      <c r="F148" s="814"/>
    </row>
    <row r="149" spans="1:32" ht="15.75" customHeight="1">
      <c r="A149" s="206"/>
      <c r="B149" s="213"/>
      <c r="C149" s="210"/>
      <c r="D149" s="210"/>
      <c r="E149" s="210"/>
      <c r="F149" s="210"/>
    </row>
    <row r="150" spans="1:32" ht="30.75" customHeight="1">
      <c r="A150" s="822"/>
      <c r="B150" s="822"/>
      <c r="C150" s="822"/>
      <c r="D150" s="822"/>
      <c r="E150" s="822"/>
      <c r="F150" s="822"/>
    </row>
    <row r="151" spans="1:32" ht="24" customHeight="1">
      <c r="A151" s="206"/>
    </row>
    <row r="152" spans="1:32" ht="24" customHeight="1">
      <c r="A152" s="206"/>
    </row>
    <row r="153" spans="1:32" ht="24" customHeight="1">
      <c r="A153" s="206"/>
    </row>
    <row r="154" spans="1:32" ht="24" customHeight="1">
      <c r="A154" s="206"/>
    </row>
    <row r="155" spans="1:32" ht="24" customHeight="1">
      <c r="A155" s="206"/>
    </row>
    <row r="156" spans="1:32" ht="24" customHeight="1">
      <c r="A156" s="206"/>
    </row>
    <row r="157" spans="1:32" ht="24" customHeight="1">
      <c r="A157" s="206"/>
    </row>
    <row r="158" spans="1:32" ht="24" customHeight="1">
      <c r="A158" s="206"/>
    </row>
    <row r="159" spans="1:32" ht="24" customHeight="1"/>
    <row r="160" spans="1:32" ht="24" customHeight="1"/>
    <row r="161" ht="24" customHeight="1"/>
    <row r="162" ht="24" customHeight="1"/>
    <row r="163" ht="24" customHeight="1"/>
    <row r="164" ht="24" customHeight="1"/>
    <row r="165" ht="24" customHeight="1"/>
    <row r="166" ht="24" customHeight="1"/>
  </sheetData>
  <sheetProtection algorithmName="SHA-512" hashValue="MeWmHdzgW5AWOT7gen2OV3oJOy2dZuhVVRJ2R7ndCOl7kdH9Idr56x0GKQHxFVwE7bklh8egxvijd0JK/LGsdA==" saltValue="38888gSSn00x3h6RCMlXCw==" spinCount="100000" sheet="1" selectLockedCells="1"/>
  <customSheetViews>
    <customSheetView guid="{31A1CC6A-1004-4633-8B9A-2D65E7FE8030}" showPageBreaks="1" showGridLines="0" zeroValues="0" printArea="1" hiddenRows="1" hiddenColumns="1" view="pageBreakPreview" topLeftCell="A61">
      <selection activeCell="D131" sqref="D131:F131"/>
      <rowBreaks count="1" manualBreakCount="1">
        <brk id="84" max="16383" man="1"/>
      </rowBreaks>
      <pageMargins left="0.76" right="0.25" top="0.61" bottom="0.45" header="0.35" footer="0.26"/>
      <pageSetup scale="64" fitToHeight="3" orientation="portrait" r:id="rId1"/>
      <headerFooter alignWithMargins="0">
        <oddFooter>&amp;R&amp;"Arial,Bold"&amp;11Page &amp;P of &amp;N</oddFooter>
      </headerFooter>
    </customSheetView>
    <customSheetView guid="{ABD527A5-3503-4285-A662-B27CF4F7E64E}" scale="90" showPageBreaks="1" showGridLines="0" zeroValues="0" printArea="1" hiddenRows="1" hiddenColumns="1" view="pageBreakPreview">
      <selection activeCell="B12" sqref="B12:D12"/>
      <rowBreaks count="1" manualBreakCount="1">
        <brk id="87" max="16383" man="1"/>
      </rowBreaks>
      <pageMargins left="0.76" right="0.25" top="0.61" bottom="0.45" header="0.35" footer="0.26"/>
      <pageSetup scale="64"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509201B0-5BEA-48DD-9443-5CCBB0886CC0}" scale="160" showPageBreaks="1" showGridLines="0" zeroValues="0" printArea="1" hiddenRows="1" hiddenColumns="1" view="pageBreakPreview">
      <selection activeCell="D129" sqref="D129:F129"/>
      <rowBreaks count="1" manualBreakCount="1">
        <brk id="82" max="16383" man="1"/>
      </rowBreaks>
      <pageMargins left="0.76" right="0.25" top="0.61" bottom="0.45" header="0.35" footer="0.26"/>
      <pageSetup scale="64" fitToHeight="3" orientation="portrait" r:id="rId31"/>
      <headerFooter alignWithMargins="0">
        <oddFooter>&amp;R&amp;"Arial,Bold"&amp;11Page &amp;P of &amp;N</oddFooter>
      </headerFooter>
    </customSheetView>
    <customSheetView guid="{3504F076-B7C4-40B5-A6C9-D4E955A42D5E}" scale="120" showPageBreaks="1" showGridLines="0" zeroValues="0" printArea="1" hiddenRows="1" hiddenColumns="1" view="pageBreakPreview" topLeftCell="A12">
      <selection activeCell="E15" sqref="E15:F15"/>
      <rowBreaks count="1" manualBreakCount="1">
        <brk id="84" max="16383" man="1"/>
      </rowBreaks>
      <pageMargins left="0.76" right="0.25" top="0.61" bottom="0.45" header="0.35" footer="0.26"/>
      <pageSetup scale="64" fitToHeight="3" orientation="portrait" r:id="rId32"/>
      <headerFooter alignWithMargins="0">
        <oddFooter>&amp;R&amp;"Arial,Bold"&amp;11Page &amp;P of &amp;N</oddFooter>
      </headerFooter>
    </customSheetView>
  </customSheetViews>
  <mergeCells count="167">
    <mergeCell ref="B53:C53"/>
    <mergeCell ref="D53:F53"/>
    <mergeCell ref="B59:C59"/>
    <mergeCell ref="D59:F59"/>
    <mergeCell ref="H41:I41"/>
    <mergeCell ref="B41:F41"/>
    <mergeCell ref="D50:F50"/>
    <mergeCell ref="B52:C52"/>
    <mergeCell ref="AR40:AS40"/>
    <mergeCell ref="B51:C51"/>
    <mergeCell ref="B42:F42"/>
    <mergeCell ref="B43:F43"/>
    <mergeCell ref="B44:F44"/>
    <mergeCell ref="B45:C45"/>
    <mergeCell ref="D46:F46"/>
    <mergeCell ref="D45:F45"/>
    <mergeCell ref="B46:C46"/>
    <mergeCell ref="B48:C48"/>
    <mergeCell ref="D48:F48"/>
    <mergeCell ref="D51:F51"/>
    <mergeCell ref="D49:F49"/>
    <mergeCell ref="B50:C50"/>
    <mergeCell ref="D52:F52"/>
    <mergeCell ref="D47:F47"/>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65:C65"/>
    <mergeCell ref="B61:C61"/>
    <mergeCell ref="D67:F67"/>
    <mergeCell ref="B66:C66"/>
    <mergeCell ref="B68:C68"/>
    <mergeCell ref="D68:F68"/>
    <mergeCell ref="B63:C63"/>
    <mergeCell ref="D63:F63"/>
    <mergeCell ref="B64:C64"/>
    <mergeCell ref="D65:F65"/>
    <mergeCell ref="D64:F64"/>
    <mergeCell ref="B60:C60"/>
    <mergeCell ref="D60:F60"/>
    <mergeCell ref="B62:C62"/>
    <mergeCell ref="B54:C54"/>
    <mergeCell ref="D54:F54"/>
    <mergeCell ref="B58:C58"/>
    <mergeCell ref="D58:F58"/>
    <mergeCell ref="B56:C56"/>
    <mergeCell ref="D56:F56"/>
    <mergeCell ref="B57:C57"/>
    <mergeCell ref="D57:F57"/>
    <mergeCell ref="B55:C55"/>
    <mergeCell ref="D55:F55"/>
    <mergeCell ref="D61:F61"/>
    <mergeCell ref="D62:F62"/>
    <mergeCell ref="B70:C70"/>
    <mergeCell ref="B67:C67"/>
    <mergeCell ref="D66:F66"/>
    <mergeCell ref="B79:F79"/>
    <mergeCell ref="B83:F83"/>
    <mergeCell ref="B89:F89"/>
    <mergeCell ref="B85:F85"/>
    <mergeCell ref="B87:F87"/>
    <mergeCell ref="D70:F70"/>
    <mergeCell ref="B69:C69"/>
    <mergeCell ref="B78:F78"/>
    <mergeCell ref="B71:C71"/>
    <mergeCell ref="D69:F69"/>
    <mergeCell ref="B72:C72"/>
    <mergeCell ref="D71:F71"/>
    <mergeCell ref="B73:C73"/>
    <mergeCell ref="B74:C74"/>
    <mergeCell ref="D72:F72"/>
    <mergeCell ref="D73:F73"/>
    <mergeCell ref="B77:C77"/>
    <mergeCell ref="D77:F77"/>
    <mergeCell ref="B81:F81"/>
    <mergeCell ref="B75:C75"/>
    <mergeCell ref="B76:C76"/>
    <mergeCell ref="D97:F97"/>
    <mergeCell ref="B98:C98"/>
    <mergeCell ref="D98:F98"/>
    <mergeCell ref="B86:F86"/>
    <mergeCell ref="B88:F88"/>
    <mergeCell ref="B82:F82"/>
    <mergeCell ref="B90:F90"/>
    <mergeCell ref="B97:C97"/>
    <mergeCell ref="D74:F74"/>
    <mergeCell ref="B80:F80"/>
    <mergeCell ref="D75:F75"/>
    <mergeCell ref="D76:F76"/>
    <mergeCell ref="B105:C105"/>
    <mergeCell ref="B100:C100"/>
    <mergeCell ref="D100:F100"/>
    <mergeCell ref="B118:F118"/>
    <mergeCell ref="D109:F109"/>
    <mergeCell ref="D107:F107"/>
    <mergeCell ref="B110:C110"/>
    <mergeCell ref="D110:F110"/>
    <mergeCell ref="D105:F105"/>
    <mergeCell ref="B116:F116"/>
    <mergeCell ref="B102:C102"/>
    <mergeCell ref="D102:F102"/>
    <mergeCell ref="B101:C101"/>
    <mergeCell ref="D101:F101"/>
    <mergeCell ref="B103:C103"/>
    <mergeCell ref="B104:C104"/>
    <mergeCell ref="D104:F104"/>
    <mergeCell ref="D103:F103"/>
    <mergeCell ref="B108:C108"/>
    <mergeCell ref="D108:F108"/>
    <mergeCell ref="B107:C107"/>
    <mergeCell ref="B113:F113"/>
    <mergeCell ref="A150:F150"/>
    <mergeCell ref="H91:I91"/>
    <mergeCell ref="B92:F92"/>
    <mergeCell ref="B93:F93"/>
    <mergeCell ref="B94:F94"/>
    <mergeCell ref="B91:F91"/>
    <mergeCell ref="D99:F99"/>
    <mergeCell ref="B95:F95"/>
    <mergeCell ref="B96:F96"/>
    <mergeCell ref="B99:C99"/>
    <mergeCell ref="B148:F148"/>
    <mergeCell ref="D139:F139"/>
    <mergeCell ref="A140:C140"/>
    <mergeCell ref="A141:C141"/>
    <mergeCell ref="A142:C142"/>
    <mergeCell ref="A139:C139"/>
    <mergeCell ref="D142:F142"/>
    <mergeCell ref="B144:F144"/>
    <mergeCell ref="B145:F145"/>
    <mergeCell ref="B147:F147"/>
    <mergeCell ref="B146:F146"/>
    <mergeCell ref="A138:C138"/>
    <mergeCell ref="B117:F117"/>
    <mergeCell ref="B106:C106"/>
    <mergeCell ref="D138:F138"/>
    <mergeCell ref="A135:C135"/>
    <mergeCell ref="D134:F134"/>
    <mergeCell ref="B112:F112"/>
    <mergeCell ref="B121:F121"/>
    <mergeCell ref="B119:F119"/>
    <mergeCell ref="D106:F106"/>
    <mergeCell ref="B115:F115"/>
    <mergeCell ref="E127:F127"/>
    <mergeCell ref="B130:C130"/>
    <mergeCell ref="D130:E130"/>
    <mergeCell ref="B129:C129"/>
    <mergeCell ref="A134:C134"/>
    <mergeCell ref="A136:C136"/>
    <mergeCell ref="A137:C137"/>
    <mergeCell ref="D137:F137"/>
    <mergeCell ref="B120:F120"/>
    <mergeCell ref="B109:C109"/>
    <mergeCell ref="B111:C111"/>
  </mergeCells>
  <phoneticPr fontId="17" type="noConversion"/>
  <conditionalFormatting sqref="A89">
    <cfRule type="expression" dxfId="8" priority="38" stopIfTrue="1">
      <formula>G6=1</formula>
    </cfRule>
  </conditionalFormatting>
  <conditionalFormatting sqref="B86:F86">
    <cfRule type="expression" dxfId="7" priority="6" stopIfTrue="1">
      <formula>$G$6=1</formula>
    </cfRule>
  </conditionalFormatting>
  <conditionalFormatting sqref="B89:F92">
    <cfRule type="expression" dxfId="6" priority="35" stopIfTrue="1">
      <formula>$G$6=1</formula>
    </cfRule>
  </conditionalFormatting>
  <conditionalFormatting sqref="B93:F94">
    <cfRule type="expression" dxfId="5" priority="59" stopIfTrue="1">
      <formula>$G$6=2</formula>
    </cfRule>
  </conditionalFormatting>
  <conditionalFormatting sqref="B120:F120">
    <cfRule type="expression" dxfId="4" priority="3" stopIfTrue="1">
      <formula>$AV$120&lt;2</formula>
    </cfRule>
  </conditionalFormatting>
  <conditionalFormatting sqref="D47:F47">
    <cfRule type="expression" dxfId="3" priority="1">
      <formula>$AR$47=1</formula>
    </cfRule>
  </conditionalFormatting>
  <conditionalFormatting sqref="D49:F49 B119:F119">
    <cfRule type="expression" dxfId="2" priority="72" stopIfTrue="1">
      <formula>$AS$119&lt;2</formula>
    </cfRule>
  </conditionalFormatting>
  <conditionalFormatting sqref="E7:F7">
    <cfRule type="expression" dxfId="1" priority="45" stopIfTrue="1">
      <formula>G6=2</formula>
    </cfRule>
  </conditionalFormatting>
  <conditionalFormatting sqref="H91:I91">
    <cfRule type="expression" dxfId="0" priority="47" stopIfTrue="1">
      <formula>H82=3</formula>
    </cfRule>
  </conditionalFormatting>
  <dataValidations count="4">
    <dataValidation type="whole" operator="greaterThan" allowBlank="1" showInputMessage="1" showErrorMessage="1" error="Please insert value in numerals." sqref="E19 E17:F17" xr:uid="{00000000-0002-0000-1B00-000000000000}">
      <formula1>0</formula1>
    </dataValidation>
    <dataValidation type="whole" allowBlank="1" showInputMessage="1" showErrorMessage="1" error="Enter numeric figure between 1 to 20 only !" sqref="J45" xr:uid="{00000000-0002-0000-1B00-000001000000}">
      <formula1>1</formula1>
      <formula2>20</formula2>
    </dataValidation>
    <dataValidation type="whole" allowBlank="1" showInputMessage="1" showErrorMessage="1" error="Enter numeric figure only !" sqref="I45" xr:uid="{00000000-0002-0000-1B00-000002000000}">
      <formula1>0</formula1>
      <formula2>990000000</formula2>
    </dataValidation>
    <dataValidation type="list" allowBlank="1" showInputMessage="1" showErrorMessage="1" sqref="F15 E15:E16" xr:uid="{00000000-0002-0000-1B00-000003000000}">
      <formula1>$Z$45:$Z$50</formula1>
    </dataValidation>
  </dataValidations>
  <pageMargins left="0.76" right="0.25" top="0.61" bottom="0.45" header="0.35" footer="0.26"/>
  <pageSetup scale="64" fitToHeight="3" orientation="portrait" r:id="rId33"/>
  <headerFooter alignWithMargins="0">
    <oddFooter>&amp;R&amp;"Arial,Bold"&amp;11Page &amp;P of &amp;N</oddFooter>
  </headerFooter>
  <rowBreaks count="1" manualBreakCount="1">
    <brk id="86" max="16383" man="1"/>
  </rowBreaks>
  <ignoredErrors>
    <ignoredError sqref="B41" emptyCellReference="1"/>
  </ignoredErrors>
  <drawing r:id="rId34"/>
  <legacyDrawing r:id="rId35"/>
  <mc:AlternateContent xmlns:mc="http://schemas.openxmlformats.org/markup-compatibility/2006">
    <mc:Choice Requires="x14">
      <controls>
        <mc:AlternateContent xmlns:mc="http://schemas.openxmlformats.org/markup-compatibility/2006">
          <mc:Choice Requires="x14">
            <control shapeId="62465" r:id="rId36" name="Option Button 1">
              <controlPr locked="0" defaultSize="0" autoFill="0" autoLine="0" autoPict="0" altText="Domestic Bidder">
                <anchor moveWithCells="1">
                  <from>
                    <xdr:col>1</xdr:col>
                    <xdr:colOff>45720</xdr:colOff>
                    <xdr:row>5</xdr:row>
                    <xdr:rowOff>60960</xdr:rowOff>
                  </from>
                  <to>
                    <xdr:col>2</xdr:col>
                    <xdr:colOff>312420</xdr:colOff>
                    <xdr:row>5</xdr:row>
                    <xdr:rowOff>350520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AA235"/>
  <sheetViews>
    <sheetView view="pageBreakPreview" topLeftCell="A120" workbookViewId="0">
      <selection activeCell="A120" sqref="A1:IV65536"/>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t="13.8" hidden="1" thickBot="1">
      <c r="A2" s="5"/>
      <c r="D2" s="6"/>
      <c r="F2" s="5"/>
      <c r="I2" s="6"/>
      <c r="K2" s="5"/>
      <c r="N2" s="6"/>
      <c r="P2" s="5"/>
      <c r="S2" s="6"/>
      <c r="U2" s="7" t="s">
        <v>113</v>
      </c>
    </row>
    <row r="3" spans="1:27" ht="13.8" hidden="1" thickBot="1">
      <c r="A3" s="858">
        <v>155885</v>
      </c>
      <c r="B3" s="859"/>
      <c r="C3" s="8"/>
      <c r="D3" s="9"/>
      <c r="E3" s="8"/>
      <c r="F3" s="858">
        <v>4960</v>
      </c>
      <c r="G3" s="859"/>
      <c r="H3" s="8"/>
      <c r="I3" s="9"/>
      <c r="K3" s="858">
        <v>10352</v>
      </c>
      <c r="L3" s="859"/>
      <c r="M3" s="8"/>
      <c r="N3" s="9"/>
      <c r="P3" s="858">
        <v>691647</v>
      </c>
      <c r="Q3" s="859"/>
      <c r="R3" s="8"/>
      <c r="S3" s="9"/>
      <c r="U3" s="7" t="s">
        <v>114</v>
      </c>
    </row>
    <row r="4" spans="1:27" hidden="1">
      <c r="A4" s="865"/>
      <c r="B4" s="866"/>
      <c r="C4" s="8"/>
      <c r="D4" s="9"/>
      <c r="E4" s="8"/>
      <c r="F4" s="10"/>
      <c r="G4" s="8"/>
      <c r="H4" s="8"/>
      <c r="I4" s="9"/>
      <c r="K4" s="10"/>
      <c r="L4" s="8"/>
      <c r="M4" s="8"/>
      <c r="N4" s="9"/>
      <c r="P4" s="10"/>
      <c r="Q4" s="8"/>
      <c r="R4" s="8"/>
      <c r="S4" s="9"/>
      <c r="U4" s="7" t="s">
        <v>115</v>
      </c>
    </row>
    <row r="5" spans="1:27" hidden="1">
      <c r="A5" s="10"/>
      <c r="B5" s="11"/>
      <c r="C5" s="11"/>
      <c r="D5" s="12"/>
      <c r="E5" s="11"/>
      <c r="F5" s="10"/>
      <c r="G5" s="11"/>
      <c r="H5" s="11"/>
      <c r="I5" s="12"/>
      <c r="K5" s="10"/>
      <c r="L5" s="11"/>
      <c r="M5" s="11"/>
      <c r="N5" s="12"/>
      <c r="P5" s="10"/>
      <c r="Q5" s="11"/>
      <c r="R5" s="11"/>
      <c r="S5" s="12"/>
      <c r="U5" s="7" t="s">
        <v>158</v>
      </c>
    </row>
    <row r="6" spans="1:27" ht="51.75" hidden="1" customHeight="1" thickBot="1">
      <c r="A6" s="860" t="str">
        <f>IF(OR((A3&gt;9999999999),(A3&lt;0)),"Invalid Entry - More than 1000 crore OR -ve value",IF(A3=0, "",+CONCATENATE(U2,B13,D13,B12,D12,B11,D11,B10,D10,B9,D9,B8," Only")))</f>
        <v>USD One Lac Fifty Five Thousand Eight Hundred Eighty Five Only</v>
      </c>
      <c r="B6" s="861"/>
      <c r="C6" s="861"/>
      <c r="D6" s="862"/>
      <c r="E6" s="13"/>
      <c r="F6" s="860" t="str">
        <f>IF(OR((F3&gt;9999999999),(F3&lt;0)),"Invalid Entry - More than 1000 crore OR -ve value",IF(F3=0, "",+CONCATENATE(U3, G13,I13,G12,I12,G11,I11,G10,I10,G9,I9,G8," Only")))</f>
        <v>EURO Four Thousand Nine Hundred Sixty Only</v>
      </c>
      <c r="G6" s="861"/>
      <c r="H6" s="861"/>
      <c r="I6" s="862"/>
      <c r="J6" s="13"/>
      <c r="K6" s="860" t="str">
        <f>IF(OR((K3&gt;9999999999),(K3&lt;0)),"Invalid Entry - More than 1000 crore OR -ve value",IF(K3=0, "",+CONCATENATE(U4, L13,N13,L12,N12,L11,N11,L10,N10,L9,N9,L8," Only")))</f>
        <v>RMB Ten Thousand Three Hundred Fifty Two Only</v>
      </c>
      <c r="L6" s="861"/>
      <c r="M6" s="861"/>
      <c r="N6" s="862"/>
      <c r="P6" s="860" t="str">
        <f>IF(OR((P3&gt;9999999999),(P3&lt;0)),"Invalid Entry - More than 1000 crore OR -ve value",IF(P3=0, "",+CONCATENATE(U5, Q13,S13,Q12,S12,Q11,S11,Q10,S10,Q9,S9,Q8," Only")))</f>
        <v>INR Six Lac Ninety One Thousand Six Hundred Forty Seven Only</v>
      </c>
      <c r="Q6" s="861"/>
      <c r="R6" s="861"/>
      <c r="S6" s="862"/>
      <c r="U6" s="854" t="str">
        <f>VLOOKUP(1,T30:Y45,6,FALSE)</f>
        <v>USD 155885/- + EURO 4960/- + RMB 10352/- + INR 691647/-</v>
      </c>
      <c r="V6" s="854"/>
      <c r="W6" s="854"/>
      <c r="X6" s="854"/>
      <c r="Y6" s="854"/>
      <c r="Z6" s="854"/>
      <c r="AA6" s="854"/>
    </row>
    <row r="7" spans="1:27" ht="70.5" hidden="1" customHeight="1" thickBot="1">
      <c r="A7" s="10"/>
      <c r="B7" s="11"/>
      <c r="C7" s="11"/>
      <c r="D7" s="12"/>
      <c r="E7" s="11"/>
      <c r="F7" s="10"/>
      <c r="G7" s="11"/>
      <c r="H7" s="11"/>
      <c r="I7" s="12"/>
      <c r="K7" s="10"/>
      <c r="L7" s="11"/>
      <c r="M7" s="11"/>
      <c r="N7" s="12"/>
      <c r="P7" s="10"/>
      <c r="Q7" s="11"/>
      <c r="R7" s="11"/>
      <c r="S7" s="12"/>
      <c r="U7" s="855" t="str">
        <f>VLOOKUP(1,T10:Y25,6,FALSE)</f>
        <v>USD One Lac Fifty Five Thousand Eight Hundred Eighty Five Only plus EURO Four Thousand Nine Hundred Sixty Only plus RMB Ten Thousand Three Hundred Fifty Two Only plus INR Six Lac Ninety One Thousand Six Hundred Forty Seven Only</v>
      </c>
      <c r="V7" s="856"/>
      <c r="W7" s="856"/>
      <c r="X7" s="856"/>
      <c r="Y7" s="856"/>
      <c r="Z7" s="856"/>
      <c r="AA7" s="85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159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67</v>
      </c>
      <c r="C15" s="11"/>
      <c r="D15" s="12"/>
      <c r="E15" s="11"/>
      <c r="F15" s="22">
        <v>1</v>
      </c>
      <c r="G15" s="23" t="s">
        <v>67</v>
      </c>
      <c r="H15" s="11"/>
      <c r="I15" s="12"/>
      <c r="K15" s="22">
        <v>1</v>
      </c>
      <c r="L15" s="23" t="s">
        <v>67</v>
      </c>
      <c r="M15" s="11"/>
      <c r="N15" s="12"/>
      <c r="P15" s="22">
        <v>1</v>
      </c>
      <c r="Q15" s="23" t="s">
        <v>67</v>
      </c>
      <c r="R15" s="11"/>
      <c r="S15" s="12"/>
      <c r="T15" s="16">
        <f t="shared" si="4"/>
        <v>0</v>
      </c>
      <c r="U15" s="1">
        <v>0</v>
      </c>
      <c r="V15" s="1">
        <v>1</v>
      </c>
      <c r="W15" s="1">
        <v>0</v>
      </c>
      <c r="X15" s="1">
        <v>1</v>
      </c>
      <c r="Y15" s="18" t="str">
        <f>IF(AND($A$3=0,$F$3&gt;0,$K$3=0,$P$3&gt;0),$F$6&amp;$AA$10&amp;$P$6, "")</f>
        <v/>
      </c>
    </row>
    <row r="16" spans="1:27" hidden="1">
      <c r="A16" s="22">
        <v>2</v>
      </c>
      <c r="B16" s="23" t="s">
        <v>68</v>
      </c>
      <c r="C16" s="11"/>
      <c r="D16" s="12"/>
      <c r="E16" s="11"/>
      <c r="F16" s="22">
        <v>2</v>
      </c>
      <c r="G16" s="23" t="s">
        <v>68</v>
      </c>
      <c r="H16" s="11"/>
      <c r="I16" s="12"/>
      <c r="K16" s="22">
        <v>2</v>
      </c>
      <c r="L16" s="23" t="s">
        <v>68</v>
      </c>
      <c r="M16" s="11"/>
      <c r="N16" s="12"/>
      <c r="P16" s="22">
        <v>2</v>
      </c>
      <c r="Q16" s="23" t="s">
        <v>68</v>
      </c>
      <c r="R16" s="11"/>
      <c r="S16" s="12"/>
      <c r="T16" s="16">
        <f t="shared" si="4"/>
        <v>0</v>
      </c>
      <c r="U16" s="1">
        <v>0</v>
      </c>
      <c r="V16" s="1">
        <v>1</v>
      </c>
      <c r="W16" s="1">
        <v>1</v>
      </c>
      <c r="X16" s="1">
        <v>0</v>
      </c>
      <c r="Y16" s="18" t="str">
        <f>IF(AND($A$3=0,$F$3&gt;0,$K$3&gt;0,$P$3=0),$F$6&amp;$AA$10&amp;$K$6, "")</f>
        <v/>
      </c>
    </row>
    <row r="17" spans="1:27" hidden="1">
      <c r="A17" s="22">
        <v>3</v>
      </c>
      <c r="B17" s="23" t="s">
        <v>69</v>
      </c>
      <c r="C17" s="11"/>
      <c r="D17" s="12"/>
      <c r="E17" s="11"/>
      <c r="F17" s="22">
        <v>3</v>
      </c>
      <c r="G17" s="23" t="s">
        <v>69</v>
      </c>
      <c r="H17" s="11"/>
      <c r="I17" s="12"/>
      <c r="K17" s="22">
        <v>3</v>
      </c>
      <c r="L17" s="23" t="s">
        <v>69</v>
      </c>
      <c r="M17" s="11"/>
      <c r="N17" s="12"/>
      <c r="P17" s="22">
        <v>3</v>
      </c>
      <c r="Q17" s="23" t="s">
        <v>69</v>
      </c>
      <c r="R17" s="11"/>
      <c r="S17" s="12"/>
      <c r="T17" s="16">
        <f t="shared" si="4"/>
        <v>0</v>
      </c>
      <c r="U17" s="1">
        <v>0</v>
      </c>
      <c r="V17" s="1">
        <v>1</v>
      </c>
      <c r="W17" s="1">
        <v>1</v>
      </c>
      <c r="X17" s="1">
        <v>1</v>
      </c>
      <c r="Y17" s="24" t="str">
        <f>IF(AND($A$3=0,$F$3&gt;0,$K$3&gt;0,$P$3&gt;0),$F$6&amp;$AA$10&amp;$K$6&amp;$AA$10&amp;$P$6, "")</f>
        <v/>
      </c>
    </row>
    <row r="18" spans="1:27" hidden="1">
      <c r="A18" s="22">
        <v>4</v>
      </c>
      <c r="B18" s="23" t="s">
        <v>437</v>
      </c>
      <c r="C18" s="11"/>
      <c r="D18" s="12"/>
      <c r="E18" s="11"/>
      <c r="F18" s="22">
        <v>4</v>
      </c>
      <c r="G18" s="23" t="s">
        <v>437</v>
      </c>
      <c r="H18" s="11"/>
      <c r="I18" s="12"/>
      <c r="K18" s="22">
        <v>4</v>
      </c>
      <c r="L18" s="23" t="s">
        <v>437</v>
      </c>
      <c r="M18" s="11"/>
      <c r="N18" s="12"/>
      <c r="P18" s="22">
        <v>4</v>
      </c>
      <c r="Q18" s="23" t="s">
        <v>437</v>
      </c>
      <c r="R18" s="11"/>
      <c r="S18" s="12"/>
      <c r="T18" s="16">
        <f t="shared" si="4"/>
        <v>0</v>
      </c>
      <c r="U18" s="1">
        <v>1</v>
      </c>
      <c r="V18" s="1">
        <v>0</v>
      </c>
      <c r="W18" s="1">
        <v>0</v>
      </c>
      <c r="X18" s="1">
        <v>0</v>
      </c>
      <c r="Y18" s="17" t="str">
        <f>IF(AND($A$3&gt;0,$F$3=0,$K$3=0,$P$3=0), $A$6, "")</f>
        <v/>
      </c>
    </row>
    <row r="19" spans="1:27" hidden="1">
      <c r="A19" s="22">
        <v>5</v>
      </c>
      <c r="B19" s="23" t="s">
        <v>438</v>
      </c>
      <c r="C19" s="11"/>
      <c r="D19" s="12"/>
      <c r="E19" s="11"/>
      <c r="F19" s="22">
        <v>5</v>
      </c>
      <c r="G19" s="23" t="s">
        <v>438</v>
      </c>
      <c r="H19" s="11"/>
      <c r="I19" s="12"/>
      <c r="K19" s="22">
        <v>5</v>
      </c>
      <c r="L19" s="23" t="s">
        <v>438</v>
      </c>
      <c r="M19" s="11"/>
      <c r="N19" s="12"/>
      <c r="P19" s="22">
        <v>5</v>
      </c>
      <c r="Q19" s="23" t="s">
        <v>438</v>
      </c>
      <c r="R19" s="11"/>
      <c r="S19" s="12"/>
      <c r="T19" s="16">
        <f t="shared" si="4"/>
        <v>0</v>
      </c>
      <c r="U19" s="1">
        <v>1</v>
      </c>
      <c r="V19" s="1">
        <v>0</v>
      </c>
      <c r="W19" s="1">
        <v>0</v>
      </c>
      <c r="X19" s="1">
        <v>1</v>
      </c>
      <c r="Y19" s="18" t="str">
        <f>IF(AND($A$3&gt;0,$F$3=0,$K$3=0,$P$3&gt;0),$A$6&amp;$AA$10&amp;$P$6, "")</f>
        <v/>
      </c>
    </row>
    <row r="20" spans="1:27" hidden="1">
      <c r="A20" s="22">
        <v>6</v>
      </c>
      <c r="B20" s="23" t="s">
        <v>439</v>
      </c>
      <c r="C20" s="11"/>
      <c r="D20" s="12"/>
      <c r="E20" s="11"/>
      <c r="F20" s="22">
        <v>6</v>
      </c>
      <c r="G20" s="23" t="s">
        <v>439</v>
      </c>
      <c r="H20" s="11"/>
      <c r="I20" s="12"/>
      <c r="K20" s="22">
        <v>6</v>
      </c>
      <c r="L20" s="23" t="s">
        <v>439</v>
      </c>
      <c r="M20" s="11"/>
      <c r="N20" s="12"/>
      <c r="P20" s="22">
        <v>6</v>
      </c>
      <c r="Q20" s="23" t="s">
        <v>439</v>
      </c>
      <c r="R20" s="11"/>
      <c r="S20" s="12"/>
      <c r="T20" s="16">
        <f t="shared" si="4"/>
        <v>0</v>
      </c>
      <c r="U20" s="1">
        <v>1</v>
      </c>
      <c r="V20" s="1">
        <v>0</v>
      </c>
      <c r="W20" s="1">
        <v>1</v>
      </c>
      <c r="X20" s="1">
        <v>0</v>
      </c>
      <c r="Y20" s="18" t="str">
        <f>IF(AND($A$3&gt;0,$F$3=0,$K$3&gt;0,$P$3=0),$A$6&amp;$AA$10&amp;$K$6, "")</f>
        <v/>
      </c>
    </row>
    <row r="21" spans="1:27" hidden="1">
      <c r="A21" s="22">
        <v>7</v>
      </c>
      <c r="B21" s="23" t="s">
        <v>440</v>
      </c>
      <c r="C21" s="11"/>
      <c r="D21" s="12"/>
      <c r="E21" s="11"/>
      <c r="F21" s="22">
        <v>7</v>
      </c>
      <c r="G21" s="23" t="s">
        <v>440</v>
      </c>
      <c r="H21" s="11"/>
      <c r="I21" s="12"/>
      <c r="K21" s="22">
        <v>7</v>
      </c>
      <c r="L21" s="23" t="s">
        <v>440</v>
      </c>
      <c r="M21" s="11"/>
      <c r="N21" s="12"/>
      <c r="P21" s="22">
        <v>7</v>
      </c>
      <c r="Q21" s="23" t="s">
        <v>440</v>
      </c>
      <c r="R21" s="11"/>
      <c r="S21" s="12"/>
      <c r="T21" s="16">
        <f t="shared" si="4"/>
        <v>0</v>
      </c>
      <c r="U21" s="1">
        <v>1</v>
      </c>
      <c r="V21" s="1">
        <v>0</v>
      </c>
      <c r="W21" s="1">
        <v>1</v>
      </c>
      <c r="X21" s="1">
        <v>1</v>
      </c>
      <c r="Y21" s="18" t="str">
        <f>IF(AND($A$3&gt;0,$F$3=0,$K$3&gt;0,$P$3&gt;0),$A$6&amp;$AA$10&amp;$K$6&amp;$AA$10&amp;$P$6, "")</f>
        <v/>
      </c>
    </row>
    <row r="22" spans="1:27" hidden="1">
      <c r="A22" s="22">
        <v>8</v>
      </c>
      <c r="B22" s="23" t="s">
        <v>441</v>
      </c>
      <c r="C22" s="11"/>
      <c r="D22" s="12"/>
      <c r="E22" s="11"/>
      <c r="F22" s="22">
        <v>8</v>
      </c>
      <c r="G22" s="23" t="s">
        <v>441</v>
      </c>
      <c r="H22" s="11"/>
      <c r="I22" s="12"/>
      <c r="K22" s="22">
        <v>8</v>
      </c>
      <c r="L22" s="23" t="s">
        <v>441</v>
      </c>
      <c r="M22" s="11"/>
      <c r="N22" s="12"/>
      <c r="P22" s="22">
        <v>8</v>
      </c>
      <c r="Q22" s="23" t="s">
        <v>441</v>
      </c>
      <c r="R22" s="11"/>
      <c r="S22" s="12"/>
      <c r="T22" s="16">
        <f t="shared" si="4"/>
        <v>0</v>
      </c>
      <c r="U22" s="1">
        <v>1</v>
      </c>
      <c r="V22" s="1">
        <v>1</v>
      </c>
      <c r="W22" s="1">
        <v>0</v>
      </c>
      <c r="X22" s="1">
        <v>0</v>
      </c>
      <c r="Y22" s="18" t="str">
        <f>IF(AND($A$3&gt;0,$F$3&gt;0,$K$3=0,$P$3=0),$A$6&amp;$AA$10&amp;$F$6, "")</f>
        <v/>
      </c>
    </row>
    <row r="23" spans="1:27" hidden="1">
      <c r="A23" s="22">
        <v>9</v>
      </c>
      <c r="B23" s="23" t="s">
        <v>442</v>
      </c>
      <c r="C23" s="11"/>
      <c r="D23" s="12"/>
      <c r="E23" s="11"/>
      <c r="F23" s="22">
        <v>9</v>
      </c>
      <c r="G23" s="23" t="s">
        <v>442</v>
      </c>
      <c r="H23" s="11"/>
      <c r="I23" s="12"/>
      <c r="K23" s="22">
        <v>9</v>
      </c>
      <c r="L23" s="23" t="s">
        <v>442</v>
      </c>
      <c r="M23" s="11"/>
      <c r="N23" s="12"/>
      <c r="P23" s="22">
        <v>9</v>
      </c>
      <c r="Q23" s="23" t="s">
        <v>442</v>
      </c>
      <c r="R23" s="11"/>
      <c r="S23" s="12"/>
      <c r="T23" s="16">
        <f t="shared" si="4"/>
        <v>0</v>
      </c>
      <c r="U23" s="1">
        <v>1</v>
      </c>
      <c r="V23" s="1">
        <v>1</v>
      </c>
      <c r="W23" s="1">
        <v>0</v>
      </c>
      <c r="X23" s="1">
        <v>1</v>
      </c>
      <c r="Y23" s="18" t="str">
        <f>IF(AND($A$3&gt;0,$F$3&gt;0,$K$3=0,$P$3&gt;0),$A$6&amp;$AA$10&amp;$F$6&amp;$AA$10&amp;$P$6, "")</f>
        <v/>
      </c>
    </row>
    <row r="24" spans="1:27" hidden="1">
      <c r="A24" s="22">
        <v>10</v>
      </c>
      <c r="B24" s="23" t="s">
        <v>443</v>
      </c>
      <c r="C24" s="11"/>
      <c r="D24" s="12"/>
      <c r="E24" s="11"/>
      <c r="F24" s="22">
        <v>10</v>
      </c>
      <c r="G24" s="23" t="s">
        <v>443</v>
      </c>
      <c r="H24" s="11"/>
      <c r="I24" s="12"/>
      <c r="K24" s="22">
        <v>10</v>
      </c>
      <c r="L24" s="23" t="s">
        <v>443</v>
      </c>
      <c r="M24" s="11"/>
      <c r="N24" s="12"/>
      <c r="P24" s="22">
        <v>10</v>
      </c>
      <c r="Q24" s="23" t="s">
        <v>443</v>
      </c>
      <c r="R24" s="11"/>
      <c r="S24" s="12"/>
      <c r="T24" s="16">
        <f t="shared" si="4"/>
        <v>0</v>
      </c>
      <c r="U24" s="1">
        <v>1</v>
      </c>
      <c r="V24" s="1">
        <v>1</v>
      </c>
      <c r="W24" s="1">
        <v>1</v>
      </c>
      <c r="X24" s="1">
        <v>0</v>
      </c>
      <c r="Y24" s="18" t="str">
        <f>IF(AND($A$3&gt;0,$F$3&gt;0,$K$3&gt;0,$P$3=0),$A$6&amp;$AA$10&amp;$F$6&amp;$AA$10&amp;$K$6, "")</f>
        <v/>
      </c>
    </row>
    <row r="25" spans="1:27" hidden="1">
      <c r="A25" s="22">
        <v>11</v>
      </c>
      <c r="B25" s="23" t="s">
        <v>444</v>
      </c>
      <c r="C25" s="11"/>
      <c r="D25" s="12"/>
      <c r="E25" s="11"/>
      <c r="F25" s="22">
        <v>11</v>
      </c>
      <c r="G25" s="23" t="s">
        <v>444</v>
      </c>
      <c r="H25" s="11"/>
      <c r="I25" s="12"/>
      <c r="K25" s="22">
        <v>11</v>
      </c>
      <c r="L25" s="23" t="s">
        <v>444</v>
      </c>
      <c r="M25" s="11"/>
      <c r="N25" s="12"/>
      <c r="P25" s="22">
        <v>11</v>
      </c>
      <c r="Q25" s="23" t="s">
        <v>444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445</v>
      </c>
      <c r="C26" s="11"/>
      <c r="D26" s="12"/>
      <c r="E26" s="11"/>
      <c r="F26" s="22">
        <v>12</v>
      </c>
      <c r="G26" s="23" t="s">
        <v>445</v>
      </c>
      <c r="H26" s="11"/>
      <c r="I26" s="12"/>
      <c r="K26" s="22">
        <v>12</v>
      </c>
      <c r="L26" s="23" t="s">
        <v>445</v>
      </c>
      <c r="M26" s="11"/>
      <c r="N26" s="12"/>
      <c r="P26" s="22">
        <v>12</v>
      </c>
      <c r="Q26" s="23" t="s">
        <v>445</v>
      </c>
      <c r="R26" s="11"/>
      <c r="S26" s="12"/>
    </row>
    <row r="27" spans="1:27" hidden="1">
      <c r="A27" s="22">
        <v>13</v>
      </c>
      <c r="B27" s="23" t="s">
        <v>446</v>
      </c>
      <c r="C27" s="11"/>
      <c r="D27" s="12"/>
      <c r="E27" s="11"/>
      <c r="F27" s="22">
        <v>13</v>
      </c>
      <c r="G27" s="23" t="s">
        <v>446</v>
      </c>
      <c r="H27" s="11"/>
      <c r="I27" s="12"/>
      <c r="K27" s="22">
        <v>13</v>
      </c>
      <c r="L27" s="23" t="s">
        <v>446</v>
      </c>
      <c r="M27" s="11"/>
      <c r="N27" s="12"/>
      <c r="P27" s="22">
        <v>13</v>
      </c>
      <c r="Q27" s="23" t="s">
        <v>446</v>
      </c>
      <c r="R27" s="11"/>
      <c r="S27" s="12"/>
    </row>
    <row r="28" spans="1:27" hidden="1">
      <c r="A28" s="22">
        <v>14</v>
      </c>
      <c r="B28" s="23" t="s">
        <v>447</v>
      </c>
      <c r="C28" s="11"/>
      <c r="D28" s="12"/>
      <c r="E28" s="11"/>
      <c r="F28" s="22">
        <v>14</v>
      </c>
      <c r="G28" s="23" t="s">
        <v>447</v>
      </c>
      <c r="H28" s="11"/>
      <c r="I28" s="12"/>
      <c r="K28" s="22">
        <v>14</v>
      </c>
      <c r="L28" s="23" t="s">
        <v>447</v>
      </c>
      <c r="M28" s="11"/>
      <c r="N28" s="12"/>
      <c r="P28" s="22">
        <v>14</v>
      </c>
      <c r="Q28" s="23" t="s">
        <v>447</v>
      </c>
      <c r="R28" s="11"/>
      <c r="S28" s="12"/>
    </row>
    <row r="29" spans="1:27" hidden="1">
      <c r="A29" s="22">
        <v>15</v>
      </c>
      <c r="B29" s="23" t="s">
        <v>448</v>
      </c>
      <c r="C29" s="11"/>
      <c r="D29" s="12"/>
      <c r="E29" s="11"/>
      <c r="F29" s="22">
        <v>15</v>
      </c>
      <c r="G29" s="23" t="s">
        <v>448</v>
      </c>
      <c r="H29" s="11"/>
      <c r="I29" s="12"/>
      <c r="K29" s="22">
        <v>15</v>
      </c>
      <c r="L29" s="23" t="s">
        <v>448</v>
      </c>
      <c r="M29" s="11"/>
      <c r="N29" s="12"/>
      <c r="P29" s="22">
        <v>15</v>
      </c>
      <c r="Q29" s="23" t="s">
        <v>448</v>
      </c>
      <c r="R29" s="11"/>
      <c r="S29" s="12"/>
    </row>
    <row r="30" spans="1:27" hidden="1">
      <c r="A30" s="22">
        <v>16</v>
      </c>
      <c r="B30" s="23" t="s">
        <v>449</v>
      </c>
      <c r="C30" s="11"/>
      <c r="D30" s="12"/>
      <c r="E30" s="11"/>
      <c r="F30" s="22">
        <v>16</v>
      </c>
      <c r="G30" s="23" t="s">
        <v>449</v>
      </c>
      <c r="H30" s="11"/>
      <c r="I30" s="12"/>
      <c r="K30" s="22">
        <v>16</v>
      </c>
      <c r="L30" s="23" t="s">
        <v>449</v>
      </c>
      <c r="M30" s="11"/>
      <c r="N30" s="12"/>
      <c r="P30" s="22">
        <v>16</v>
      </c>
      <c r="Q30" s="23" t="s">
        <v>449</v>
      </c>
      <c r="R30" s="11"/>
      <c r="S30" s="12"/>
      <c r="T30" s="16">
        <f>IF(Y30="",0, 1)</f>
        <v>0</v>
      </c>
      <c r="U30" s="1">
        <v>0</v>
      </c>
      <c r="V30" s="1">
        <v>0</v>
      </c>
      <c r="W30" s="1">
        <v>0</v>
      </c>
      <c r="X30" s="1">
        <v>0</v>
      </c>
      <c r="Y30" s="17" t="str">
        <f>IF(AND($A$3=0,$F$3=0,$K$3=0,$P$3=0)," 0/-", "")</f>
        <v/>
      </c>
      <c r="AA30" s="1" t="s">
        <v>160</v>
      </c>
    </row>
    <row r="31" spans="1:27" hidden="1">
      <c r="A31" s="22">
        <v>17</v>
      </c>
      <c r="B31" s="23" t="s">
        <v>450</v>
      </c>
      <c r="C31" s="11"/>
      <c r="D31" s="12"/>
      <c r="E31" s="11"/>
      <c r="F31" s="22">
        <v>17</v>
      </c>
      <c r="G31" s="23" t="s">
        <v>450</v>
      </c>
      <c r="H31" s="11"/>
      <c r="I31" s="12"/>
      <c r="K31" s="22">
        <v>17</v>
      </c>
      <c r="L31" s="23" t="s">
        <v>450</v>
      </c>
      <c r="M31" s="11"/>
      <c r="N31" s="12"/>
      <c r="P31" s="22">
        <v>17</v>
      </c>
      <c r="Q31" s="23" t="s">
        <v>450</v>
      </c>
      <c r="R31" s="11"/>
      <c r="S31" s="12"/>
      <c r="T31" s="16">
        <f t="shared" ref="T31:T45" si="5">IF(Y31="",0, 1)</f>
        <v>0</v>
      </c>
      <c r="U31" s="1">
        <v>0</v>
      </c>
      <c r="V31" s="1">
        <v>0</v>
      </c>
      <c r="W31" s="1">
        <v>0</v>
      </c>
      <c r="X31" s="1">
        <v>1</v>
      </c>
      <c r="Y31" s="18" t="str">
        <f>IF(AND($A$3=0,$F$3=0,$K$3=0,$P$3&gt;0),$U$5&amp;$P$3&amp;$AA$32, "")</f>
        <v/>
      </c>
      <c r="AA31" s="1" t="s">
        <v>161</v>
      </c>
    </row>
    <row r="32" spans="1:27" hidden="1">
      <c r="A32" s="22">
        <v>18</v>
      </c>
      <c r="B32" s="23" t="s">
        <v>451</v>
      </c>
      <c r="C32" s="11"/>
      <c r="D32" s="12"/>
      <c r="E32" s="11"/>
      <c r="F32" s="22">
        <v>18</v>
      </c>
      <c r="G32" s="23" t="s">
        <v>451</v>
      </c>
      <c r="H32" s="11"/>
      <c r="I32" s="12"/>
      <c r="K32" s="22">
        <v>18</v>
      </c>
      <c r="L32" s="23" t="s">
        <v>451</v>
      </c>
      <c r="M32" s="11"/>
      <c r="N32" s="12"/>
      <c r="P32" s="22">
        <v>18</v>
      </c>
      <c r="Q32" s="23" t="s">
        <v>451</v>
      </c>
      <c r="R32" s="11"/>
      <c r="S32" s="12"/>
      <c r="T32" s="16">
        <f t="shared" si="5"/>
        <v>0</v>
      </c>
      <c r="U32" s="1">
        <v>0</v>
      </c>
      <c r="V32" s="1">
        <v>0</v>
      </c>
      <c r="W32" s="1">
        <v>1</v>
      </c>
      <c r="X32" s="1">
        <v>0</v>
      </c>
      <c r="Y32" s="18" t="str">
        <f>IF(AND($A$3=0,$F$3=0,$K$3&gt;0,$P$3=0),$U$4&amp;$K$3&amp;$AA$32, "")</f>
        <v/>
      </c>
      <c r="AA32" s="1" t="s">
        <v>162</v>
      </c>
    </row>
    <row r="33" spans="1:25" hidden="1">
      <c r="A33" s="22">
        <v>19</v>
      </c>
      <c r="B33" s="23" t="s">
        <v>452</v>
      </c>
      <c r="C33" s="11"/>
      <c r="D33" s="12"/>
      <c r="E33" s="11"/>
      <c r="F33" s="22">
        <v>19</v>
      </c>
      <c r="G33" s="23" t="s">
        <v>452</v>
      </c>
      <c r="H33" s="11"/>
      <c r="I33" s="12"/>
      <c r="K33" s="22">
        <v>19</v>
      </c>
      <c r="L33" s="23" t="s">
        <v>452</v>
      </c>
      <c r="M33" s="11"/>
      <c r="N33" s="12"/>
      <c r="P33" s="22">
        <v>19</v>
      </c>
      <c r="Q33" s="23" t="s">
        <v>452</v>
      </c>
      <c r="R33" s="11"/>
      <c r="S33" s="12"/>
      <c r="T33" s="16">
        <f t="shared" si="5"/>
        <v>0</v>
      </c>
      <c r="U33" s="1">
        <v>0</v>
      </c>
      <c r="V33" s="1">
        <v>0</v>
      </c>
      <c r="W33" s="1">
        <v>1</v>
      </c>
      <c r="X33" s="1">
        <v>1</v>
      </c>
      <c r="Y33" s="18" t="str">
        <f>IF(AND($A$3=0,$F$3=0,$K$3&gt;0,$P$3&gt;0),$U$4&amp;$K$3&amp;$AA$31&amp;$U$5&amp;$P$3&amp;$AA$32, "")</f>
        <v/>
      </c>
    </row>
    <row r="34" spans="1:25" hidden="1">
      <c r="A34" s="22">
        <v>20</v>
      </c>
      <c r="B34" s="23" t="s">
        <v>453</v>
      </c>
      <c r="C34" s="11"/>
      <c r="D34" s="12"/>
      <c r="E34" s="11"/>
      <c r="F34" s="22">
        <v>20</v>
      </c>
      <c r="G34" s="23" t="s">
        <v>453</v>
      </c>
      <c r="H34" s="11"/>
      <c r="I34" s="12"/>
      <c r="K34" s="22">
        <v>20</v>
      </c>
      <c r="L34" s="23" t="s">
        <v>453</v>
      </c>
      <c r="M34" s="11"/>
      <c r="N34" s="12"/>
      <c r="P34" s="22">
        <v>20</v>
      </c>
      <c r="Q34" s="23" t="s">
        <v>453</v>
      </c>
      <c r="R34" s="11"/>
      <c r="S34" s="12"/>
      <c r="T34" s="16">
        <f t="shared" si="5"/>
        <v>0</v>
      </c>
      <c r="U34" s="1">
        <v>0</v>
      </c>
      <c r="V34" s="1">
        <v>1</v>
      </c>
      <c r="W34" s="1">
        <v>0</v>
      </c>
      <c r="X34" s="1">
        <v>0</v>
      </c>
      <c r="Y34" s="18" t="str">
        <f>IF(AND($A$3=0,$F$3&gt;0,$K$3=0,$P$3=0),$U$3&amp;$F$3&amp;$AA$32, "")</f>
        <v/>
      </c>
    </row>
    <row r="35" spans="1:25" hidden="1">
      <c r="A35" s="22">
        <v>21</v>
      </c>
      <c r="B35" s="23" t="s">
        <v>454</v>
      </c>
      <c r="C35" s="11"/>
      <c r="D35" s="12"/>
      <c r="E35" s="11"/>
      <c r="F35" s="22">
        <v>21</v>
      </c>
      <c r="G35" s="23" t="s">
        <v>454</v>
      </c>
      <c r="H35" s="11"/>
      <c r="I35" s="12"/>
      <c r="K35" s="22">
        <v>21</v>
      </c>
      <c r="L35" s="23" t="s">
        <v>454</v>
      </c>
      <c r="M35" s="11"/>
      <c r="N35" s="12"/>
      <c r="P35" s="22">
        <v>21</v>
      </c>
      <c r="Q35" s="23" t="s">
        <v>454</v>
      </c>
      <c r="R35" s="11"/>
      <c r="S35" s="12"/>
      <c r="T35" s="16">
        <f t="shared" si="5"/>
        <v>0</v>
      </c>
      <c r="U35" s="1">
        <v>0</v>
      </c>
      <c r="V35" s="1">
        <v>1</v>
      </c>
      <c r="W35" s="1">
        <v>0</v>
      </c>
      <c r="X35" s="1">
        <v>1</v>
      </c>
      <c r="Y35" s="18" t="str">
        <f>IF(AND($A$3=0,$F$3&gt;0,$K$3=0,$P$3&gt;0),$U$3&amp;$F$3&amp;$AA$31&amp;$U$5&amp;$P$3&amp;$AA$32, "")</f>
        <v/>
      </c>
    </row>
    <row r="36" spans="1:25" hidden="1">
      <c r="A36" s="22">
        <v>22</v>
      </c>
      <c r="B36" s="23" t="s">
        <v>455</v>
      </c>
      <c r="C36" s="11"/>
      <c r="D36" s="12"/>
      <c r="E36" s="11"/>
      <c r="F36" s="22">
        <v>22</v>
      </c>
      <c r="G36" s="23" t="s">
        <v>455</v>
      </c>
      <c r="H36" s="11"/>
      <c r="I36" s="12"/>
      <c r="K36" s="22">
        <v>22</v>
      </c>
      <c r="L36" s="23" t="s">
        <v>455</v>
      </c>
      <c r="M36" s="11"/>
      <c r="N36" s="12"/>
      <c r="P36" s="22">
        <v>22</v>
      </c>
      <c r="Q36" s="23" t="s">
        <v>455</v>
      </c>
      <c r="R36" s="11"/>
      <c r="S36" s="12"/>
      <c r="T36" s="16">
        <f t="shared" si="5"/>
        <v>0</v>
      </c>
      <c r="U36" s="1">
        <v>0</v>
      </c>
      <c r="V36" s="1">
        <v>1</v>
      </c>
      <c r="W36" s="1">
        <v>1</v>
      </c>
      <c r="X36" s="1">
        <v>0</v>
      </c>
      <c r="Y36" s="18" t="str">
        <f>IF(AND($A$3=0,$F$3&gt;0,$K$3&gt;0,$P$3=0),$U$3&amp;$F$3&amp;$AA$31&amp;$U$4&amp;$K$3, "")</f>
        <v/>
      </c>
    </row>
    <row r="37" spans="1:25" hidden="1">
      <c r="A37" s="22">
        <v>23</v>
      </c>
      <c r="B37" s="23" t="s">
        <v>456</v>
      </c>
      <c r="C37" s="11"/>
      <c r="D37" s="12"/>
      <c r="E37" s="11"/>
      <c r="F37" s="22">
        <v>23</v>
      </c>
      <c r="G37" s="23" t="s">
        <v>456</v>
      </c>
      <c r="H37" s="11"/>
      <c r="I37" s="12"/>
      <c r="K37" s="22">
        <v>23</v>
      </c>
      <c r="L37" s="23" t="s">
        <v>456</v>
      </c>
      <c r="M37" s="11"/>
      <c r="N37" s="12"/>
      <c r="P37" s="22">
        <v>23</v>
      </c>
      <c r="Q37" s="23" t="s">
        <v>456</v>
      </c>
      <c r="R37" s="11"/>
      <c r="S37" s="12"/>
      <c r="T37" s="16">
        <f t="shared" si="5"/>
        <v>0</v>
      </c>
      <c r="U37" s="1">
        <v>0</v>
      </c>
      <c r="V37" s="1">
        <v>1</v>
      </c>
      <c r="W37" s="1">
        <v>1</v>
      </c>
      <c r="X37" s="1">
        <v>1</v>
      </c>
      <c r="Y37" s="24" t="str">
        <f>IF(AND($A$3=0,$F$3&gt;0,$K$3&gt;0,$P$3&gt;0),$U$3&amp;$F$3&amp;$AA$31&amp;$U$4&amp;$K$3&amp;$AA$31&amp;$U$5&amp;$P$3&amp;$AA$32, "")</f>
        <v/>
      </c>
    </row>
    <row r="38" spans="1:25" hidden="1">
      <c r="A38" s="22">
        <v>24</v>
      </c>
      <c r="B38" s="23" t="s">
        <v>457</v>
      </c>
      <c r="C38" s="11"/>
      <c r="D38" s="12"/>
      <c r="E38" s="11"/>
      <c r="F38" s="22">
        <v>24</v>
      </c>
      <c r="G38" s="23" t="s">
        <v>457</v>
      </c>
      <c r="H38" s="11"/>
      <c r="I38" s="12"/>
      <c r="K38" s="22">
        <v>24</v>
      </c>
      <c r="L38" s="23" t="s">
        <v>457</v>
      </c>
      <c r="M38" s="11"/>
      <c r="N38" s="12"/>
      <c r="P38" s="22">
        <v>24</v>
      </c>
      <c r="Q38" s="23" t="s">
        <v>457</v>
      </c>
      <c r="R38" s="11"/>
      <c r="S38" s="12"/>
      <c r="T38" s="16">
        <f t="shared" si="5"/>
        <v>0</v>
      </c>
      <c r="U38" s="1">
        <v>1</v>
      </c>
      <c r="V38" s="1">
        <v>0</v>
      </c>
      <c r="W38" s="1">
        <v>0</v>
      </c>
      <c r="X38" s="1">
        <v>0</v>
      </c>
      <c r="Y38" s="17" t="str">
        <f>IF(AND($A$3&gt;0,$F$3=0,$K$3=0,$P$3=0), $U$2&amp;$A$3&amp;$AA$32, "")</f>
        <v/>
      </c>
    </row>
    <row r="39" spans="1:25" hidden="1">
      <c r="A39" s="22">
        <v>25</v>
      </c>
      <c r="B39" s="23" t="s">
        <v>458</v>
      </c>
      <c r="C39" s="11"/>
      <c r="D39" s="12"/>
      <c r="E39" s="11"/>
      <c r="F39" s="22">
        <v>25</v>
      </c>
      <c r="G39" s="23" t="s">
        <v>458</v>
      </c>
      <c r="H39" s="11"/>
      <c r="I39" s="12"/>
      <c r="K39" s="22">
        <v>25</v>
      </c>
      <c r="L39" s="23" t="s">
        <v>458</v>
      </c>
      <c r="M39" s="11"/>
      <c r="N39" s="12"/>
      <c r="P39" s="22">
        <v>25</v>
      </c>
      <c r="Q39" s="23" t="s">
        <v>458</v>
      </c>
      <c r="R39" s="11"/>
      <c r="S39" s="12"/>
      <c r="T39" s="16">
        <f t="shared" si="5"/>
        <v>0</v>
      </c>
      <c r="U39" s="1">
        <v>1</v>
      </c>
      <c r="V39" s="1">
        <v>0</v>
      </c>
      <c r="W39" s="1">
        <v>0</v>
      </c>
      <c r="X39" s="1">
        <v>1</v>
      </c>
      <c r="Y39" s="18" t="str">
        <f>IF(AND($A$3&gt;0,$F$3=0,$K$3=0,$P$3&gt;0),$U$2&amp;$A$3&amp;$AA$31&amp;$U$5&amp;$P$3&amp;$AA$32, "")</f>
        <v/>
      </c>
    </row>
    <row r="40" spans="1:25" hidden="1">
      <c r="A40" s="22">
        <v>26</v>
      </c>
      <c r="B40" s="23" t="s">
        <v>459</v>
      </c>
      <c r="C40" s="11"/>
      <c r="D40" s="12"/>
      <c r="E40" s="11"/>
      <c r="F40" s="22">
        <v>26</v>
      </c>
      <c r="G40" s="23" t="s">
        <v>459</v>
      </c>
      <c r="H40" s="11"/>
      <c r="I40" s="12"/>
      <c r="K40" s="22">
        <v>26</v>
      </c>
      <c r="L40" s="23" t="s">
        <v>459</v>
      </c>
      <c r="M40" s="11"/>
      <c r="N40" s="12"/>
      <c r="P40" s="22">
        <v>26</v>
      </c>
      <c r="Q40" s="23" t="s">
        <v>459</v>
      </c>
      <c r="R40" s="11"/>
      <c r="S40" s="12"/>
      <c r="T40" s="16">
        <f t="shared" si="5"/>
        <v>0</v>
      </c>
      <c r="U40" s="1">
        <v>1</v>
      </c>
      <c r="V40" s="1">
        <v>0</v>
      </c>
      <c r="W40" s="1">
        <v>1</v>
      </c>
      <c r="X40" s="1">
        <v>0</v>
      </c>
      <c r="Y40" s="18" t="str">
        <f>IF(AND($A$3&gt;0,$F$3=0,$K$3&gt;0,$P$3=0),$U$2&amp;$A$3&amp;$AA$31&amp;$U$4&amp;$K$3, "")</f>
        <v/>
      </c>
    </row>
    <row r="41" spans="1:25" hidden="1">
      <c r="A41" s="22">
        <v>27</v>
      </c>
      <c r="B41" s="23" t="s">
        <v>460</v>
      </c>
      <c r="C41" s="11"/>
      <c r="D41" s="12"/>
      <c r="E41" s="11"/>
      <c r="F41" s="22">
        <v>27</v>
      </c>
      <c r="G41" s="23" t="s">
        <v>460</v>
      </c>
      <c r="H41" s="11"/>
      <c r="I41" s="12"/>
      <c r="K41" s="22">
        <v>27</v>
      </c>
      <c r="L41" s="23" t="s">
        <v>460</v>
      </c>
      <c r="M41" s="11"/>
      <c r="N41" s="12"/>
      <c r="P41" s="22">
        <v>27</v>
      </c>
      <c r="Q41" s="23" t="s">
        <v>460</v>
      </c>
      <c r="R41" s="11"/>
      <c r="S41" s="12"/>
      <c r="T41" s="16">
        <f t="shared" si="5"/>
        <v>0</v>
      </c>
      <c r="U41" s="1">
        <v>1</v>
      </c>
      <c r="V41" s="1">
        <v>0</v>
      </c>
      <c r="W41" s="1">
        <v>1</v>
      </c>
      <c r="X41" s="1">
        <v>1</v>
      </c>
      <c r="Y41" s="18" t="str">
        <f>IF(AND($A$3&gt;0,$F$3=0,$K$3&gt;0,$P$3&gt;0),$U$2&amp;$A$3&amp;$AA$31&amp;$U$4&amp;$K$3&amp;$AA$31&amp;$U$5&amp;$P$3&amp;$AA$32, "")</f>
        <v/>
      </c>
    </row>
    <row r="42" spans="1:25" hidden="1">
      <c r="A42" s="22">
        <v>28</v>
      </c>
      <c r="B42" s="23" t="s">
        <v>461</v>
      </c>
      <c r="C42" s="11"/>
      <c r="D42" s="12"/>
      <c r="E42" s="11"/>
      <c r="F42" s="22">
        <v>28</v>
      </c>
      <c r="G42" s="23" t="s">
        <v>461</v>
      </c>
      <c r="H42" s="11"/>
      <c r="I42" s="12"/>
      <c r="K42" s="22">
        <v>28</v>
      </c>
      <c r="L42" s="23" t="s">
        <v>461</v>
      </c>
      <c r="M42" s="11"/>
      <c r="N42" s="12"/>
      <c r="P42" s="22">
        <v>28</v>
      </c>
      <c r="Q42" s="23" t="s">
        <v>461</v>
      </c>
      <c r="R42" s="11"/>
      <c r="S42" s="12"/>
      <c r="T42" s="16">
        <f t="shared" si="5"/>
        <v>0</v>
      </c>
      <c r="U42" s="1">
        <v>1</v>
      </c>
      <c r="V42" s="1">
        <v>1</v>
      </c>
      <c r="W42" s="1">
        <v>0</v>
      </c>
      <c r="X42" s="1">
        <v>0</v>
      </c>
      <c r="Y42" s="18" t="str">
        <f>IF(AND($A$3&gt;0,$F$3&gt;0,$K$3=0,$P$3=0),$U$2&amp;$A$3&amp;$AA$31&amp;$U$3&amp;$F$3, "")</f>
        <v/>
      </c>
    </row>
    <row r="43" spans="1:25" hidden="1">
      <c r="A43" s="22">
        <v>29</v>
      </c>
      <c r="B43" s="23" t="s">
        <v>462</v>
      </c>
      <c r="C43" s="11"/>
      <c r="D43" s="12"/>
      <c r="E43" s="11"/>
      <c r="F43" s="22">
        <v>29</v>
      </c>
      <c r="G43" s="23" t="s">
        <v>462</v>
      </c>
      <c r="H43" s="11"/>
      <c r="I43" s="12"/>
      <c r="K43" s="22">
        <v>29</v>
      </c>
      <c r="L43" s="23" t="s">
        <v>462</v>
      </c>
      <c r="M43" s="11"/>
      <c r="N43" s="12"/>
      <c r="P43" s="22">
        <v>29</v>
      </c>
      <c r="Q43" s="23" t="s">
        <v>462</v>
      </c>
      <c r="R43" s="11"/>
      <c r="S43" s="12"/>
      <c r="T43" s="16">
        <f t="shared" si="5"/>
        <v>0</v>
      </c>
      <c r="U43" s="1">
        <v>1</v>
      </c>
      <c r="V43" s="1">
        <v>1</v>
      </c>
      <c r="W43" s="1">
        <v>0</v>
      </c>
      <c r="X43" s="1">
        <v>1</v>
      </c>
      <c r="Y43" s="18" t="str">
        <f>IF(AND($A$3&gt;0,$F$3&gt;0,$K$3=0,$P$3&gt;0),$U$2&amp;$A$3&amp;$AA$31&amp;$U$3&amp;$F$3&amp;$AA$31&amp;$U$5&amp;$P$3&amp;$AA$32, "")</f>
        <v/>
      </c>
    </row>
    <row r="44" spans="1:25" hidden="1">
      <c r="A44" s="22">
        <v>30</v>
      </c>
      <c r="B44" s="23" t="s">
        <v>463</v>
      </c>
      <c r="C44" s="11"/>
      <c r="D44" s="12"/>
      <c r="E44" s="11"/>
      <c r="F44" s="22">
        <v>30</v>
      </c>
      <c r="G44" s="23" t="s">
        <v>463</v>
      </c>
      <c r="H44" s="11"/>
      <c r="I44" s="12"/>
      <c r="K44" s="22">
        <v>30</v>
      </c>
      <c r="L44" s="23" t="s">
        <v>463</v>
      </c>
      <c r="M44" s="11"/>
      <c r="N44" s="12"/>
      <c r="P44" s="22">
        <v>30</v>
      </c>
      <c r="Q44" s="23" t="s">
        <v>463</v>
      </c>
      <c r="R44" s="11"/>
      <c r="S44" s="12"/>
      <c r="T44" s="16">
        <f t="shared" si="5"/>
        <v>0</v>
      </c>
      <c r="U44" s="1">
        <v>1</v>
      </c>
      <c r="V44" s="1">
        <v>1</v>
      </c>
      <c r="W44" s="1">
        <v>1</v>
      </c>
      <c r="X44" s="1">
        <v>0</v>
      </c>
      <c r="Y44" s="18" t="str">
        <f>IF(AND($A$3&gt;0,$F$3&gt;0,$K$3&gt;0,$P$3=0),$U$2&amp;$A$3&amp;$AA$31&amp;$U$3&amp;$F$3&amp;$AA$31&amp;$U$4&amp;$K$3, "")</f>
        <v/>
      </c>
    </row>
    <row r="45" spans="1:25" hidden="1">
      <c r="A45" s="22">
        <v>31</v>
      </c>
      <c r="B45" s="23" t="s">
        <v>464</v>
      </c>
      <c r="C45" s="11"/>
      <c r="D45" s="12"/>
      <c r="E45" s="11"/>
      <c r="F45" s="22">
        <v>31</v>
      </c>
      <c r="G45" s="23" t="s">
        <v>464</v>
      </c>
      <c r="H45" s="11"/>
      <c r="I45" s="12"/>
      <c r="K45" s="22">
        <v>31</v>
      </c>
      <c r="L45" s="23" t="s">
        <v>464</v>
      </c>
      <c r="M45" s="11"/>
      <c r="N45" s="12"/>
      <c r="P45" s="22">
        <v>31</v>
      </c>
      <c r="Q45" s="23" t="s">
        <v>464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465</v>
      </c>
      <c r="C46" s="11"/>
      <c r="D46" s="12"/>
      <c r="E46" s="11"/>
      <c r="F46" s="22">
        <v>32</v>
      </c>
      <c r="G46" s="23" t="s">
        <v>465</v>
      </c>
      <c r="H46" s="11"/>
      <c r="I46" s="12"/>
      <c r="K46" s="22">
        <v>32</v>
      </c>
      <c r="L46" s="23" t="s">
        <v>465</v>
      </c>
      <c r="M46" s="11"/>
      <c r="N46" s="12"/>
      <c r="P46" s="22">
        <v>32</v>
      </c>
      <c r="Q46" s="23" t="s">
        <v>465</v>
      </c>
      <c r="R46" s="11"/>
      <c r="S46" s="12"/>
    </row>
    <row r="47" spans="1:25" hidden="1">
      <c r="A47" s="22">
        <v>33</v>
      </c>
      <c r="B47" s="23" t="s">
        <v>466</v>
      </c>
      <c r="C47" s="11"/>
      <c r="D47" s="12"/>
      <c r="E47" s="11"/>
      <c r="F47" s="22">
        <v>33</v>
      </c>
      <c r="G47" s="23" t="s">
        <v>466</v>
      </c>
      <c r="H47" s="11"/>
      <c r="I47" s="12"/>
      <c r="K47" s="22">
        <v>33</v>
      </c>
      <c r="L47" s="23" t="s">
        <v>466</v>
      </c>
      <c r="M47" s="11"/>
      <c r="N47" s="12"/>
      <c r="P47" s="22">
        <v>33</v>
      </c>
      <c r="Q47" s="23" t="s">
        <v>466</v>
      </c>
      <c r="R47" s="11"/>
      <c r="S47" s="12"/>
    </row>
    <row r="48" spans="1:25" hidden="1">
      <c r="A48" s="22">
        <v>34</v>
      </c>
      <c r="B48" s="23" t="s">
        <v>467</v>
      </c>
      <c r="C48" s="11"/>
      <c r="D48" s="12"/>
      <c r="E48" s="11"/>
      <c r="F48" s="22">
        <v>34</v>
      </c>
      <c r="G48" s="23" t="s">
        <v>467</v>
      </c>
      <c r="H48" s="11"/>
      <c r="I48" s="12"/>
      <c r="K48" s="22">
        <v>34</v>
      </c>
      <c r="L48" s="23" t="s">
        <v>467</v>
      </c>
      <c r="M48" s="11"/>
      <c r="N48" s="12"/>
      <c r="P48" s="22">
        <v>34</v>
      </c>
      <c r="Q48" s="23" t="s">
        <v>467</v>
      </c>
      <c r="R48" s="11"/>
      <c r="S48" s="12"/>
    </row>
    <row r="49" spans="1:19" hidden="1">
      <c r="A49" s="22">
        <v>35</v>
      </c>
      <c r="B49" s="23" t="s">
        <v>163</v>
      </c>
      <c r="C49" s="11"/>
      <c r="D49" s="12"/>
      <c r="E49" s="11"/>
      <c r="F49" s="22">
        <v>35</v>
      </c>
      <c r="G49" s="23" t="s">
        <v>163</v>
      </c>
      <c r="H49" s="11"/>
      <c r="I49" s="12"/>
      <c r="K49" s="22">
        <v>35</v>
      </c>
      <c r="L49" s="23" t="s">
        <v>163</v>
      </c>
      <c r="M49" s="11"/>
      <c r="N49" s="12"/>
      <c r="P49" s="22">
        <v>35</v>
      </c>
      <c r="Q49" s="23" t="s">
        <v>163</v>
      </c>
      <c r="R49" s="11"/>
      <c r="S49" s="12"/>
    </row>
    <row r="50" spans="1:19" hidden="1">
      <c r="A50" s="22">
        <v>36</v>
      </c>
      <c r="B50" s="23" t="s">
        <v>468</v>
      </c>
      <c r="C50" s="11"/>
      <c r="D50" s="12"/>
      <c r="E50" s="11"/>
      <c r="F50" s="22">
        <v>36</v>
      </c>
      <c r="G50" s="23" t="s">
        <v>468</v>
      </c>
      <c r="H50" s="11"/>
      <c r="I50" s="12"/>
      <c r="K50" s="22">
        <v>36</v>
      </c>
      <c r="L50" s="23" t="s">
        <v>468</v>
      </c>
      <c r="M50" s="11"/>
      <c r="N50" s="12"/>
      <c r="P50" s="22">
        <v>36</v>
      </c>
      <c r="Q50" s="23" t="s">
        <v>468</v>
      </c>
      <c r="R50" s="11"/>
      <c r="S50" s="12"/>
    </row>
    <row r="51" spans="1:19" hidden="1">
      <c r="A51" s="22">
        <v>37</v>
      </c>
      <c r="B51" s="23" t="s">
        <v>244</v>
      </c>
      <c r="C51" s="11"/>
      <c r="D51" s="12"/>
      <c r="E51" s="11"/>
      <c r="F51" s="22">
        <v>37</v>
      </c>
      <c r="G51" s="23" t="s">
        <v>244</v>
      </c>
      <c r="H51" s="11"/>
      <c r="I51" s="12"/>
      <c r="K51" s="22">
        <v>37</v>
      </c>
      <c r="L51" s="23" t="s">
        <v>244</v>
      </c>
      <c r="M51" s="11"/>
      <c r="N51" s="12"/>
      <c r="P51" s="22">
        <v>37</v>
      </c>
      <c r="Q51" s="23" t="s">
        <v>244</v>
      </c>
      <c r="R51" s="11"/>
      <c r="S51" s="12"/>
    </row>
    <row r="52" spans="1:19" hidden="1">
      <c r="A52" s="22">
        <v>38</v>
      </c>
      <c r="B52" s="23" t="s">
        <v>245</v>
      </c>
      <c r="C52" s="11"/>
      <c r="D52" s="12"/>
      <c r="E52" s="11"/>
      <c r="F52" s="22">
        <v>38</v>
      </c>
      <c r="G52" s="23" t="s">
        <v>245</v>
      </c>
      <c r="H52" s="11"/>
      <c r="I52" s="12"/>
      <c r="K52" s="22">
        <v>38</v>
      </c>
      <c r="L52" s="23" t="s">
        <v>245</v>
      </c>
      <c r="M52" s="11"/>
      <c r="N52" s="12"/>
      <c r="P52" s="22">
        <v>38</v>
      </c>
      <c r="Q52" s="23" t="s">
        <v>245</v>
      </c>
      <c r="R52" s="11"/>
      <c r="S52" s="12"/>
    </row>
    <row r="53" spans="1:19" hidden="1">
      <c r="A53" s="22">
        <v>39</v>
      </c>
      <c r="B53" s="23" t="s">
        <v>246</v>
      </c>
      <c r="C53" s="11"/>
      <c r="D53" s="12"/>
      <c r="E53" s="11"/>
      <c r="F53" s="22">
        <v>39</v>
      </c>
      <c r="G53" s="23" t="s">
        <v>246</v>
      </c>
      <c r="H53" s="11"/>
      <c r="I53" s="12"/>
      <c r="K53" s="22">
        <v>39</v>
      </c>
      <c r="L53" s="23" t="s">
        <v>246</v>
      </c>
      <c r="M53" s="11"/>
      <c r="N53" s="12"/>
      <c r="P53" s="22">
        <v>39</v>
      </c>
      <c r="Q53" s="23" t="s">
        <v>246</v>
      </c>
      <c r="R53" s="11"/>
      <c r="S53" s="12"/>
    </row>
    <row r="54" spans="1:19" hidden="1">
      <c r="A54" s="22">
        <v>40</v>
      </c>
      <c r="B54" s="23" t="s">
        <v>247</v>
      </c>
      <c r="C54" s="11"/>
      <c r="D54" s="12"/>
      <c r="E54" s="11"/>
      <c r="F54" s="22">
        <v>40</v>
      </c>
      <c r="G54" s="23" t="s">
        <v>247</v>
      </c>
      <c r="H54" s="11"/>
      <c r="I54" s="12"/>
      <c r="K54" s="22">
        <v>40</v>
      </c>
      <c r="L54" s="23" t="s">
        <v>247</v>
      </c>
      <c r="M54" s="11"/>
      <c r="N54" s="12"/>
      <c r="P54" s="22">
        <v>40</v>
      </c>
      <c r="Q54" s="23" t="s">
        <v>247</v>
      </c>
      <c r="R54" s="11"/>
      <c r="S54" s="12"/>
    </row>
    <row r="55" spans="1:19" hidden="1">
      <c r="A55" s="22">
        <v>41</v>
      </c>
      <c r="B55" s="23" t="s">
        <v>248</v>
      </c>
      <c r="C55" s="11"/>
      <c r="D55" s="12"/>
      <c r="E55" s="11"/>
      <c r="F55" s="22">
        <v>41</v>
      </c>
      <c r="G55" s="23" t="s">
        <v>248</v>
      </c>
      <c r="H55" s="11"/>
      <c r="I55" s="12"/>
      <c r="K55" s="22">
        <v>41</v>
      </c>
      <c r="L55" s="23" t="s">
        <v>248</v>
      </c>
      <c r="M55" s="11"/>
      <c r="N55" s="12"/>
      <c r="P55" s="22">
        <v>41</v>
      </c>
      <c r="Q55" s="23" t="s">
        <v>248</v>
      </c>
      <c r="R55" s="11"/>
      <c r="S55" s="12"/>
    </row>
    <row r="56" spans="1:19" hidden="1">
      <c r="A56" s="22">
        <v>42</v>
      </c>
      <c r="B56" s="23" t="s">
        <v>249</v>
      </c>
      <c r="C56" s="11"/>
      <c r="D56" s="12"/>
      <c r="E56" s="11"/>
      <c r="F56" s="22">
        <v>42</v>
      </c>
      <c r="G56" s="23" t="s">
        <v>249</v>
      </c>
      <c r="H56" s="11"/>
      <c r="I56" s="12"/>
      <c r="K56" s="22">
        <v>42</v>
      </c>
      <c r="L56" s="23" t="s">
        <v>249</v>
      </c>
      <c r="M56" s="11"/>
      <c r="N56" s="12"/>
      <c r="P56" s="22">
        <v>42</v>
      </c>
      <c r="Q56" s="23" t="s">
        <v>249</v>
      </c>
      <c r="R56" s="11"/>
      <c r="S56" s="12"/>
    </row>
    <row r="57" spans="1:19" hidden="1">
      <c r="A57" s="22">
        <v>43</v>
      </c>
      <c r="B57" s="23" t="s">
        <v>250</v>
      </c>
      <c r="C57" s="11"/>
      <c r="D57" s="12"/>
      <c r="E57" s="11"/>
      <c r="F57" s="22">
        <v>43</v>
      </c>
      <c r="G57" s="23" t="s">
        <v>250</v>
      </c>
      <c r="H57" s="11"/>
      <c r="I57" s="12"/>
      <c r="K57" s="22">
        <v>43</v>
      </c>
      <c r="L57" s="23" t="s">
        <v>250</v>
      </c>
      <c r="M57" s="11"/>
      <c r="N57" s="12"/>
      <c r="P57" s="22">
        <v>43</v>
      </c>
      <c r="Q57" s="23" t="s">
        <v>250</v>
      </c>
      <c r="R57" s="11"/>
      <c r="S57" s="12"/>
    </row>
    <row r="58" spans="1:19" hidden="1">
      <c r="A58" s="22">
        <v>44</v>
      </c>
      <c r="B58" s="23" t="s">
        <v>251</v>
      </c>
      <c r="C58" s="11"/>
      <c r="D58" s="12"/>
      <c r="E58" s="11"/>
      <c r="F58" s="22">
        <v>44</v>
      </c>
      <c r="G58" s="23" t="s">
        <v>251</v>
      </c>
      <c r="H58" s="11"/>
      <c r="I58" s="12"/>
      <c r="K58" s="22">
        <v>44</v>
      </c>
      <c r="L58" s="23" t="s">
        <v>251</v>
      </c>
      <c r="M58" s="11"/>
      <c r="N58" s="12"/>
      <c r="P58" s="22">
        <v>44</v>
      </c>
      <c r="Q58" s="23" t="s">
        <v>251</v>
      </c>
      <c r="R58" s="11"/>
      <c r="S58" s="12"/>
    </row>
    <row r="59" spans="1:19" hidden="1">
      <c r="A59" s="22">
        <v>45</v>
      </c>
      <c r="B59" s="23" t="s">
        <v>252</v>
      </c>
      <c r="C59" s="11"/>
      <c r="D59" s="12"/>
      <c r="E59" s="11"/>
      <c r="F59" s="22">
        <v>45</v>
      </c>
      <c r="G59" s="23" t="s">
        <v>252</v>
      </c>
      <c r="H59" s="11"/>
      <c r="I59" s="12"/>
      <c r="K59" s="22">
        <v>45</v>
      </c>
      <c r="L59" s="23" t="s">
        <v>252</v>
      </c>
      <c r="M59" s="11"/>
      <c r="N59" s="12"/>
      <c r="P59" s="22">
        <v>45</v>
      </c>
      <c r="Q59" s="23" t="s">
        <v>252</v>
      </c>
      <c r="R59" s="11"/>
      <c r="S59" s="12"/>
    </row>
    <row r="60" spans="1:19" hidden="1">
      <c r="A60" s="22">
        <v>46</v>
      </c>
      <c r="B60" s="23" t="s">
        <v>253</v>
      </c>
      <c r="C60" s="11"/>
      <c r="D60" s="12"/>
      <c r="E60" s="11"/>
      <c r="F60" s="22">
        <v>46</v>
      </c>
      <c r="G60" s="23" t="s">
        <v>253</v>
      </c>
      <c r="H60" s="11"/>
      <c r="I60" s="12"/>
      <c r="K60" s="22">
        <v>46</v>
      </c>
      <c r="L60" s="23" t="s">
        <v>253</v>
      </c>
      <c r="M60" s="11"/>
      <c r="N60" s="12"/>
      <c r="P60" s="22">
        <v>46</v>
      </c>
      <c r="Q60" s="23" t="s">
        <v>253</v>
      </c>
      <c r="R60" s="11"/>
      <c r="S60" s="12"/>
    </row>
    <row r="61" spans="1:19" hidden="1">
      <c r="A61" s="22">
        <v>47</v>
      </c>
      <c r="B61" s="23" t="s">
        <v>254</v>
      </c>
      <c r="C61" s="11"/>
      <c r="D61" s="12"/>
      <c r="E61" s="11"/>
      <c r="F61" s="22">
        <v>47</v>
      </c>
      <c r="G61" s="23" t="s">
        <v>254</v>
      </c>
      <c r="H61" s="11"/>
      <c r="I61" s="12"/>
      <c r="K61" s="22">
        <v>47</v>
      </c>
      <c r="L61" s="23" t="s">
        <v>254</v>
      </c>
      <c r="M61" s="11"/>
      <c r="N61" s="12"/>
      <c r="P61" s="22">
        <v>47</v>
      </c>
      <c r="Q61" s="23" t="s">
        <v>254</v>
      </c>
      <c r="R61" s="11"/>
      <c r="S61" s="12"/>
    </row>
    <row r="62" spans="1:19" hidden="1">
      <c r="A62" s="22">
        <v>48</v>
      </c>
      <c r="B62" s="23" t="s">
        <v>255</v>
      </c>
      <c r="C62" s="11"/>
      <c r="D62" s="12"/>
      <c r="E62" s="11"/>
      <c r="F62" s="22">
        <v>48</v>
      </c>
      <c r="G62" s="23" t="s">
        <v>255</v>
      </c>
      <c r="H62" s="11"/>
      <c r="I62" s="12"/>
      <c r="K62" s="22">
        <v>48</v>
      </c>
      <c r="L62" s="23" t="s">
        <v>255</v>
      </c>
      <c r="M62" s="11"/>
      <c r="N62" s="12"/>
      <c r="P62" s="22">
        <v>48</v>
      </c>
      <c r="Q62" s="23" t="s">
        <v>255</v>
      </c>
      <c r="R62" s="11"/>
      <c r="S62" s="12"/>
    </row>
    <row r="63" spans="1:19" hidden="1">
      <c r="A63" s="22">
        <v>49</v>
      </c>
      <c r="B63" s="23" t="s">
        <v>256</v>
      </c>
      <c r="C63" s="11"/>
      <c r="D63" s="12"/>
      <c r="E63" s="11"/>
      <c r="F63" s="22">
        <v>49</v>
      </c>
      <c r="G63" s="23" t="s">
        <v>256</v>
      </c>
      <c r="H63" s="11"/>
      <c r="I63" s="12"/>
      <c r="K63" s="22">
        <v>49</v>
      </c>
      <c r="L63" s="23" t="s">
        <v>256</v>
      </c>
      <c r="M63" s="11"/>
      <c r="N63" s="12"/>
      <c r="P63" s="22">
        <v>49</v>
      </c>
      <c r="Q63" s="23" t="s">
        <v>256</v>
      </c>
      <c r="R63" s="11"/>
      <c r="S63" s="12"/>
    </row>
    <row r="64" spans="1:19" hidden="1">
      <c r="A64" s="22">
        <v>50</v>
      </c>
      <c r="B64" s="23" t="s">
        <v>257</v>
      </c>
      <c r="C64" s="11"/>
      <c r="D64" s="12"/>
      <c r="E64" s="11"/>
      <c r="F64" s="22">
        <v>50</v>
      </c>
      <c r="G64" s="23" t="s">
        <v>257</v>
      </c>
      <c r="H64" s="11"/>
      <c r="I64" s="12"/>
      <c r="K64" s="22">
        <v>50</v>
      </c>
      <c r="L64" s="23" t="s">
        <v>257</v>
      </c>
      <c r="M64" s="11"/>
      <c r="N64" s="12"/>
      <c r="P64" s="22">
        <v>50</v>
      </c>
      <c r="Q64" s="23" t="s">
        <v>257</v>
      </c>
      <c r="R64" s="11"/>
      <c r="S64" s="12"/>
    </row>
    <row r="65" spans="1:19" hidden="1">
      <c r="A65" s="22">
        <v>51</v>
      </c>
      <c r="B65" s="23" t="s">
        <v>258</v>
      </c>
      <c r="C65" s="11"/>
      <c r="D65" s="12"/>
      <c r="E65" s="11"/>
      <c r="F65" s="22">
        <v>51</v>
      </c>
      <c r="G65" s="23" t="s">
        <v>258</v>
      </c>
      <c r="H65" s="11"/>
      <c r="I65" s="12"/>
      <c r="K65" s="22">
        <v>51</v>
      </c>
      <c r="L65" s="23" t="s">
        <v>258</v>
      </c>
      <c r="M65" s="11"/>
      <c r="N65" s="12"/>
      <c r="P65" s="22">
        <v>51</v>
      </c>
      <c r="Q65" s="23" t="s">
        <v>258</v>
      </c>
      <c r="R65" s="11"/>
      <c r="S65" s="12"/>
    </row>
    <row r="66" spans="1:19" hidden="1">
      <c r="A66" s="22">
        <v>52</v>
      </c>
      <c r="B66" s="23" t="s">
        <v>259</v>
      </c>
      <c r="C66" s="11"/>
      <c r="D66" s="12"/>
      <c r="E66" s="11"/>
      <c r="F66" s="22">
        <v>52</v>
      </c>
      <c r="G66" s="23" t="s">
        <v>259</v>
      </c>
      <c r="H66" s="11"/>
      <c r="I66" s="12"/>
      <c r="K66" s="22">
        <v>52</v>
      </c>
      <c r="L66" s="23" t="s">
        <v>259</v>
      </c>
      <c r="M66" s="11"/>
      <c r="N66" s="12"/>
      <c r="P66" s="22">
        <v>52</v>
      </c>
      <c r="Q66" s="23" t="s">
        <v>259</v>
      </c>
      <c r="R66" s="11"/>
      <c r="S66" s="12"/>
    </row>
    <row r="67" spans="1:19" hidden="1">
      <c r="A67" s="22">
        <v>53</v>
      </c>
      <c r="B67" s="23" t="s">
        <v>260</v>
      </c>
      <c r="C67" s="11"/>
      <c r="D67" s="12"/>
      <c r="E67" s="11"/>
      <c r="F67" s="22">
        <v>53</v>
      </c>
      <c r="G67" s="23" t="s">
        <v>260</v>
      </c>
      <c r="H67" s="11"/>
      <c r="I67" s="12"/>
      <c r="K67" s="22">
        <v>53</v>
      </c>
      <c r="L67" s="23" t="s">
        <v>260</v>
      </c>
      <c r="M67" s="11"/>
      <c r="N67" s="12"/>
      <c r="P67" s="22">
        <v>53</v>
      </c>
      <c r="Q67" s="23" t="s">
        <v>260</v>
      </c>
      <c r="R67" s="11"/>
      <c r="S67" s="12"/>
    </row>
    <row r="68" spans="1:19" hidden="1">
      <c r="A68" s="22">
        <v>54</v>
      </c>
      <c r="B68" s="23" t="s">
        <v>261</v>
      </c>
      <c r="C68" s="11"/>
      <c r="D68" s="12"/>
      <c r="E68" s="11"/>
      <c r="F68" s="22">
        <v>54</v>
      </c>
      <c r="G68" s="23" t="s">
        <v>261</v>
      </c>
      <c r="H68" s="11"/>
      <c r="I68" s="12"/>
      <c r="K68" s="22">
        <v>54</v>
      </c>
      <c r="L68" s="23" t="s">
        <v>261</v>
      </c>
      <c r="M68" s="11"/>
      <c r="N68" s="12"/>
      <c r="P68" s="22">
        <v>54</v>
      </c>
      <c r="Q68" s="23" t="s">
        <v>261</v>
      </c>
      <c r="R68" s="11"/>
      <c r="S68" s="12"/>
    </row>
    <row r="69" spans="1:19" hidden="1">
      <c r="A69" s="22">
        <v>55</v>
      </c>
      <c r="B69" s="23" t="s">
        <v>262</v>
      </c>
      <c r="C69" s="11"/>
      <c r="D69" s="12"/>
      <c r="E69" s="11"/>
      <c r="F69" s="22">
        <v>55</v>
      </c>
      <c r="G69" s="23" t="s">
        <v>262</v>
      </c>
      <c r="H69" s="11"/>
      <c r="I69" s="12"/>
      <c r="K69" s="22">
        <v>55</v>
      </c>
      <c r="L69" s="23" t="s">
        <v>262</v>
      </c>
      <c r="M69" s="11"/>
      <c r="N69" s="12"/>
      <c r="P69" s="22">
        <v>55</v>
      </c>
      <c r="Q69" s="23" t="s">
        <v>262</v>
      </c>
      <c r="R69" s="11"/>
      <c r="S69" s="12"/>
    </row>
    <row r="70" spans="1:19" hidden="1">
      <c r="A70" s="22">
        <v>56</v>
      </c>
      <c r="B70" s="23" t="s">
        <v>263</v>
      </c>
      <c r="C70" s="11"/>
      <c r="D70" s="12"/>
      <c r="E70" s="11"/>
      <c r="F70" s="22">
        <v>56</v>
      </c>
      <c r="G70" s="23" t="s">
        <v>263</v>
      </c>
      <c r="H70" s="11"/>
      <c r="I70" s="12"/>
      <c r="K70" s="22">
        <v>56</v>
      </c>
      <c r="L70" s="23" t="s">
        <v>263</v>
      </c>
      <c r="M70" s="11"/>
      <c r="N70" s="12"/>
      <c r="P70" s="22">
        <v>56</v>
      </c>
      <c r="Q70" s="23" t="s">
        <v>263</v>
      </c>
      <c r="R70" s="11"/>
      <c r="S70" s="12"/>
    </row>
    <row r="71" spans="1:19" hidden="1">
      <c r="A71" s="22">
        <v>57</v>
      </c>
      <c r="B71" s="23" t="s">
        <v>264</v>
      </c>
      <c r="C71" s="11"/>
      <c r="D71" s="12"/>
      <c r="E71" s="11"/>
      <c r="F71" s="22">
        <v>57</v>
      </c>
      <c r="G71" s="23" t="s">
        <v>264</v>
      </c>
      <c r="H71" s="11"/>
      <c r="I71" s="12"/>
      <c r="K71" s="22">
        <v>57</v>
      </c>
      <c r="L71" s="23" t="s">
        <v>264</v>
      </c>
      <c r="M71" s="11"/>
      <c r="N71" s="12"/>
      <c r="P71" s="22">
        <v>57</v>
      </c>
      <c r="Q71" s="23" t="s">
        <v>264</v>
      </c>
      <c r="R71" s="11"/>
      <c r="S71" s="12"/>
    </row>
    <row r="72" spans="1:19" hidden="1">
      <c r="A72" s="22">
        <v>58</v>
      </c>
      <c r="B72" s="23" t="s">
        <v>265</v>
      </c>
      <c r="C72" s="11"/>
      <c r="D72" s="12"/>
      <c r="E72" s="11"/>
      <c r="F72" s="22">
        <v>58</v>
      </c>
      <c r="G72" s="23" t="s">
        <v>265</v>
      </c>
      <c r="H72" s="11"/>
      <c r="I72" s="12"/>
      <c r="K72" s="22">
        <v>58</v>
      </c>
      <c r="L72" s="23" t="s">
        <v>265</v>
      </c>
      <c r="M72" s="11"/>
      <c r="N72" s="12"/>
      <c r="P72" s="22">
        <v>58</v>
      </c>
      <c r="Q72" s="23" t="s">
        <v>265</v>
      </c>
      <c r="R72" s="11"/>
      <c r="S72" s="12"/>
    </row>
    <row r="73" spans="1:19" hidden="1">
      <c r="A73" s="22">
        <v>59</v>
      </c>
      <c r="B73" s="23" t="s">
        <v>266</v>
      </c>
      <c r="C73" s="11"/>
      <c r="D73" s="12"/>
      <c r="E73" s="11"/>
      <c r="F73" s="22">
        <v>59</v>
      </c>
      <c r="G73" s="23" t="s">
        <v>266</v>
      </c>
      <c r="H73" s="11"/>
      <c r="I73" s="12"/>
      <c r="K73" s="22">
        <v>59</v>
      </c>
      <c r="L73" s="23" t="s">
        <v>266</v>
      </c>
      <c r="M73" s="11"/>
      <c r="N73" s="12"/>
      <c r="P73" s="22">
        <v>59</v>
      </c>
      <c r="Q73" s="23" t="s">
        <v>266</v>
      </c>
      <c r="R73" s="11"/>
      <c r="S73" s="12"/>
    </row>
    <row r="74" spans="1:19" hidden="1">
      <c r="A74" s="22">
        <v>60</v>
      </c>
      <c r="B74" s="23" t="s">
        <v>267</v>
      </c>
      <c r="C74" s="11"/>
      <c r="D74" s="12"/>
      <c r="E74" s="11"/>
      <c r="F74" s="22">
        <v>60</v>
      </c>
      <c r="G74" s="23" t="s">
        <v>267</v>
      </c>
      <c r="H74" s="11"/>
      <c r="I74" s="12"/>
      <c r="K74" s="22">
        <v>60</v>
      </c>
      <c r="L74" s="23" t="s">
        <v>267</v>
      </c>
      <c r="M74" s="11"/>
      <c r="N74" s="12"/>
      <c r="P74" s="22">
        <v>60</v>
      </c>
      <c r="Q74" s="23" t="s">
        <v>267</v>
      </c>
      <c r="R74" s="11"/>
      <c r="S74" s="12"/>
    </row>
    <row r="75" spans="1:19" hidden="1">
      <c r="A75" s="22">
        <v>61</v>
      </c>
      <c r="B75" s="23" t="s">
        <v>268</v>
      </c>
      <c r="C75" s="11"/>
      <c r="D75" s="12"/>
      <c r="E75" s="11"/>
      <c r="F75" s="22">
        <v>61</v>
      </c>
      <c r="G75" s="23" t="s">
        <v>268</v>
      </c>
      <c r="H75" s="11"/>
      <c r="I75" s="12"/>
      <c r="K75" s="22">
        <v>61</v>
      </c>
      <c r="L75" s="23" t="s">
        <v>268</v>
      </c>
      <c r="M75" s="11"/>
      <c r="N75" s="12"/>
      <c r="P75" s="22">
        <v>61</v>
      </c>
      <c r="Q75" s="23" t="s">
        <v>268</v>
      </c>
      <c r="R75" s="11"/>
      <c r="S75" s="12"/>
    </row>
    <row r="76" spans="1:19" hidden="1">
      <c r="A76" s="22">
        <v>62</v>
      </c>
      <c r="B76" s="23" t="s">
        <v>269</v>
      </c>
      <c r="C76" s="11"/>
      <c r="D76" s="12"/>
      <c r="E76" s="11"/>
      <c r="F76" s="22">
        <v>62</v>
      </c>
      <c r="G76" s="23" t="s">
        <v>269</v>
      </c>
      <c r="H76" s="11"/>
      <c r="I76" s="12"/>
      <c r="K76" s="22">
        <v>62</v>
      </c>
      <c r="L76" s="23" t="s">
        <v>269</v>
      </c>
      <c r="M76" s="11"/>
      <c r="N76" s="12"/>
      <c r="P76" s="22">
        <v>62</v>
      </c>
      <c r="Q76" s="23" t="s">
        <v>269</v>
      </c>
      <c r="R76" s="11"/>
      <c r="S76" s="12"/>
    </row>
    <row r="77" spans="1:19" hidden="1">
      <c r="A77" s="22">
        <v>63</v>
      </c>
      <c r="B77" s="23" t="s">
        <v>270</v>
      </c>
      <c r="C77" s="11"/>
      <c r="D77" s="12"/>
      <c r="E77" s="11"/>
      <c r="F77" s="22">
        <v>63</v>
      </c>
      <c r="G77" s="23" t="s">
        <v>270</v>
      </c>
      <c r="H77" s="11"/>
      <c r="I77" s="12"/>
      <c r="K77" s="22">
        <v>63</v>
      </c>
      <c r="L77" s="23" t="s">
        <v>270</v>
      </c>
      <c r="M77" s="11"/>
      <c r="N77" s="12"/>
      <c r="P77" s="22">
        <v>63</v>
      </c>
      <c r="Q77" s="23" t="s">
        <v>270</v>
      </c>
      <c r="R77" s="11"/>
      <c r="S77" s="12"/>
    </row>
    <row r="78" spans="1:19" hidden="1">
      <c r="A78" s="22">
        <v>64</v>
      </c>
      <c r="B78" s="23" t="s">
        <v>271</v>
      </c>
      <c r="C78" s="11"/>
      <c r="D78" s="12"/>
      <c r="E78" s="11"/>
      <c r="F78" s="22">
        <v>64</v>
      </c>
      <c r="G78" s="23" t="s">
        <v>271</v>
      </c>
      <c r="H78" s="11"/>
      <c r="I78" s="12"/>
      <c r="K78" s="22">
        <v>64</v>
      </c>
      <c r="L78" s="23" t="s">
        <v>271</v>
      </c>
      <c r="M78" s="11"/>
      <c r="N78" s="12"/>
      <c r="P78" s="22">
        <v>64</v>
      </c>
      <c r="Q78" s="23" t="s">
        <v>271</v>
      </c>
      <c r="R78" s="11"/>
      <c r="S78" s="12"/>
    </row>
    <row r="79" spans="1:19" hidden="1">
      <c r="A79" s="22">
        <v>65</v>
      </c>
      <c r="B79" s="23" t="s">
        <v>272</v>
      </c>
      <c r="C79" s="11"/>
      <c r="D79" s="12"/>
      <c r="E79" s="11"/>
      <c r="F79" s="22">
        <v>65</v>
      </c>
      <c r="G79" s="23" t="s">
        <v>272</v>
      </c>
      <c r="H79" s="11"/>
      <c r="I79" s="12"/>
      <c r="K79" s="22">
        <v>65</v>
      </c>
      <c r="L79" s="23" t="s">
        <v>272</v>
      </c>
      <c r="M79" s="11"/>
      <c r="N79" s="12"/>
      <c r="P79" s="22">
        <v>65</v>
      </c>
      <c r="Q79" s="23" t="s">
        <v>272</v>
      </c>
      <c r="R79" s="11"/>
      <c r="S79" s="12"/>
    </row>
    <row r="80" spans="1:19" hidden="1">
      <c r="A80" s="22">
        <v>66</v>
      </c>
      <c r="B80" s="23" t="s">
        <v>273</v>
      </c>
      <c r="C80" s="11"/>
      <c r="D80" s="12"/>
      <c r="E80" s="11"/>
      <c r="F80" s="22">
        <v>66</v>
      </c>
      <c r="G80" s="23" t="s">
        <v>273</v>
      </c>
      <c r="H80" s="11"/>
      <c r="I80" s="12"/>
      <c r="K80" s="22">
        <v>66</v>
      </c>
      <c r="L80" s="23" t="s">
        <v>273</v>
      </c>
      <c r="M80" s="11"/>
      <c r="N80" s="12"/>
      <c r="P80" s="22">
        <v>66</v>
      </c>
      <c r="Q80" s="23" t="s">
        <v>273</v>
      </c>
      <c r="R80" s="11"/>
      <c r="S80" s="12"/>
    </row>
    <row r="81" spans="1:19" hidden="1">
      <c r="A81" s="22">
        <v>67</v>
      </c>
      <c r="B81" s="23" t="s">
        <v>274</v>
      </c>
      <c r="C81" s="11"/>
      <c r="D81" s="12"/>
      <c r="E81" s="11"/>
      <c r="F81" s="22">
        <v>67</v>
      </c>
      <c r="G81" s="23" t="s">
        <v>274</v>
      </c>
      <c r="H81" s="11"/>
      <c r="I81" s="12"/>
      <c r="K81" s="22">
        <v>67</v>
      </c>
      <c r="L81" s="23" t="s">
        <v>274</v>
      </c>
      <c r="M81" s="11"/>
      <c r="N81" s="12"/>
      <c r="P81" s="22">
        <v>67</v>
      </c>
      <c r="Q81" s="23" t="s">
        <v>274</v>
      </c>
      <c r="R81" s="11"/>
      <c r="S81" s="12"/>
    </row>
    <row r="82" spans="1:19" hidden="1">
      <c r="A82" s="22">
        <v>68</v>
      </c>
      <c r="B82" s="23" t="s">
        <v>275</v>
      </c>
      <c r="C82" s="11"/>
      <c r="D82" s="12"/>
      <c r="E82" s="11"/>
      <c r="F82" s="22">
        <v>68</v>
      </c>
      <c r="G82" s="23" t="s">
        <v>275</v>
      </c>
      <c r="H82" s="11"/>
      <c r="I82" s="12"/>
      <c r="K82" s="22">
        <v>68</v>
      </c>
      <c r="L82" s="23" t="s">
        <v>275</v>
      </c>
      <c r="M82" s="11"/>
      <c r="N82" s="12"/>
      <c r="P82" s="22">
        <v>68</v>
      </c>
      <c r="Q82" s="23" t="s">
        <v>275</v>
      </c>
      <c r="R82" s="11"/>
      <c r="S82" s="12"/>
    </row>
    <row r="83" spans="1:19" hidden="1">
      <c r="A83" s="22">
        <v>69</v>
      </c>
      <c r="B83" s="23" t="s">
        <v>276</v>
      </c>
      <c r="C83" s="11"/>
      <c r="D83" s="12"/>
      <c r="E83" s="11"/>
      <c r="F83" s="22">
        <v>69</v>
      </c>
      <c r="G83" s="23" t="s">
        <v>276</v>
      </c>
      <c r="H83" s="11"/>
      <c r="I83" s="12"/>
      <c r="K83" s="22">
        <v>69</v>
      </c>
      <c r="L83" s="23" t="s">
        <v>276</v>
      </c>
      <c r="M83" s="11"/>
      <c r="N83" s="12"/>
      <c r="P83" s="22">
        <v>69</v>
      </c>
      <c r="Q83" s="23" t="s">
        <v>276</v>
      </c>
      <c r="R83" s="11"/>
      <c r="S83" s="12"/>
    </row>
    <row r="84" spans="1:19" hidden="1">
      <c r="A84" s="22">
        <v>70</v>
      </c>
      <c r="B84" s="23" t="s">
        <v>277</v>
      </c>
      <c r="C84" s="11"/>
      <c r="D84" s="12"/>
      <c r="E84" s="11"/>
      <c r="F84" s="22">
        <v>70</v>
      </c>
      <c r="G84" s="23" t="s">
        <v>277</v>
      </c>
      <c r="H84" s="11"/>
      <c r="I84" s="12"/>
      <c r="K84" s="22">
        <v>70</v>
      </c>
      <c r="L84" s="23" t="s">
        <v>277</v>
      </c>
      <c r="M84" s="11"/>
      <c r="N84" s="12"/>
      <c r="P84" s="22">
        <v>70</v>
      </c>
      <c r="Q84" s="23" t="s">
        <v>277</v>
      </c>
      <c r="R84" s="11"/>
      <c r="S84" s="12"/>
    </row>
    <row r="85" spans="1:19" hidden="1">
      <c r="A85" s="22">
        <v>71</v>
      </c>
      <c r="B85" s="23" t="s">
        <v>278</v>
      </c>
      <c r="C85" s="11"/>
      <c r="D85" s="12"/>
      <c r="E85" s="11"/>
      <c r="F85" s="22">
        <v>71</v>
      </c>
      <c r="G85" s="23" t="s">
        <v>278</v>
      </c>
      <c r="H85" s="11"/>
      <c r="I85" s="12"/>
      <c r="K85" s="22">
        <v>71</v>
      </c>
      <c r="L85" s="23" t="s">
        <v>278</v>
      </c>
      <c r="M85" s="11"/>
      <c r="N85" s="12"/>
      <c r="P85" s="22">
        <v>71</v>
      </c>
      <c r="Q85" s="23" t="s">
        <v>278</v>
      </c>
      <c r="R85" s="11"/>
      <c r="S85" s="12"/>
    </row>
    <row r="86" spans="1:19" hidden="1">
      <c r="A86" s="22">
        <v>72</v>
      </c>
      <c r="B86" s="23" t="s">
        <v>279</v>
      </c>
      <c r="C86" s="11"/>
      <c r="D86" s="12"/>
      <c r="E86" s="11"/>
      <c r="F86" s="22">
        <v>72</v>
      </c>
      <c r="G86" s="23" t="s">
        <v>279</v>
      </c>
      <c r="H86" s="11"/>
      <c r="I86" s="12"/>
      <c r="K86" s="22">
        <v>72</v>
      </c>
      <c r="L86" s="23" t="s">
        <v>279</v>
      </c>
      <c r="M86" s="11"/>
      <c r="N86" s="12"/>
      <c r="P86" s="22">
        <v>72</v>
      </c>
      <c r="Q86" s="23" t="s">
        <v>279</v>
      </c>
      <c r="R86" s="11"/>
      <c r="S86" s="12"/>
    </row>
    <row r="87" spans="1:19" hidden="1">
      <c r="A87" s="22">
        <v>73</v>
      </c>
      <c r="B87" s="23" t="s">
        <v>280</v>
      </c>
      <c r="C87" s="11"/>
      <c r="D87" s="12"/>
      <c r="E87" s="11"/>
      <c r="F87" s="22">
        <v>73</v>
      </c>
      <c r="G87" s="23" t="s">
        <v>280</v>
      </c>
      <c r="H87" s="11"/>
      <c r="I87" s="12"/>
      <c r="K87" s="22">
        <v>73</v>
      </c>
      <c r="L87" s="23" t="s">
        <v>280</v>
      </c>
      <c r="M87" s="11"/>
      <c r="N87" s="12"/>
      <c r="P87" s="22">
        <v>73</v>
      </c>
      <c r="Q87" s="23" t="s">
        <v>280</v>
      </c>
      <c r="R87" s="11"/>
      <c r="S87" s="12"/>
    </row>
    <row r="88" spans="1:19" hidden="1">
      <c r="A88" s="22">
        <v>74</v>
      </c>
      <c r="B88" s="23" t="s">
        <v>281</v>
      </c>
      <c r="C88" s="11"/>
      <c r="D88" s="12"/>
      <c r="E88" s="11"/>
      <c r="F88" s="22">
        <v>74</v>
      </c>
      <c r="G88" s="23" t="s">
        <v>281</v>
      </c>
      <c r="H88" s="11"/>
      <c r="I88" s="12"/>
      <c r="K88" s="22">
        <v>74</v>
      </c>
      <c r="L88" s="23" t="s">
        <v>281</v>
      </c>
      <c r="M88" s="11"/>
      <c r="N88" s="12"/>
      <c r="P88" s="22">
        <v>74</v>
      </c>
      <c r="Q88" s="23" t="s">
        <v>281</v>
      </c>
      <c r="R88" s="11"/>
      <c r="S88" s="12"/>
    </row>
    <row r="89" spans="1:19" hidden="1">
      <c r="A89" s="22">
        <v>75</v>
      </c>
      <c r="B89" s="23" t="s">
        <v>282</v>
      </c>
      <c r="C89" s="11"/>
      <c r="D89" s="12"/>
      <c r="E89" s="11"/>
      <c r="F89" s="22">
        <v>75</v>
      </c>
      <c r="G89" s="23" t="s">
        <v>282</v>
      </c>
      <c r="H89" s="11"/>
      <c r="I89" s="12"/>
      <c r="K89" s="22">
        <v>75</v>
      </c>
      <c r="L89" s="23" t="s">
        <v>282</v>
      </c>
      <c r="M89" s="11"/>
      <c r="N89" s="12"/>
      <c r="P89" s="22">
        <v>75</v>
      </c>
      <c r="Q89" s="23" t="s">
        <v>282</v>
      </c>
      <c r="R89" s="11"/>
      <c r="S89" s="12"/>
    </row>
    <row r="90" spans="1:19" hidden="1">
      <c r="A90" s="22">
        <v>76</v>
      </c>
      <c r="B90" s="23" t="s">
        <v>283</v>
      </c>
      <c r="C90" s="11"/>
      <c r="D90" s="12"/>
      <c r="E90" s="11"/>
      <c r="F90" s="22">
        <v>76</v>
      </c>
      <c r="G90" s="23" t="s">
        <v>283</v>
      </c>
      <c r="H90" s="11"/>
      <c r="I90" s="12"/>
      <c r="K90" s="22">
        <v>76</v>
      </c>
      <c r="L90" s="23" t="s">
        <v>283</v>
      </c>
      <c r="M90" s="11"/>
      <c r="N90" s="12"/>
      <c r="P90" s="22">
        <v>76</v>
      </c>
      <c r="Q90" s="23" t="s">
        <v>283</v>
      </c>
      <c r="R90" s="11"/>
      <c r="S90" s="12"/>
    </row>
    <row r="91" spans="1:19" hidden="1">
      <c r="A91" s="22">
        <v>77</v>
      </c>
      <c r="B91" s="23" t="s">
        <v>284</v>
      </c>
      <c r="C91" s="11"/>
      <c r="D91" s="12"/>
      <c r="E91" s="11"/>
      <c r="F91" s="22">
        <v>77</v>
      </c>
      <c r="G91" s="23" t="s">
        <v>284</v>
      </c>
      <c r="H91" s="11"/>
      <c r="I91" s="12"/>
      <c r="K91" s="22">
        <v>77</v>
      </c>
      <c r="L91" s="23" t="s">
        <v>284</v>
      </c>
      <c r="M91" s="11"/>
      <c r="N91" s="12"/>
      <c r="P91" s="22">
        <v>77</v>
      </c>
      <c r="Q91" s="23" t="s">
        <v>284</v>
      </c>
      <c r="R91" s="11"/>
      <c r="S91" s="12"/>
    </row>
    <row r="92" spans="1:19" hidden="1">
      <c r="A92" s="22">
        <v>78</v>
      </c>
      <c r="B92" s="23" t="s">
        <v>285</v>
      </c>
      <c r="C92" s="11"/>
      <c r="D92" s="12"/>
      <c r="E92" s="11"/>
      <c r="F92" s="22">
        <v>78</v>
      </c>
      <c r="G92" s="23" t="s">
        <v>285</v>
      </c>
      <c r="H92" s="11"/>
      <c r="I92" s="12"/>
      <c r="K92" s="22">
        <v>78</v>
      </c>
      <c r="L92" s="23" t="s">
        <v>285</v>
      </c>
      <c r="M92" s="11"/>
      <c r="N92" s="12"/>
      <c r="P92" s="22">
        <v>78</v>
      </c>
      <c r="Q92" s="23" t="s">
        <v>285</v>
      </c>
      <c r="R92" s="11"/>
      <c r="S92" s="12"/>
    </row>
    <row r="93" spans="1:19" hidden="1">
      <c r="A93" s="22">
        <v>79</v>
      </c>
      <c r="B93" s="23" t="s">
        <v>286</v>
      </c>
      <c r="C93" s="11"/>
      <c r="D93" s="12"/>
      <c r="E93" s="11"/>
      <c r="F93" s="22">
        <v>79</v>
      </c>
      <c r="G93" s="23" t="s">
        <v>286</v>
      </c>
      <c r="H93" s="11"/>
      <c r="I93" s="12"/>
      <c r="K93" s="22">
        <v>79</v>
      </c>
      <c r="L93" s="23" t="s">
        <v>286</v>
      </c>
      <c r="M93" s="11"/>
      <c r="N93" s="12"/>
      <c r="P93" s="22">
        <v>79</v>
      </c>
      <c r="Q93" s="23" t="s">
        <v>286</v>
      </c>
      <c r="R93" s="11"/>
      <c r="S93" s="12"/>
    </row>
    <row r="94" spans="1:19" hidden="1">
      <c r="A94" s="22">
        <v>80</v>
      </c>
      <c r="B94" s="23" t="s">
        <v>287</v>
      </c>
      <c r="C94" s="11"/>
      <c r="D94" s="12"/>
      <c r="E94" s="11"/>
      <c r="F94" s="22">
        <v>80</v>
      </c>
      <c r="G94" s="23" t="s">
        <v>287</v>
      </c>
      <c r="H94" s="11"/>
      <c r="I94" s="12"/>
      <c r="K94" s="22">
        <v>80</v>
      </c>
      <c r="L94" s="23" t="s">
        <v>287</v>
      </c>
      <c r="M94" s="11"/>
      <c r="N94" s="12"/>
      <c r="P94" s="22">
        <v>80</v>
      </c>
      <c r="Q94" s="23" t="s">
        <v>287</v>
      </c>
      <c r="R94" s="11"/>
      <c r="S94" s="12"/>
    </row>
    <row r="95" spans="1:19" hidden="1">
      <c r="A95" s="22">
        <v>81</v>
      </c>
      <c r="B95" s="23" t="s">
        <v>288</v>
      </c>
      <c r="C95" s="11"/>
      <c r="D95" s="12"/>
      <c r="E95" s="11"/>
      <c r="F95" s="22">
        <v>81</v>
      </c>
      <c r="G95" s="23" t="s">
        <v>288</v>
      </c>
      <c r="H95" s="11"/>
      <c r="I95" s="12"/>
      <c r="K95" s="22">
        <v>81</v>
      </c>
      <c r="L95" s="23" t="s">
        <v>288</v>
      </c>
      <c r="M95" s="11"/>
      <c r="N95" s="12"/>
      <c r="P95" s="22">
        <v>81</v>
      </c>
      <c r="Q95" s="23" t="s">
        <v>288</v>
      </c>
      <c r="R95" s="11"/>
      <c r="S95" s="12"/>
    </row>
    <row r="96" spans="1:19" hidden="1">
      <c r="A96" s="22">
        <v>82</v>
      </c>
      <c r="B96" s="23" t="s">
        <v>289</v>
      </c>
      <c r="C96" s="11"/>
      <c r="D96" s="12"/>
      <c r="E96" s="11"/>
      <c r="F96" s="22">
        <v>82</v>
      </c>
      <c r="G96" s="23" t="s">
        <v>289</v>
      </c>
      <c r="H96" s="11"/>
      <c r="I96" s="12"/>
      <c r="K96" s="22">
        <v>82</v>
      </c>
      <c r="L96" s="23" t="s">
        <v>289</v>
      </c>
      <c r="M96" s="11"/>
      <c r="N96" s="12"/>
      <c r="P96" s="22">
        <v>82</v>
      </c>
      <c r="Q96" s="23" t="s">
        <v>289</v>
      </c>
      <c r="R96" s="11"/>
      <c r="S96" s="12"/>
    </row>
    <row r="97" spans="1:19" hidden="1">
      <c r="A97" s="22">
        <v>83</v>
      </c>
      <c r="B97" s="23" t="s">
        <v>290</v>
      </c>
      <c r="C97" s="11"/>
      <c r="D97" s="12"/>
      <c r="E97" s="11"/>
      <c r="F97" s="22">
        <v>83</v>
      </c>
      <c r="G97" s="23" t="s">
        <v>290</v>
      </c>
      <c r="H97" s="11"/>
      <c r="I97" s="12"/>
      <c r="K97" s="22">
        <v>83</v>
      </c>
      <c r="L97" s="23" t="s">
        <v>290</v>
      </c>
      <c r="M97" s="11"/>
      <c r="N97" s="12"/>
      <c r="P97" s="22">
        <v>83</v>
      </c>
      <c r="Q97" s="23" t="s">
        <v>290</v>
      </c>
      <c r="R97" s="11"/>
      <c r="S97" s="12"/>
    </row>
    <row r="98" spans="1:19" hidden="1">
      <c r="A98" s="22">
        <v>84</v>
      </c>
      <c r="B98" s="23" t="s">
        <v>291</v>
      </c>
      <c r="C98" s="11"/>
      <c r="D98" s="12"/>
      <c r="E98" s="11"/>
      <c r="F98" s="22">
        <v>84</v>
      </c>
      <c r="G98" s="23" t="s">
        <v>291</v>
      </c>
      <c r="H98" s="11"/>
      <c r="I98" s="12"/>
      <c r="K98" s="22">
        <v>84</v>
      </c>
      <c r="L98" s="23" t="s">
        <v>291</v>
      </c>
      <c r="M98" s="11"/>
      <c r="N98" s="12"/>
      <c r="P98" s="22">
        <v>84</v>
      </c>
      <c r="Q98" s="23" t="s">
        <v>291</v>
      </c>
      <c r="R98" s="11"/>
      <c r="S98" s="12"/>
    </row>
    <row r="99" spans="1:19" hidden="1">
      <c r="A99" s="22">
        <v>85</v>
      </c>
      <c r="B99" s="23" t="s">
        <v>292</v>
      </c>
      <c r="C99" s="11"/>
      <c r="D99" s="12"/>
      <c r="E99" s="11"/>
      <c r="F99" s="22">
        <v>85</v>
      </c>
      <c r="G99" s="23" t="s">
        <v>292</v>
      </c>
      <c r="H99" s="11"/>
      <c r="I99" s="12"/>
      <c r="K99" s="22">
        <v>85</v>
      </c>
      <c r="L99" s="23" t="s">
        <v>292</v>
      </c>
      <c r="M99" s="11"/>
      <c r="N99" s="12"/>
      <c r="P99" s="22">
        <v>85</v>
      </c>
      <c r="Q99" s="23" t="s">
        <v>292</v>
      </c>
      <c r="R99" s="11"/>
      <c r="S99" s="12"/>
    </row>
    <row r="100" spans="1:19" hidden="1">
      <c r="A100" s="22">
        <v>86</v>
      </c>
      <c r="B100" s="23" t="s">
        <v>293</v>
      </c>
      <c r="C100" s="11"/>
      <c r="D100" s="12"/>
      <c r="E100" s="11"/>
      <c r="F100" s="22">
        <v>86</v>
      </c>
      <c r="G100" s="23" t="s">
        <v>293</v>
      </c>
      <c r="H100" s="11"/>
      <c r="I100" s="12"/>
      <c r="K100" s="22">
        <v>86</v>
      </c>
      <c r="L100" s="23" t="s">
        <v>293</v>
      </c>
      <c r="M100" s="11"/>
      <c r="N100" s="12"/>
      <c r="P100" s="22">
        <v>86</v>
      </c>
      <c r="Q100" s="23" t="s">
        <v>293</v>
      </c>
      <c r="R100" s="11"/>
      <c r="S100" s="12"/>
    </row>
    <row r="101" spans="1:19" hidden="1">
      <c r="A101" s="22">
        <v>87</v>
      </c>
      <c r="B101" s="23" t="s">
        <v>294</v>
      </c>
      <c r="C101" s="11"/>
      <c r="D101" s="12"/>
      <c r="E101" s="11"/>
      <c r="F101" s="22">
        <v>87</v>
      </c>
      <c r="G101" s="23" t="s">
        <v>294</v>
      </c>
      <c r="H101" s="11"/>
      <c r="I101" s="12"/>
      <c r="K101" s="22">
        <v>87</v>
      </c>
      <c r="L101" s="23" t="s">
        <v>294</v>
      </c>
      <c r="M101" s="11"/>
      <c r="N101" s="12"/>
      <c r="P101" s="22">
        <v>87</v>
      </c>
      <c r="Q101" s="23" t="s">
        <v>294</v>
      </c>
      <c r="R101" s="11"/>
      <c r="S101" s="12"/>
    </row>
    <row r="102" spans="1:19" hidden="1">
      <c r="A102" s="22">
        <v>88</v>
      </c>
      <c r="B102" s="23" t="s">
        <v>295</v>
      </c>
      <c r="C102" s="11"/>
      <c r="D102" s="12"/>
      <c r="E102" s="11"/>
      <c r="F102" s="22">
        <v>88</v>
      </c>
      <c r="G102" s="23" t="s">
        <v>295</v>
      </c>
      <c r="H102" s="11"/>
      <c r="I102" s="12"/>
      <c r="K102" s="22">
        <v>88</v>
      </c>
      <c r="L102" s="23" t="s">
        <v>295</v>
      </c>
      <c r="M102" s="11"/>
      <c r="N102" s="12"/>
      <c r="P102" s="22">
        <v>88</v>
      </c>
      <c r="Q102" s="23" t="s">
        <v>295</v>
      </c>
      <c r="R102" s="11"/>
      <c r="S102" s="12"/>
    </row>
    <row r="103" spans="1:19" hidden="1">
      <c r="A103" s="22">
        <v>89</v>
      </c>
      <c r="B103" s="23" t="s">
        <v>296</v>
      </c>
      <c r="C103" s="11"/>
      <c r="D103" s="12"/>
      <c r="E103" s="11"/>
      <c r="F103" s="22">
        <v>89</v>
      </c>
      <c r="G103" s="23" t="s">
        <v>296</v>
      </c>
      <c r="H103" s="11"/>
      <c r="I103" s="12"/>
      <c r="K103" s="22">
        <v>89</v>
      </c>
      <c r="L103" s="23" t="s">
        <v>296</v>
      </c>
      <c r="M103" s="11"/>
      <c r="N103" s="12"/>
      <c r="P103" s="22">
        <v>89</v>
      </c>
      <c r="Q103" s="23" t="s">
        <v>296</v>
      </c>
      <c r="R103" s="11"/>
      <c r="S103" s="12"/>
    </row>
    <row r="104" spans="1:19" hidden="1">
      <c r="A104" s="22">
        <v>90</v>
      </c>
      <c r="B104" s="23" t="s">
        <v>297</v>
      </c>
      <c r="C104" s="11"/>
      <c r="D104" s="12"/>
      <c r="E104" s="11"/>
      <c r="F104" s="22">
        <v>90</v>
      </c>
      <c r="G104" s="23" t="s">
        <v>297</v>
      </c>
      <c r="H104" s="11"/>
      <c r="I104" s="12"/>
      <c r="K104" s="22">
        <v>90</v>
      </c>
      <c r="L104" s="23" t="s">
        <v>297</v>
      </c>
      <c r="M104" s="11"/>
      <c r="N104" s="12"/>
      <c r="P104" s="22">
        <v>90</v>
      </c>
      <c r="Q104" s="23" t="s">
        <v>297</v>
      </c>
      <c r="R104" s="11"/>
      <c r="S104" s="12"/>
    </row>
    <row r="105" spans="1:19" hidden="1">
      <c r="A105" s="22">
        <v>91</v>
      </c>
      <c r="B105" s="23" t="s">
        <v>298</v>
      </c>
      <c r="C105" s="11"/>
      <c r="D105" s="12"/>
      <c r="E105" s="11"/>
      <c r="F105" s="22">
        <v>91</v>
      </c>
      <c r="G105" s="23" t="s">
        <v>298</v>
      </c>
      <c r="H105" s="11"/>
      <c r="I105" s="12"/>
      <c r="K105" s="22">
        <v>91</v>
      </c>
      <c r="L105" s="23" t="s">
        <v>298</v>
      </c>
      <c r="M105" s="11"/>
      <c r="N105" s="12"/>
      <c r="P105" s="22">
        <v>91</v>
      </c>
      <c r="Q105" s="23" t="s">
        <v>298</v>
      </c>
      <c r="R105" s="11"/>
      <c r="S105" s="12"/>
    </row>
    <row r="106" spans="1:19" hidden="1">
      <c r="A106" s="22">
        <v>92</v>
      </c>
      <c r="B106" s="23" t="s">
        <v>299</v>
      </c>
      <c r="C106" s="11"/>
      <c r="D106" s="12"/>
      <c r="E106" s="11"/>
      <c r="F106" s="22">
        <v>92</v>
      </c>
      <c r="G106" s="23" t="s">
        <v>299</v>
      </c>
      <c r="H106" s="11"/>
      <c r="I106" s="12"/>
      <c r="K106" s="22">
        <v>92</v>
      </c>
      <c r="L106" s="23" t="s">
        <v>299</v>
      </c>
      <c r="M106" s="11"/>
      <c r="N106" s="12"/>
      <c r="P106" s="22">
        <v>92</v>
      </c>
      <c r="Q106" s="23" t="s">
        <v>299</v>
      </c>
      <c r="R106" s="11"/>
      <c r="S106" s="12"/>
    </row>
    <row r="107" spans="1:19" hidden="1">
      <c r="A107" s="22">
        <v>93</v>
      </c>
      <c r="B107" s="23" t="s">
        <v>300</v>
      </c>
      <c r="C107" s="11"/>
      <c r="D107" s="12"/>
      <c r="E107" s="11"/>
      <c r="F107" s="22">
        <v>93</v>
      </c>
      <c r="G107" s="23" t="s">
        <v>300</v>
      </c>
      <c r="H107" s="11"/>
      <c r="I107" s="12"/>
      <c r="K107" s="22">
        <v>93</v>
      </c>
      <c r="L107" s="23" t="s">
        <v>300</v>
      </c>
      <c r="M107" s="11"/>
      <c r="N107" s="12"/>
      <c r="P107" s="22">
        <v>93</v>
      </c>
      <c r="Q107" s="23" t="s">
        <v>300</v>
      </c>
      <c r="R107" s="11"/>
      <c r="S107" s="12"/>
    </row>
    <row r="108" spans="1:19" hidden="1">
      <c r="A108" s="22">
        <v>94</v>
      </c>
      <c r="B108" s="23" t="s">
        <v>301</v>
      </c>
      <c r="C108" s="11"/>
      <c r="D108" s="12"/>
      <c r="E108" s="11"/>
      <c r="F108" s="22">
        <v>94</v>
      </c>
      <c r="G108" s="23" t="s">
        <v>301</v>
      </c>
      <c r="H108" s="11"/>
      <c r="I108" s="12"/>
      <c r="K108" s="22">
        <v>94</v>
      </c>
      <c r="L108" s="23" t="s">
        <v>301</v>
      </c>
      <c r="M108" s="11"/>
      <c r="N108" s="12"/>
      <c r="P108" s="22">
        <v>94</v>
      </c>
      <c r="Q108" s="23" t="s">
        <v>301</v>
      </c>
      <c r="R108" s="11"/>
      <c r="S108" s="12"/>
    </row>
    <row r="109" spans="1:19" hidden="1">
      <c r="A109" s="22">
        <v>95</v>
      </c>
      <c r="B109" s="23" t="s">
        <v>302</v>
      </c>
      <c r="C109" s="11"/>
      <c r="D109" s="12"/>
      <c r="E109" s="11"/>
      <c r="F109" s="22">
        <v>95</v>
      </c>
      <c r="G109" s="23" t="s">
        <v>302</v>
      </c>
      <c r="H109" s="11"/>
      <c r="I109" s="12"/>
      <c r="K109" s="22">
        <v>95</v>
      </c>
      <c r="L109" s="23" t="s">
        <v>302</v>
      </c>
      <c r="M109" s="11"/>
      <c r="N109" s="12"/>
      <c r="P109" s="22">
        <v>95</v>
      </c>
      <c r="Q109" s="23" t="s">
        <v>302</v>
      </c>
      <c r="R109" s="11"/>
      <c r="S109" s="12"/>
    </row>
    <row r="110" spans="1:19" hidden="1">
      <c r="A110" s="22">
        <v>96</v>
      </c>
      <c r="B110" s="23" t="s">
        <v>303</v>
      </c>
      <c r="C110" s="11"/>
      <c r="D110" s="12"/>
      <c r="E110" s="11"/>
      <c r="F110" s="22">
        <v>96</v>
      </c>
      <c r="G110" s="23" t="s">
        <v>303</v>
      </c>
      <c r="H110" s="11"/>
      <c r="I110" s="12"/>
      <c r="K110" s="22">
        <v>96</v>
      </c>
      <c r="L110" s="23" t="s">
        <v>303</v>
      </c>
      <c r="M110" s="11"/>
      <c r="N110" s="12"/>
      <c r="P110" s="22">
        <v>96</v>
      </c>
      <c r="Q110" s="23" t="s">
        <v>303</v>
      </c>
      <c r="R110" s="11"/>
      <c r="S110" s="12"/>
    </row>
    <row r="111" spans="1:19" hidden="1">
      <c r="A111" s="22">
        <v>97</v>
      </c>
      <c r="B111" s="23" t="s">
        <v>304</v>
      </c>
      <c r="C111" s="11"/>
      <c r="D111" s="12"/>
      <c r="E111" s="11"/>
      <c r="F111" s="22">
        <v>97</v>
      </c>
      <c r="G111" s="23" t="s">
        <v>304</v>
      </c>
      <c r="H111" s="11"/>
      <c r="I111" s="12"/>
      <c r="K111" s="22">
        <v>97</v>
      </c>
      <c r="L111" s="23" t="s">
        <v>304</v>
      </c>
      <c r="M111" s="11"/>
      <c r="N111" s="12"/>
      <c r="P111" s="22">
        <v>97</v>
      </c>
      <c r="Q111" s="23" t="s">
        <v>304</v>
      </c>
      <c r="R111" s="11"/>
      <c r="S111" s="12"/>
    </row>
    <row r="112" spans="1:19" hidden="1">
      <c r="A112" s="22">
        <v>98</v>
      </c>
      <c r="B112" s="23" t="s">
        <v>305</v>
      </c>
      <c r="C112" s="11"/>
      <c r="D112" s="12"/>
      <c r="E112" s="11"/>
      <c r="F112" s="22">
        <v>98</v>
      </c>
      <c r="G112" s="23" t="s">
        <v>305</v>
      </c>
      <c r="H112" s="11"/>
      <c r="I112" s="12"/>
      <c r="K112" s="22">
        <v>98</v>
      </c>
      <c r="L112" s="23" t="s">
        <v>305</v>
      </c>
      <c r="M112" s="11"/>
      <c r="N112" s="12"/>
      <c r="P112" s="22">
        <v>98</v>
      </c>
      <c r="Q112" s="23" t="s">
        <v>305</v>
      </c>
      <c r="R112" s="11"/>
      <c r="S112" s="12"/>
    </row>
    <row r="113" spans="1:19" hidden="1">
      <c r="A113" s="22">
        <v>99</v>
      </c>
      <c r="B113" s="23" t="s">
        <v>306</v>
      </c>
      <c r="C113" s="11"/>
      <c r="D113" s="12"/>
      <c r="E113" s="11"/>
      <c r="F113" s="22">
        <v>99</v>
      </c>
      <c r="G113" s="23" t="s">
        <v>306</v>
      </c>
      <c r="H113" s="11"/>
      <c r="I113" s="12"/>
      <c r="K113" s="22">
        <v>99</v>
      </c>
      <c r="L113" s="23" t="s">
        <v>306</v>
      </c>
      <c r="M113" s="11"/>
      <c r="N113" s="12"/>
      <c r="P113" s="22">
        <v>99</v>
      </c>
      <c r="Q113" s="23" t="s">
        <v>306</v>
      </c>
      <c r="R113" s="11"/>
      <c r="S113" s="12"/>
    </row>
    <row r="114" spans="1:19" ht="13.8" hidden="1" thickBot="1">
      <c r="A114" s="25">
        <v>100</v>
      </c>
      <c r="B114" s="26" t="s">
        <v>307</v>
      </c>
      <c r="C114" s="27"/>
      <c r="D114" s="28"/>
      <c r="E114" s="11"/>
      <c r="F114" s="25">
        <v>100</v>
      </c>
      <c r="G114" s="26" t="s">
        <v>307</v>
      </c>
      <c r="H114" s="27"/>
      <c r="I114" s="28"/>
      <c r="K114" s="25">
        <v>100</v>
      </c>
      <c r="L114" s="26" t="s">
        <v>307</v>
      </c>
      <c r="M114" s="27"/>
      <c r="N114" s="28"/>
      <c r="P114" s="25">
        <v>100</v>
      </c>
      <c r="Q114" s="26" t="s">
        <v>307</v>
      </c>
      <c r="R114" s="27"/>
      <c r="S114" s="28"/>
    </row>
    <row r="115" spans="1:19" hidden="1"/>
    <row r="116" spans="1:19" hidden="1"/>
    <row r="117" spans="1:19" hidden="1"/>
    <row r="118" spans="1:19" hidden="1"/>
    <row r="119" spans="1:19" hidden="1"/>
    <row r="120" spans="1:19">
      <c r="A120" s="29" t="s">
        <v>164</v>
      </c>
    </row>
    <row r="121" spans="1:19" ht="13.8" thickBot="1"/>
    <row r="122" spans="1:19" ht="13.8" thickBot="1">
      <c r="A122" s="2" t="str">
        <f>'Bid Form 1st Env.'!C17</f>
        <v>INR</v>
      </c>
      <c r="B122" s="3"/>
      <c r="C122" s="3"/>
      <c r="D122" s="4"/>
    </row>
    <row r="123" spans="1:19" ht="13.8" thickBot="1">
      <c r="A123" s="5"/>
      <c r="D123" s="6"/>
    </row>
    <row r="124" spans="1:19" ht="15.6" thickBot="1">
      <c r="A124" s="863">
        <f>'Bid Form 1st Env.'!E17</f>
        <v>0</v>
      </c>
      <c r="B124" s="864"/>
      <c r="C124" s="8"/>
      <c r="D124" s="9"/>
    </row>
    <row r="125" spans="1:19">
      <c r="A125" s="865"/>
      <c r="B125" s="866"/>
      <c r="C125" s="8"/>
      <c r="D125" s="9"/>
    </row>
    <row r="126" spans="1:19">
      <c r="A126" s="10"/>
      <c r="B126" s="11"/>
      <c r="C126" s="11"/>
      <c r="D126" s="12"/>
    </row>
    <row r="127" spans="1:19" ht="69" customHeight="1">
      <c r="A127" s="860" t="str">
        <f>IF(OR((A124&gt;9999999999),(A124&lt;0)),"Invalid Entry - More than 1000 crore OR -ve value",IF(A124=0, "",+CONCATENATE(A122," ", U123,B134,D134,B133,D133,B132,D132,B131,D131,B130,D130,B129," Only")))</f>
        <v/>
      </c>
      <c r="B127" s="861"/>
      <c r="C127" s="861"/>
      <c r="D127" s="862"/>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67</v>
      </c>
      <c r="C136" s="11"/>
      <c r="D136" s="12"/>
    </row>
    <row r="137" spans="1:4">
      <c r="A137" s="22">
        <v>2</v>
      </c>
      <c r="B137" s="23" t="s">
        <v>68</v>
      </c>
      <c r="C137" s="11"/>
      <c r="D137" s="12"/>
    </row>
    <row r="138" spans="1:4">
      <c r="A138" s="22">
        <v>3</v>
      </c>
      <c r="B138" s="23" t="s">
        <v>69</v>
      </c>
      <c r="C138" s="11"/>
      <c r="D138" s="12"/>
    </row>
    <row r="139" spans="1:4">
      <c r="A139" s="22">
        <v>4</v>
      </c>
      <c r="B139" s="23" t="s">
        <v>437</v>
      </c>
      <c r="C139" s="11"/>
      <c r="D139" s="12"/>
    </row>
    <row r="140" spans="1:4">
      <c r="A140" s="22">
        <v>5</v>
      </c>
      <c r="B140" s="23" t="s">
        <v>438</v>
      </c>
      <c r="C140" s="11"/>
      <c r="D140" s="12"/>
    </row>
    <row r="141" spans="1:4">
      <c r="A141" s="22">
        <v>6</v>
      </c>
      <c r="B141" s="23" t="s">
        <v>439</v>
      </c>
      <c r="C141" s="11"/>
      <c r="D141" s="12"/>
    </row>
    <row r="142" spans="1:4">
      <c r="A142" s="22">
        <v>7</v>
      </c>
      <c r="B142" s="23" t="s">
        <v>440</v>
      </c>
      <c r="C142" s="11"/>
      <c r="D142" s="12"/>
    </row>
    <row r="143" spans="1:4">
      <c r="A143" s="22">
        <v>8</v>
      </c>
      <c r="B143" s="23" t="s">
        <v>441</v>
      </c>
      <c r="C143" s="11"/>
      <c r="D143" s="12"/>
    </row>
    <row r="144" spans="1:4">
      <c r="A144" s="22">
        <v>9</v>
      </c>
      <c r="B144" s="23" t="s">
        <v>442</v>
      </c>
      <c r="C144" s="11"/>
      <c r="D144" s="12"/>
    </row>
    <row r="145" spans="1:4">
      <c r="A145" s="22">
        <v>10</v>
      </c>
      <c r="B145" s="23" t="s">
        <v>443</v>
      </c>
      <c r="C145" s="11"/>
      <c r="D145" s="12"/>
    </row>
    <row r="146" spans="1:4">
      <c r="A146" s="22">
        <v>11</v>
      </c>
      <c r="B146" s="23" t="s">
        <v>444</v>
      </c>
      <c r="C146" s="11"/>
      <c r="D146" s="12"/>
    </row>
    <row r="147" spans="1:4">
      <c r="A147" s="22">
        <v>12</v>
      </c>
      <c r="B147" s="23" t="s">
        <v>445</v>
      </c>
      <c r="C147" s="11"/>
      <c r="D147" s="12"/>
    </row>
    <row r="148" spans="1:4">
      <c r="A148" s="22">
        <v>13</v>
      </c>
      <c r="B148" s="23" t="s">
        <v>446</v>
      </c>
      <c r="C148" s="11"/>
      <c r="D148" s="12"/>
    </row>
    <row r="149" spans="1:4">
      <c r="A149" s="22">
        <v>14</v>
      </c>
      <c r="B149" s="23" t="s">
        <v>447</v>
      </c>
      <c r="C149" s="11"/>
      <c r="D149" s="12"/>
    </row>
    <row r="150" spans="1:4">
      <c r="A150" s="22">
        <v>15</v>
      </c>
      <c r="B150" s="23" t="s">
        <v>448</v>
      </c>
      <c r="C150" s="11"/>
      <c r="D150" s="12"/>
    </row>
    <row r="151" spans="1:4">
      <c r="A151" s="22">
        <v>16</v>
      </c>
      <c r="B151" s="23" t="s">
        <v>449</v>
      </c>
      <c r="C151" s="11"/>
      <c r="D151" s="12"/>
    </row>
    <row r="152" spans="1:4">
      <c r="A152" s="22">
        <v>17</v>
      </c>
      <c r="B152" s="23" t="s">
        <v>450</v>
      </c>
      <c r="C152" s="11"/>
      <c r="D152" s="12"/>
    </row>
    <row r="153" spans="1:4">
      <c r="A153" s="22">
        <v>18</v>
      </c>
      <c r="B153" s="23" t="s">
        <v>451</v>
      </c>
      <c r="C153" s="11"/>
      <c r="D153" s="12"/>
    </row>
    <row r="154" spans="1:4">
      <c r="A154" s="22">
        <v>19</v>
      </c>
      <c r="B154" s="23" t="s">
        <v>452</v>
      </c>
      <c r="C154" s="11"/>
      <c r="D154" s="12"/>
    </row>
    <row r="155" spans="1:4">
      <c r="A155" s="22">
        <v>20</v>
      </c>
      <c r="B155" s="23" t="s">
        <v>453</v>
      </c>
      <c r="C155" s="11"/>
      <c r="D155" s="12"/>
    </row>
    <row r="156" spans="1:4">
      <c r="A156" s="22">
        <v>21</v>
      </c>
      <c r="B156" s="23" t="s">
        <v>454</v>
      </c>
      <c r="C156" s="11"/>
      <c r="D156" s="12"/>
    </row>
    <row r="157" spans="1:4">
      <c r="A157" s="22">
        <v>22</v>
      </c>
      <c r="B157" s="23" t="s">
        <v>455</v>
      </c>
      <c r="C157" s="11"/>
      <c r="D157" s="12"/>
    </row>
    <row r="158" spans="1:4">
      <c r="A158" s="22">
        <v>23</v>
      </c>
      <c r="B158" s="23" t="s">
        <v>456</v>
      </c>
      <c r="C158" s="11"/>
      <c r="D158" s="12"/>
    </row>
    <row r="159" spans="1:4">
      <c r="A159" s="22">
        <v>24</v>
      </c>
      <c r="B159" s="23" t="s">
        <v>457</v>
      </c>
      <c r="C159" s="11"/>
      <c r="D159" s="12"/>
    </row>
    <row r="160" spans="1:4">
      <c r="A160" s="22">
        <v>25</v>
      </c>
      <c r="B160" s="23" t="s">
        <v>458</v>
      </c>
      <c r="C160" s="11"/>
      <c r="D160" s="12"/>
    </row>
    <row r="161" spans="1:4">
      <c r="A161" s="22">
        <v>26</v>
      </c>
      <c r="B161" s="23" t="s">
        <v>459</v>
      </c>
      <c r="C161" s="11"/>
      <c r="D161" s="12"/>
    </row>
    <row r="162" spans="1:4">
      <c r="A162" s="22">
        <v>27</v>
      </c>
      <c r="B162" s="23" t="s">
        <v>460</v>
      </c>
      <c r="C162" s="11"/>
      <c r="D162" s="12"/>
    </row>
    <row r="163" spans="1:4">
      <c r="A163" s="22">
        <v>28</v>
      </c>
      <c r="B163" s="23" t="s">
        <v>461</v>
      </c>
      <c r="C163" s="11"/>
      <c r="D163" s="12"/>
    </row>
    <row r="164" spans="1:4">
      <c r="A164" s="22">
        <v>29</v>
      </c>
      <c r="B164" s="23" t="s">
        <v>462</v>
      </c>
      <c r="C164" s="11"/>
      <c r="D164" s="12"/>
    </row>
    <row r="165" spans="1:4">
      <c r="A165" s="22">
        <v>30</v>
      </c>
      <c r="B165" s="23" t="s">
        <v>463</v>
      </c>
      <c r="C165" s="11"/>
      <c r="D165" s="12"/>
    </row>
    <row r="166" spans="1:4">
      <c r="A166" s="22">
        <v>31</v>
      </c>
      <c r="B166" s="23" t="s">
        <v>464</v>
      </c>
      <c r="C166" s="11"/>
      <c r="D166" s="12"/>
    </row>
    <row r="167" spans="1:4">
      <c r="A167" s="22">
        <v>32</v>
      </c>
      <c r="B167" s="23" t="s">
        <v>465</v>
      </c>
      <c r="C167" s="11"/>
      <c r="D167" s="12"/>
    </row>
    <row r="168" spans="1:4">
      <c r="A168" s="22">
        <v>33</v>
      </c>
      <c r="B168" s="23" t="s">
        <v>466</v>
      </c>
      <c r="C168" s="11"/>
      <c r="D168" s="12"/>
    </row>
    <row r="169" spans="1:4">
      <c r="A169" s="22">
        <v>34</v>
      </c>
      <c r="B169" s="23" t="s">
        <v>467</v>
      </c>
      <c r="C169" s="11"/>
      <c r="D169" s="12"/>
    </row>
    <row r="170" spans="1:4">
      <c r="A170" s="22">
        <v>35</v>
      </c>
      <c r="B170" s="23" t="s">
        <v>163</v>
      </c>
      <c r="C170" s="11"/>
      <c r="D170" s="12"/>
    </row>
    <row r="171" spans="1:4">
      <c r="A171" s="22">
        <v>36</v>
      </c>
      <c r="B171" s="23" t="s">
        <v>468</v>
      </c>
      <c r="C171" s="11"/>
      <c r="D171" s="12"/>
    </row>
    <row r="172" spans="1:4">
      <c r="A172" s="22">
        <v>37</v>
      </c>
      <c r="B172" s="23" t="s">
        <v>244</v>
      </c>
      <c r="C172" s="11"/>
      <c r="D172" s="12"/>
    </row>
    <row r="173" spans="1:4">
      <c r="A173" s="22">
        <v>38</v>
      </c>
      <c r="B173" s="23" t="s">
        <v>245</v>
      </c>
      <c r="C173" s="11"/>
      <c r="D173" s="12"/>
    </row>
    <row r="174" spans="1:4">
      <c r="A174" s="22">
        <v>39</v>
      </c>
      <c r="B174" s="23" t="s">
        <v>246</v>
      </c>
      <c r="C174" s="11"/>
      <c r="D174" s="12"/>
    </row>
    <row r="175" spans="1:4">
      <c r="A175" s="22">
        <v>40</v>
      </c>
      <c r="B175" s="23" t="s">
        <v>247</v>
      </c>
      <c r="C175" s="11"/>
      <c r="D175" s="12"/>
    </row>
    <row r="176" spans="1:4">
      <c r="A176" s="22">
        <v>41</v>
      </c>
      <c r="B176" s="23" t="s">
        <v>248</v>
      </c>
      <c r="C176" s="11"/>
      <c r="D176" s="12"/>
    </row>
    <row r="177" spans="1:4">
      <c r="A177" s="22">
        <v>42</v>
      </c>
      <c r="B177" s="23" t="s">
        <v>249</v>
      </c>
      <c r="C177" s="11"/>
      <c r="D177" s="12"/>
    </row>
    <row r="178" spans="1:4">
      <c r="A178" s="22">
        <v>43</v>
      </c>
      <c r="B178" s="23" t="s">
        <v>250</v>
      </c>
      <c r="C178" s="11"/>
      <c r="D178" s="12"/>
    </row>
    <row r="179" spans="1:4">
      <c r="A179" s="22">
        <v>44</v>
      </c>
      <c r="B179" s="23" t="s">
        <v>251</v>
      </c>
      <c r="C179" s="11"/>
      <c r="D179" s="12"/>
    </row>
    <row r="180" spans="1:4">
      <c r="A180" s="22">
        <v>45</v>
      </c>
      <c r="B180" s="23" t="s">
        <v>252</v>
      </c>
      <c r="C180" s="11"/>
      <c r="D180" s="12"/>
    </row>
    <row r="181" spans="1:4">
      <c r="A181" s="22">
        <v>46</v>
      </c>
      <c r="B181" s="23" t="s">
        <v>253</v>
      </c>
      <c r="C181" s="11"/>
      <c r="D181" s="12"/>
    </row>
    <row r="182" spans="1:4">
      <c r="A182" s="22">
        <v>47</v>
      </c>
      <c r="B182" s="23" t="s">
        <v>254</v>
      </c>
      <c r="C182" s="11"/>
      <c r="D182" s="12"/>
    </row>
    <row r="183" spans="1:4">
      <c r="A183" s="22">
        <v>48</v>
      </c>
      <c r="B183" s="23" t="s">
        <v>255</v>
      </c>
      <c r="C183" s="11"/>
      <c r="D183" s="12"/>
    </row>
    <row r="184" spans="1:4">
      <c r="A184" s="22">
        <v>49</v>
      </c>
      <c r="B184" s="23" t="s">
        <v>256</v>
      </c>
      <c r="C184" s="11"/>
      <c r="D184" s="12"/>
    </row>
    <row r="185" spans="1:4">
      <c r="A185" s="22">
        <v>50</v>
      </c>
      <c r="B185" s="23" t="s">
        <v>257</v>
      </c>
      <c r="C185" s="11"/>
      <c r="D185" s="12"/>
    </row>
    <row r="186" spans="1:4">
      <c r="A186" s="22">
        <v>51</v>
      </c>
      <c r="B186" s="23" t="s">
        <v>258</v>
      </c>
      <c r="C186" s="11"/>
      <c r="D186" s="12"/>
    </row>
    <row r="187" spans="1:4">
      <c r="A187" s="22">
        <v>52</v>
      </c>
      <c r="B187" s="23" t="s">
        <v>259</v>
      </c>
      <c r="C187" s="11"/>
      <c r="D187" s="12"/>
    </row>
    <row r="188" spans="1:4">
      <c r="A188" s="22">
        <v>53</v>
      </c>
      <c r="B188" s="23" t="s">
        <v>260</v>
      </c>
      <c r="C188" s="11"/>
      <c r="D188" s="12"/>
    </row>
    <row r="189" spans="1:4">
      <c r="A189" s="22">
        <v>54</v>
      </c>
      <c r="B189" s="23" t="s">
        <v>261</v>
      </c>
      <c r="C189" s="11"/>
      <c r="D189" s="12"/>
    </row>
    <row r="190" spans="1:4">
      <c r="A190" s="22">
        <v>55</v>
      </c>
      <c r="B190" s="23" t="s">
        <v>262</v>
      </c>
      <c r="C190" s="11"/>
      <c r="D190" s="12"/>
    </row>
    <row r="191" spans="1:4">
      <c r="A191" s="22">
        <v>56</v>
      </c>
      <c r="B191" s="23" t="s">
        <v>263</v>
      </c>
      <c r="C191" s="11"/>
      <c r="D191" s="12"/>
    </row>
    <row r="192" spans="1:4">
      <c r="A192" s="22">
        <v>57</v>
      </c>
      <c r="B192" s="23" t="s">
        <v>264</v>
      </c>
      <c r="C192" s="11"/>
      <c r="D192" s="12"/>
    </row>
    <row r="193" spans="1:4">
      <c r="A193" s="22">
        <v>58</v>
      </c>
      <c r="B193" s="23" t="s">
        <v>265</v>
      </c>
      <c r="C193" s="11"/>
      <c r="D193" s="12"/>
    </row>
    <row r="194" spans="1:4">
      <c r="A194" s="22">
        <v>59</v>
      </c>
      <c r="B194" s="23" t="s">
        <v>266</v>
      </c>
      <c r="C194" s="11"/>
      <c r="D194" s="12"/>
    </row>
    <row r="195" spans="1:4">
      <c r="A195" s="22">
        <v>60</v>
      </c>
      <c r="B195" s="23" t="s">
        <v>267</v>
      </c>
      <c r="C195" s="11"/>
      <c r="D195" s="12"/>
    </row>
    <row r="196" spans="1:4">
      <c r="A196" s="22">
        <v>61</v>
      </c>
      <c r="B196" s="23" t="s">
        <v>268</v>
      </c>
      <c r="C196" s="11"/>
      <c r="D196" s="12"/>
    </row>
    <row r="197" spans="1:4">
      <c r="A197" s="22">
        <v>62</v>
      </c>
      <c r="B197" s="23" t="s">
        <v>269</v>
      </c>
      <c r="C197" s="11"/>
      <c r="D197" s="12"/>
    </row>
    <row r="198" spans="1:4">
      <c r="A198" s="22">
        <v>63</v>
      </c>
      <c r="B198" s="23" t="s">
        <v>270</v>
      </c>
      <c r="C198" s="11"/>
      <c r="D198" s="12"/>
    </row>
    <row r="199" spans="1:4">
      <c r="A199" s="22">
        <v>64</v>
      </c>
      <c r="B199" s="23" t="s">
        <v>271</v>
      </c>
      <c r="C199" s="11"/>
      <c r="D199" s="12"/>
    </row>
    <row r="200" spans="1:4">
      <c r="A200" s="22">
        <v>65</v>
      </c>
      <c r="B200" s="23" t="s">
        <v>272</v>
      </c>
      <c r="C200" s="11"/>
      <c r="D200" s="12"/>
    </row>
    <row r="201" spans="1:4">
      <c r="A201" s="22">
        <v>66</v>
      </c>
      <c r="B201" s="23" t="s">
        <v>273</v>
      </c>
      <c r="C201" s="11"/>
      <c r="D201" s="12"/>
    </row>
    <row r="202" spans="1:4">
      <c r="A202" s="22">
        <v>67</v>
      </c>
      <c r="B202" s="23" t="s">
        <v>274</v>
      </c>
      <c r="C202" s="11"/>
      <c r="D202" s="12"/>
    </row>
    <row r="203" spans="1:4">
      <c r="A203" s="22">
        <v>68</v>
      </c>
      <c r="B203" s="23" t="s">
        <v>275</v>
      </c>
      <c r="C203" s="11"/>
      <c r="D203" s="12"/>
    </row>
    <row r="204" spans="1:4">
      <c r="A204" s="22">
        <v>69</v>
      </c>
      <c r="B204" s="23" t="s">
        <v>276</v>
      </c>
      <c r="C204" s="11"/>
      <c r="D204" s="12"/>
    </row>
    <row r="205" spans="1:4">
      <c r="A205" s="22">
        <v>70</v>
      </c>
      <c r="B205" s="23" t="s">
        <v>277</v>
      </c>
      <c r="C205" s="11"/>
      <c r="D205" s="12"/>
    </row>
    <row r="206" spans="1:4">
      <c r="A206" s="22">
        <v>71</v>
      </c>
      <c r="B206" s="23" t="s">
        <v>278</v>
      </c>
      <c r="C206" s="11"/>
      <c r="D206" s="12"/>
    </row>
    <row r="207" spans="1:4">
      <c r="A207" s="22">
        <v>72</v>
      </c>
      <c r="B207" s="23" t="s">
        <v>279</v>
      </c>
      <c r="C207" s="11"/>
      <c r="D207" s="12"/>
    </row>
    <row r="208" spans="1:4">
      <c r="A208" s="22">
        <v>73</v>
      </c>
      <c r="B208" s="23" t="s">
        <v>280</v>
      </c>
      <c r="C208" s="11"/>
      <c r="D208" s="12"/>
    </row>
    <row r="209" spans="1:4">
      <c r="A209" s="22">
        <v>74</v>
      </c>
      <c r="B209" s="23" t="s">
        <v>281</v>
      </c>
      <c r="C209" s="11"/>
      <c r="D209" s="12"/>
    </row>
    <row r="210" spans="1:4">
      <c r="A210" s="22">
        <v>75</v>
      </c>
      <c r="B210" s="23" t="s">
        <v>282</v>
      </c>
      <c r="C210" s="11"/>
      <c r="D210" s="12"/>
    </row>
    <row r="211" spans="1:4">
      <c r="A211" s="22">
        <v>76</v>
      </c>
      <c r="B211" s="23" t="s">
        <v>283</v>
      </c>
      <c r="C211" s="11"/>
      <c r="D211" s="12"/>
    </row>
    <row r="212" spans="1:4">
      <c r="A212" s="22">
        <v>77</v>
      </c>
      <c r="B212" s="23" t="s">
        <v>284</v>
      </c>
      <c r="C212" s="11"/>
      <c r="D212" s="12"/>
    </row>
    <row r="213" spans="1:4">
      <c r="A213" s="22">
        <v>78</v>
      </c>
      <c r="B213" s="23" t="s">
        <v>285</v>
      </c>
      <c r="C213" s="11"/>
      <c r="D213" s="12"/>
    </row>
    <row r="214" spans="1:4">
      <c r="A214" s="22">
        <v>79</v>
      </c>
      <c r="B214" s="23" t="s">
        <v>286</v>
      </c>
      <c r="C214" s="11"/>
      <c r="D214" s="12"/>
    </row>
    <row r="215" spans="1:4">
      <c r="A215" s="22">
        <v>80</v>
      </c>
      <c r="B215" s="23" t="s">
        <v>287</v>
      </c>
      <c r="C215" s="11"/>
      <c r="D215" s="12"/>
    </row>
    <row r="216" spans="1:4">
      <c r="A216" s="22">
        <v>81</v>
      </c>
      <c r="B216" s="23" t="s">
        <v>288</v>
      </c>
      <c r="C216" s="11"/>
      <c r="D216" s="12"/>
    </row>
    <row r="217" spans="1:4">
      <c r="A217" s="22">
        <v>82</v>
      </c>
      <c r="B217" s="23" t="s">
        <v>289</v>
      </c>
      <c r="C217" s="11"/>
      <c r="D217" s="12"/>
    </row>
    <row r="218" spans="1:4">
      <c r="A218" s="22">
        <v>83</v>
      </c>
      <c r="B218" s="23" t="s">
        <v>290</v>
      </c>
      <c r="C218" s="11"/>
      <c r="D218" s="12"/>
    </row>
    <row r="219" spans="1:4">
      <c r="A219" s="22">
        <v>84</v>
      </c>
      <c r="B219" s="23" t="s">
        <v>291</v>
      </c>
      <c r="C219" s="11"/>
      <c r="D219" s="12"/>
    </row>
    <row r="220" spans="1:4">
      <c r="A220" s="22">
        <v>85</v>
      </c>
      <c r="B220" s="23" t="s">
        <v>292</v>
      </c>
      <c r="C220" s="11"/>
      <c r="D220" s="12"/>
    </row>
    <row r="221" spans="1:4">
      <c r="A221" s="22">
        <v>86</v>
      </c>
      <c r="B221" s="23" t="s">
        <v>293</v>
      </c>
      <c r="C221" s="11"/>
      <c r="D221" s="12"/>
    </row>
    <row r="222" spans="1:4">
      <c r="A222" s="22">
        <v>87</v>
      </c>
      <c r="B222" s="23" t="s">
        <v>294</v>
      </c>
      <c r="C222" s="11"/>
      <c r="D222" s="12"/>
    </row>
    <row r="223" spans="1:4">
      <c r="A223" s="22">
        <v>88</v>
      </c>
      <c r="B223" s="23" t="s">
        <v>295</v>
      </c>
      <c r="C223" s="11"/>
      <c r="D223" s="12"/>
    </row>
    <row r="224" spans="1:4">
      <c r="A224" s="22">
        <v>89</v>
      </c>
      <c r="B224" s="23" t="s">
        <v>296</v>
      </c>
      <c r="C224" s="11"/>
      <c r="D224" s="12"/>
    </row>
    <row r="225" spans="1:4">
      <c r="A225" s="22">
        <v>90</v>
      </c>
      <c r="B225" s="23" t="s">
        <v>297</v>
      </c>
      <c r="C225" s="11"/>
      <c r="D225" s="12"/>
    </row>
    <row r="226" spans="1:4">
      <c r="A226" s="22">
        <v>91</v>
      </c>
      <c r="B226" s="23" t="s">
        <v>298</v>
      </c>
      <c r="C226" s="11"/>
      <c r="D226" s="12"/>
    </row>
    <row r="227" spans="1:4">
      <c r="A227" s="22">
        <v>92</v>
      </c>
      <c r="B227" s="23" t="s">
        <v>299</v>
      </c>
      <c r="C227" s="11"/>
      <c r="D227" s="12"/>
    </row>
    <row r="228" spans="1:4">
      <c r="A228" s="22">
        <v>93</v>
      </c>
      <c r="B228" s="23" t="s">
        <v>300</v>
      </c>
      <c r="C228" s="11"/>
      <c r="D228" s="12"/>
    </row>
    <row r="229" spans="1:4">
      <c r="A229" s="22">
        <v>94</v>
      </c>
      <c r="B229" s="23" t="s">
        <v>301</v>
      </c>
      <c r="C229" s="11"/>
      <c r="D229" s="12"/>
    </row>
    <row r="230" spans="1:4">
      <c r="A230" s="22">
        <v>95</v>
      </c>
      <c r="B230" s="23" t="s">
        <v>302</v>
      </c>
      <c r="C230" s="11"/>
      <c r="D230" s="12"/>
    </row>
    <row r="231" spans="1:4">
      <c r="A231" s="22">
        <v>96</v>
      </c>
      <c r="B231" s="23" t="s">
        <v>303</v>
      </c>
      <c r="C231" s="11"/>
      <c r="D231" s="12"/>
    </row>
    <row r="232" spans="1:4">
      <c r="A232" s="22">
        <v>97</v>
      </c>
      <c r="B232" s="23" t="s">
        <v>304</v>
      </c>
      <c r="C232" s="11"/>
      <c r="D232" s="12"/>
    </row>
    <row r="233" spans="1:4">
      <c r="A233" s="22">
        <v>98</v>
      </c>
      <c r="B233" s="23" t="s">
        <v>305</v>
      </c>
      <c r="C233" s="11"/>
      <c r="D233" s="12"/>
    </row>
    <row r="234" spans="1:4">
      <c r="A234" s="22">
        <v>99</v>
      </c>
      <c r="B234" s="23" t="s">
        <v>306</v>
      </c>
      <c r="C234" s="11"/>
      <c r="D234" s="12"/>
    </row>
    <row r="235" spans="1:4" ht="13.8" thickBot="1">
      <c r="A235" s="25">
        <v>100</v>
      </c>
      <c r="B235" s="26" t="s">
        <v>307</v>
      </c>
      <c r="C235" s="27"/>
      <c r="D235" s="28"/>
    </row>
  </sheetData>
  <sheetProtection selectLockedCells="1"/>
  <customSheetViews>
    <customSheetView guid="{31A1CC6A-1004-4633-8B9A-2D65E7FE8030}"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ABD527A5-3503-4285-A662-B27CF4F7E64E}"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509201B0-5BEA-48DD-9443-5CCBB0886CC0}"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3504F076-B7C4-40B5-A6C9-D4E955A42D5E}"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8"/>
  <dimension ref="A1:AA235"/>
  <sheetViews>
    <sheetView topLeftCell="A120" workbookViewId="0">
      <selection activeCell="B136" sqref="B136"/>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idden="1">
      <c r="A2" s="5"/>
      <c r="D2" s="6"/>
      <c r="F2" s="5"/>
      <c r="I2" s="6"/>
      <c r="K2" s="5"/>
      <c r="N2" s="6"/>
      <c r="P2" s="5"/>
      <c r="S2" s="6"/>
      <c r="U2" s="7" t="s">
        <v>113</v>
      </c>
    </row>
    <row r="3" spans="1:27" ht="13.8" hidden="1" thickBot="1">
      <c r="A3" s="858">
        <v>155885</v>
      </c>
      <c r="B3" s="859"/>
      <c r="C3" s="8"/>
      <c r="D3" s="9"/>
      <c r="E3" s="8"/>
      <c r="F3" s="858">
        <v>4960</v>
      </c>
      <c r="G3" s="859"/>
      <c r="H3" s="8"/>
      <c r="I3" s="9"/>
      <c r="K3" s="858">
        <v>10352</v>
      </c>
      <c r="L3" s="859"/>
      <c r="M3" s="8"/>
      <c r="N3" s="9"/>
      <c r="P3" s="858">
        <v>691647</v>
      </c>
      <c r="Q3" s="859"/>
      <c r="R3" s="8"/>
      <c r="S3" s="9"/>
      <c r="U3" s="7" t="s">
        <v>114</v>
      </c>
    </row>
    <row r="4" spans="1:27" hidden="1">
      <c r="A4" s="865"/>
      <c r="B4" s="866"/>
      <c r="C4" s="8"/>
      <c r="D4" s="9"/>
      <c r="E4" s="8"/>
      <c r="F4" s="10"/>
      <c r="G4" s="8"/>
      <c r="H4" s="8"/>
      <c r="I4" s="9"/>
      <c r="K4" s="10"/>
      <c r="L4" s="8"/>
      <c r="M4" s="8"/>
      <c r="N4" s="9"/>
      <c r="P4" s="10"/>
      <c r="Q4" s="8"/>
      <c r="R4" s="8"/>
      <c r="S4" s="9"/>
      <c r="U4" s="7" t="s">
        <v>115</v>
      </c>
    </row>
    <row r="5" spans="1:27" hidden="1">
      <c r="A5" s="10"/>
      <c r="B5" s="11"/>
      <c r="C5" s="11"/>
      <c r="D5" s="12"/>
      <c r="E5" s="11"/>
      <c r="F5" s="10"/>
      <c r="G5" s="11"/>
      <c r="H5" s="11"/>
      <c r="I5" s="12"/>
      <c r="K5" s="10"/>
      <c r="L5" s="11"/>
      <c r="M5" s="11"/>
      <c r="N5" s="12"/>
      <c r="P5" s="10"/>
      <c r="Q5" s="11"/>
      <c r="R5" s="11"/>
      <c r="S5" s="12"/>
      <c r="U5" s="7" t="s">
        <v>158</v>
      </c>
    </row>
    <row r="6" spans="1:27" ht="51.75" hidden="1" customHeight="1">
      <c r="A6" s="860" t="str">
        <f>IF(OR((A3&gt;9999999999),(A3&lt;0)),"Invalid Entry - More than 1000 crore OR -ve value",IF(A3=0, "",+CONCATENATE(U2,B13,D13,B12,D12,B11,D11,B10,D10,B9,D9,B8," Only")))</f>
        <v>USD One Lac Fifty Five Thousand Eight Hundred Eighty Five Only</v>
      </c>
      <c r="B6" s="861"/>
      <c r="C6" s="861"/>
      <c r="D6" s="862"/>
      <c r="E6" s="13"/>
      <c r="F6" s="860" t="str">
        <f>IF(OR((F3&gt;9999999999),(F3&lt;0)),"Invalid Entry - More than 1000 crore OR -ve value",IF(F3=0, "",+CONCATENATE(U3, G13,I13,G12,I12,G11,I11,G10,I10,G9,I9,G8," Only")))</f>
        <v>EURO Four Thousand Nine Hundred Sixty Only</v>
      </c>
      <c r="G6" s="861"/>
      <c r="H6" s="861"/>
      <c r="I6" s="862"/>
      <c r="J6" s="13"/>
      <c r="K6" s="860" t="str">
        <f>IF(OR((K3&gt;9999999999),(K3&lt;0)),"Invalid Entry - More than 1000 crore OR -ve value",IF(K3=0, "",+CONCATENATE(U4, L13,N13,L12,N12,L11,N11,L10,N10,L9,N9,L8," Only")))</f>
        <v>RMB Ten Thousand Three Hundred Fifty Two Only</v>
      </c>
      <c r="L6" s="861"/>
      <c r="M6" s="861"/>
      <c r="N6" s="862"/>
      <c r="P6" s="860" t="str">
        <f>IF(OR((P3&gt;9999999999),(P3&lt;0)),"Invalid Entry - More than 1000 crore OR -ve value",IF(P3=0, "",+CONCATENATE(U5, Q13,S13,Q12,S12,Q11,S11,Q10,S10,Q9,S9,Q8," Only")))</f>
        <v>INR Six Lac Ninety One Thousand Six Hundred Forty Seven Only</v>
      </c>
      <c r="Q6" s="861"/>
      <c r="R6" s="861"/>
      <c r="S6" s="862"/>
      <c r="U6" s="854" t="str">
        <f>VLOOKUP(1,T30:Y45,6,FALSE)</f>
        <v>USD 155885/- + EURO 4960/- + RMB 10352/- + INR 691647/-</v>
      </c>
      <c r="V6" s="854"/>
      <c r="W6" s="854"/>
      <c r="X6" s="854"/>
      <c r="Y6" s="854"/>
      <c r="Z6" s="854"/>
      <c r="AA6" s="854"/>
    </row>
    <row r="7" spans="1:27" ht="70.5" hidden="1" customHeight="1">
      <c r="A7" s="10"/>
      <c r="B7" s="11"/>
      <c r="C7" s="11"/>
      <c r="D7" s="12"/>
      <c r="E7" s="11"/>
      <c r="F7" s="10"/>
      <c r="G7" s="11"/>
      <c r="H7" s="11"/>
      <c r="I7" s="12"/>
      <c r="K7" s="10"/>
      <c r="L7" s="11"/>
      <c r="M7" s="11"/>
      <c r="N7" s="12"/>
      <c r="P7" s="10"/>
      <c r="Q7" s="11"/>
      <c r="R7" s="11"/>
      <c r="S7" s="12"/>
      <c r="U7" s="855" t="str">
        <f>VLOOKUP(1,T10:Y25,6,FALSE)</f>
        <v>USD One Lac Fifty Five Thousand Eight Hundred Eighty Five Only plus EURO Four Thousand Nine Hundred Sixty Only plus RMB Ten Thousand Three Hundred Fifty Two Only plus INR Six Lac Ninety One Thousand Six Hundred Forty Seven Only</v>
      </c>
      <c r="V7" s="856"/>
      <c r="W7" s="856"/>
      <c r="X7" s="856"/>
      <c r="Y7" s="856"/>
      <c r="Z7" s="856"/>
      <c r="AA7" s="85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159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67</v>
      </c>
      <c r="C15" s="11"/>
      <c r="D15" s="12"/>
      <c r="E15" s="11"/>
      <c r="F15" s="22">
        <v>1</v>
      </c>
      <c r="G15" s="23" t="s">
        <v>67</v>
      </c>
      <c r="H15" s="11"/>
      <c r="I15" s="12"/>
      <c r="K15" s="22">
        <v>1</v>
      </c>
      <c r="L15" s="23" t="s">
        <v>67</v>
      </c>
      <c r="M15" s="11"/>
      <c r="N15" s="12"/>
      <c r="P15" s="22">
        <v>1</v>
      </c>
      <c r="Q15" s="23" t="s">
        <v>67</v>
      </c>
      <c r="R15" s="11"/>
      <c r="S15" s="12"/>
      <c r="T15" s="16">
        <f t="shared" si="4"/>
        <v>0</v>
      </c>
      <c r="U15" s="1">
        <v>0</v>
      </c>
      <c r="V15" s="1">
        <v>1</v>
      </c>
      <c r="W15" s="1">
        <v>0</v>
      </c>
      <c r="X15" s="1">
        <v>1</v>
      </c>
      <c r="Y15" s="18" t="str">
        <f>IF(AND($A$3=0,$F$3&gt;0,$K$3=0,$P$3&gt;0),$F$6&amp;$AA$10&amp;$P$6, "")</f>
        <v/>
      </c>
    </row>
    <row r="16" spans="1:27" hidden="1">
      <c r="A16" s="22">
        <v>2</v>
      </c>
      <c r="B16" s="23" t="s">
        <v>68</v>
      </c>
      <c r="C16" s="11"/>
      <c r="D16" s="12"/>
      <c r="E16" s="11"/>
      <c r="F16" s="22">
        <v>2</v>
      </c>
      <c r="G16" s="23" t="s">
        <v>68</v>
      </c>
      <c r="H16" s="11"/>
      <c r="I16" s="12"/>
      <c r="K16" s="22">
        <v>2</v>
      </c>
      <c r="L16" s="23" t="s">
        <v>68</v>
      </c>
      <c r="M16" s="11"/>
      <c r="N16" s="12"/>
      <c r="P16" s="22">
        <v>2</v>
      </c>
      <c r="Q16" s="23" t="s">
        <v>68</v>
      </c>
      <c r="R16" s="11"/>
      <c r="S16" s="12"/>
      <c r="T16" s="16">
        <f t="shared" si="4"/>
        <v>0</v>
      </c>
      <c r="U16" s="1">
        <v>0</v>
      </c>
      <c r="V16" s="1">
        <v>1</v>
      </c>
      <c r="W16" s="1">
        <v>1</v>
      </c>
      <c r="X16" s="1">
        <v>0</v>
      </c>
      <c r="Y16" s="18" t="str">
        <f>IF(AND($A$3=0,$F$3&gt;0,$K$3&gt;0,$P$3=0),$F$6&amp;$AA$10&amp;$K$6, "")</f>
        <v/>
      </c>
    </row>
    <row r="17" spans="1:27" hidden="1">
      <c r="A17" s="22">
        <v>3</v>
      </c>
      <c r="B17" s="23" t="s">
        <v>69</v>
      </c>
      <c r="C17" s="11"/>
      <c r="D17" s="12"/>
      <c r="E17" s="11"/>
      <c r="F17" s="22">
        <v>3</v>
      </c>
      <c r="G17" s="23" t="s">
        <v>69</v>
      </c>
      <c r="H17" s="11"/>
      <c r="I17" s="12"/>
      <c r="K17" s="22">
        <v>3</v>
      </c>
      <c r="L17" s="23" t="s">
        <v>69</v>
      </c>
      <c r="M17" s="11"/>
      <c r="N17" s="12"/>
      <c r="P17" s="22">
        <v>3</v>
      </c>
      <c r="Q17" s="23" t="s">
        <v>69</v>
      </c>
      <c r="R17" s="11"/>
      <c r="S17" s="12"/>
      <c r="T17" s="16">
        <f t="shared" si="4"/>
        <v>0</v>
      </c>
      <c r="U17" s="1">
        <v>0</v>
      </c>
      <c r="V17" s="1">
        <v>1</v>
      </c>
      <c r="W17" s="1">
        <v>1</v>
      </c>
      <c r="X17" s="1">
        <v>1</v>
      </c>
      <c r="Y17" s="24" t="str">
        <f>IF(AND($A$3=0,$F$3&gt;0,$K$3&gt;0,$P$3&gt;0),$F$6&amp;$AA$10&amp;$K$6&amp;$AA$10&amp;$P$6, "")</f>
        <v/>
      </c>
    </row>
    <row r="18" spans="1:27" hidden="1">
      <c r="A18" s="22">
        <v>4</v>
      </c>
      <c r="B18" s="23" t="s">
        <v>437</v>
      </c>
      <c r="C18" s="11"/>
      <c r="D18" s="12"/>
      <c r="E18" s="11"/>
      <c r="F18" s="22">
        <v>4</v>
      </c>
      <c r="G18" s="23" t="s">
        <v>437</v>
      </c>
      <c r="H18" s="11"/>
      <c r="I18" s="12"/>
      <c r="K18" s="22">
        <v>4</v>
      </c>
      <c r="L18" s="23" t="s">
        <v>437</v>
      </c>
      <c r="M18" s="11"/>
      <c r="N18" s="12"/>
      <c r="P18" s="22">
        <v>4</v>
      </c>
      <c r="Q18" s="23" t="s">
        <v>437</v>
      </c>
      <c r="R18" s="11"/>
      <c r="S18" s="12"/>
      <c r="T18" s="16">
        <f t="shared" si="4"/>
        <v>0</v>
      </c>
      <c r="U18" s="1">
        <v>1</v>
      </c>
      <c r="V18" s="1">
        <v>0</v>
      </c>
      <c r="W18" s="1">
        <v>0</v>
      </c>
      <c r="X18" s="1">
        <v>0</v>
      </c>
      <c r="Y18" s="17" t="str">
        <f>IF(AND($A$3&gt;0,$F$3=0,$K$3=0,$P$3=0), $A$6, "")</f>
        <v/>
      </c>
    </row>
    <row r="19" spans="1:27" hidden="1">
      <c r="A19" s="22">
        <v>5</v>
      </c>
      <c r="B19" s="23" t="s">
        <v>438</v>
      </c>
      <c r="C19" s="11"/>
      <c r="D19" s="12"/>
      <c r="E19" s="11"/>
      <c r="F19" s="22">
        <v>5</v>
      </c>
      <c r="G19" s="23" t="s">
        <v>438</v>
      </c>
      <c r="H19" s="11"/>
      <c r="I19" s="12"/>
      <c r="K19" s="22">
        <v>5</v>
      </c>
      <c r="L19" s="23" t="s">
        <v>438</v>
      </c>
      <c r="M19" s="11"/>
      <c r="N19" s="12"/>
      <c r="P19" s="22">
        <v>5</v>
      </c>
      <c r="Q19" s="23" t="s">
        <v>438</v>
      </c>
      <c r="R19" s="11"/>
      <c r="S19" s="12"/>
      <c r="T19" s="16">
        <f t="shared" si="4"/>
        <v>0</v>
      </c>
      <c r="U19" s="1">
        <v>1</v>
      </c>
      <c r="V19" s="1">
        <v>0</v>
      </c>
      <c r="W19" s="1">
        <v>0</v>
      </c>
      <c r="X19" s="1">
        <v>1</v>
      </c>
      <c r="Y19" s="18" t="str">
        <f>IF(AND($A$3&gt;0,$F$3=0,$K$3=0,$P$3&gt;0),$A$6&amp;$AA$10&amp;$P$6, "")</f>
        <v/>
      </c>
    </row>
    <row r="20" spans="1:27" hidden="1">
      <c r="A20" s="22">
        <v>6</v>
      </c>
      <c r="B20" s="23" t="s">
        <v>439</v>
      </c>
      <c r="C20" s="11"/>
      <c r="D20" s="12"/>
      <c r="E20" s="11"/>
      <c r="F20" s="22">
        <v>6</v>
      </c>
      <c r="G20" s="23" t="s">
        <v>439</v>
      </c>
      <c r="H20" s="11"/>
      <c r="I20" s="12"/>
      <c r="K20" s="22">
        <v>6</v>
      </c>
      <c r="L20" s="23" t="s">
        <v>439</v>
      </c>
      <c r="M20" s="11"/>
      <c r="N20" s="12"/>
      <c r="P20" s="22">
        <v>6</v>
      </c>
      <c r="Q20" s="23" t="s">
        <v>439</v>
      </c>
      <c r="R20" s="11"/>
      <c r="S20" s="12"/>
      <c r="T20" s="16">
        <f t="shared" si="4"/>
        <v>0</v>
      </c>
      <c r="U20" s="1">
        <v>1</v>
      </c>
      <c r="V20" s="1">
        <v>0</v>
      </c>
      <c r="W20" s="1">
        <v>1</v>
      </c>
      <c r="X20" s="1">
        <v>0</v>
      </c>
      <c r="Y20" s="18" t="str">
        <f>IF(AND($A$3&gt;0,$F$3=0,$K$3&gt;0,$P$3=0),$A$6&amp;$AA$10&amp;$K$6, "")</f>
        <v/>
      </c>
    </row>
    <row r="21" spans="1:27" hidden="1">
      <c r="A21" s="22">
        <v>7</v>
      </c>
      <c r="B21" s="23" t="s">
        <v>440</v>
      </c>
      <c r="C21" s="11"/>
      <c r="D21" s="12"/>
      <c r="E21" s="11"/>
      <c r="F21" s="22">
        <v>7</v>
      </c>
      <c r="G21" s="23" t="s">
        <v>440</v>
      </c>
      <c r="H21" s="11"/>
      <c r="I21" s="12"/>
      <c r="K21" s="22">
        <v>7</v>
      </c>
      <c r="L21" s="23" t="s">
        <v>440</v>
      </c>
      <c r="M21" s="11"/>
      <c r="N21" s="12"/>
      <c r="P21" s="22">
        <v>7</v>
      </c>
      <c r="Q21" s="23" t="s">
        <v>440</v>
      </c>
      <c r="R21" s="11"/>
      <c r="S21" s="12"/>
      <c r="T21" s="16">
        <f t="shared" si="4"/>
        <v>0</v>
      </c>
      <c r="U21" s="1">
        <v>1</v>
      </c>
      <c r="V21" s="1">
        <v>0</v>
      </c>
      <c r="W21" s="1">
        <v>1</v>
      </c>
      <c r="X21" s="1">
        <v>1</v>
      </c>
      <c r="Y21" s="18" t="str">
        <f>IF(AND($A$3&gt;0,$F$3=0,$K$3&gt;0,$P$3&gt;0),$A$6&amp;$AA$10&amp;$K$6&amp;$AA$10&amp;$P$6, "")</f>
        <v/>
      </c>
    </row>
    <row r="22" spans="1:27" hidden="1">
      <c r="A22" s="22">
        <v>8</v>
      </c>
      <c r="B22" s="23" t="s">
        <v>441</v>
      </c>
      <c r="C22" s="11"/>
      <c r="D22" s="12"/>
      <c r="E22" s="11"/>
      <c r="F22" s="22">
        <v>8</v>
      </c>
      <c r="G22" s="23" t="s">
        <v>441</v>
      </c>
      <c r="H22" s="11"/>
      <c r="I22" s="12"/>
      <c r="K22" s="22">
        <v>8</v>
      </c>
      <c r="L22" s="23" t="s">
        <v>441</v>
      </c>
      <c r="M22" s="11"/>
      <c r="N22" s="12"/>
      <c r="P22" s="22">
        <v>8</v>
      </c>
      <c r="Q22" s="23" t="s">
        <v>441</v>
      </c>
      <c r="R22" s="11"/>
      <c r="S22" s="12"/>
      <c r="T22" s="16">
        <f t="shared" si="4"/>
        <v>0</v>
      </c>
      <c r="U22" s="1">
        <v>1</v>
      </c>
      <c r="V22" s="1">
        <v>1</v>
      </c>
      <c r="W22" s="1">
        <v>0</v>
      </c>
      <c r="X22" s="1">
        <v>0</v>
      </c>
      <c r="Y22" s="18" t="str">
        <f>IF(AND($A$3&gt;0,$F$3&gt;0,$K$3=0,$P$3=0),$A$6&amp;$AA$10&amp;$F$6, "")</f>
        <v/>
      </c>
    </row>
    <row r="23" spans="1:27" hidden="1">
      <c r="A23" s="22">
        <v>9</v>
      </c>
      <c r="B23" s="23" t="s">
        <v>442</v>
      </c>
      <c r="C23" s="11"/>
      <c r="D23" s="12"/>
      <c r="E23" s="11"/>
      <c r="F23" s="22">
        <v>9</v>
      </c>
      <c r="G23" s="23" t="s">
        <v>442</v>
      </c>
      <c r="H23" s="11"/>
      <c r="I23" s="12"/>
      <c r="K23" s="22">
        <v>9</v>
      </c>
      <c r="L23" s="23" t="s">
        <v>442</v>
      </c>
      <c r="M23" s="11"/>
      <c r="N23" s="12"/>
      <c r="P23" s="22">
        <v>9</v>
      </c>
      <c r="Q23" s="23" t="s">
        <v>442</v>
      </c>
      <c r="R23" s="11"/>
      <c r="S23" s="12"/>
      <c r="T23" s="16">
        <f t="shared" si="4"/>
        <v>0</v>
      </c>
      <c r="U23" s="1">
        <v>1</v>
      </c>
      <c r="V23" s="1">
        <v>1</v>
      </c>
      <c r="W23" s="1">
        <v>0</v>
      </c>
      <c r="X23" s="1">
        <v>1</v>
      </c>
      <c r="Y23" s="18" t="str">
        <f>IF(AND($A$3&gt;0,$F$3&gt;0,$K$3=0,$P$3&gt;0),$A$6&amp;$AA$10&amp;$F$6&amp;$AA$10&amp;$P$6, "")</f>
        <v/>
      </c>
    </row>
    <row r="24" spans="1:27" hidden="1">
      <c r="A24" s="22">
        <v>10</v>
      </c>
      <c r="B24" s="23" t="s">
        <v>443</v>
      </c>
      <c r="C24" s="11"/>
      <c r="D24" s="12"/>
      <c r="E24" s="11"/>
      <c r="F24" s="22">
        <v>10</v>
      </c>
      <c r="G24" s="23" t="s">
        <v>443</v>
      </c>
      <c r="H24" s="11"/>
      <c r="I24" s="12"/>
      <c r="K24" s="22">
        <v>10</v>
      </c>
      <c r="L24" s="23" t="s">
        <v>443</v>
      </c>
      <c r="M24" s="11"/>
      <c r="N24" s="12"/>
      <c r="P24" s="22">
        <v>10</v>
      </c>
      <c r="Q24" s="23" t="s">
        <v>443</v>
      </c>
      <c r="R24" s="11"/>
      <c r="S24" s="12"/>
      <c r="T24" s="16">
        <f t="shared" si="4"/>
        <v>0</v>
      </c>
      <c r="U24" s="1">
        <v>1</v>
      </c>
      <c r="V24" s="1">
        <v>1</v>
      </c>
      <c r="W24" s="1">
        <v>1</v>
      </c>
      <c r="X24" s="1">
        <v>0</v>
      </c>
      <c r="Y24" s="18" t="str">
        <f>IF(AND($A$3&gt;0,$F$3&gt;0,$K$3&gt;0,$P$3=0),$A$6&amp;$AA$10&amp;$F$6&amp;$AA$10&amp;$K$6, "")</f>
        <v/>
      </c>
    </row>
    <row r="25" spans="1:27" hidden="1">
      <c r="A25" s="22">
        <v>11</v>
      </c>
      <c r="B25" s="23" t="s">
        <v>444</v>
      </c>
      <c r="C25" s="11"/>
      <c r="D25" s="12"/>
      <c r="E25" s="11"/>
      <c r="F25" s="22">
        <v>11</v>
      </c>
      <c r="G25" s="23" t="s">
        <v>444</v>
      </c>
      <c r="H25" s="11"/>
      <c r="I25" s="12"/>
      <c r="K25" s="22">
        <v>11</v>
      </c>
      <c r="L25" s="23" t="s">
        <v>444</v>
      </c>
      <c r="M25" s="11"/>
      <c r="N25" s="12"/>
      <c r="P25" s="22">
        <v>11</v>
      </c>
      <c r="Q25" s="23" t="s">
        <v>444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445</v>
      </c>
      <c r="C26" s="11"/>
      <c r="D26" s="12"/>
      <c r="E26" s="11"/>
      <c r="F26" s="22">
        <v>12</v>
      </c>
      <c r="G26" s="23" t="s">
        <v>445</v>
      </c>
      <c r="H26" s="11"/>
      <c r="I26" s="12"/>
      <c r="K26" s="22">
        <v>12</v>
      </c>
      <c r="L26" s="23" t="s">
        <v>445</v>
      </c>
      <c r="M26" s="11"/>
      <c r="N26" s="12"/>
      <c r="P26" s="22">
        <v>12</v>
      </c>
      <c r="Q26" s="23" t="s">
        <v>445</v>
      </c>
      <c r="R26" s="11"/>
      <c r="S26" s="12"/>
    </row>
    <row r="27" spans="1:27" hidden="1">
      <c r="A27" s="22">
        <v>13</v>
      </c>
      <c r="B27" s="23" t="s">
        <v>446</v>
      </c>
      <c r="C27" s="11"/>
      <c r="D27" s="12"/>
      <c r="E27" s="11"/>
      <c r="F27" s="22">
        <v>13</v>
      </c>
      <c r="G27" s="23" t="s">
        <v>446</v>
      </c>
      <c r="H27" s="11"/>
      <c r="I27" s="12"/>
      <c r="K27" s="22">
        <v>13</v>
      </c>
      <c r="L27" s="23" t="s">
        <v>446</v>
      </c>
      <c r="M27" s="11"/>
      <c r="N27" s="12"/>
      <c r="P27" s="22">
        <v>13</v>
      </c>
      <c r="Q27" s="23" t="s">
        <v>446</v>
      </c>
      <c r="R27" s="11"/>
      <c r="S27" s="12"/>
    </row>
    <row r="28" spans="1:27" hidden="1">
      <c r="A28" s="22">
        <v>14</v>
      </c>
      <c r="B28" s="23" t="s">
        <v>447</v>
      </c>
      <c r="C28" s="11"/>
      <c r="D28" s="12"/>
      <c r="E28" s="11"/>
      <c r="F28" s="22">
        <v>14</v>
      </c>
      <c r="G28" s="23" t="s">
        <v>447</v>
      </c>
      <c r="H28" s="11"/>
      <c r="I28" s="12"/>
      <c r="K28" s="22">
        <v>14</v>
      </c>
      <c r="L28" s="23" t="s">
        <v>447</v>
      </c>
      <c r="M28" s="11"/>
      <c r="N28" s="12"/>
      <c r="P28" s="22">
        <v>14</v>
      </c>
      <c r="Q28" s="23" t="s">
        <v>447</v>
      </c>
      <c r="R28" s="11"/>
      <c r="S28" s="12"/>
    </row>
    <row r="29" spans="1:27" hidden="1">
      <c r="A29" s="22">
        <v>15</v>
      </c>
      <c r="B29" s="23" t="s">
        <v>448</v>
      </c>
      <c r="C29" s="11"/>
      <c r="D29" s="12"/>
      <c r="E29" s="11"/>
      <c r="F29" s="22">
        <v>15</v>
      </c>
      <c r="G29" s="23" t="s">
        <v>448</v>
      </c>
      <c r="H29" s="11"/>
      <c r="I29" s="12"/>
      <c r="K29" s="22">
        <v>15</v>
      </c>
      <c r="L29" s="23" t="s">
        <v>448</v>
      </c>
      <c r="M29" s="11"/>
      <c r="N29" s="12"/>
      <c r="P29" s="22">
        <v>15</v>
      </c>
      <c r="Q29" s="23" t="s">
        <v>448</v>
      </c>
      <c r="R29" s="11"/>
      <c r="S29" s="12"/>
    </row>
    <row r="30" spans="1:27" hidden="1">
      <c r="A30" s="22">
        <v>16</v>
      </c>
      <c r="B30" s="23" t="s">
        <v>449</v>
      </c>
      <c r="C30" s="11"/>
      <c r="D30" s="12"/>
      <c r="E30" s="11"/>
      <c r="F30" s="22">
        <v>16</v>
      </c>
      <c r="G30" s="23" t="s">
        <v>449</v>
      </c>
      <c r="H30" s="11"/>
      <c r="I30" s="12"/>
      <c r="K30" s="22">
        <v>16</v>
      </c>
      <c r="L30" s="23" t="s">
        <v>449</v>
      </c>
      <c r="M30" s="11"/>
      <c r="N30" s="12"/>
      <c r="P30" s="22">
        <v>16</v>
      </c>
      <c r="Q30" s="23" t="s">
        <v>449</v>
      </c>
      <c r="R30" s="11"/>
      <c r="S30" s="12"/>
      <c r="T30" s="16">
        <f>IF(Y30="",0, 1)</f>
        <v>0</v>
      </c>
      <c r="U30" s="1">
        <v>0</v>
      </c>
      <c r="V30" s="1">
        <v>0</v>
      </c>
      <c r="W30" s="1">
        <v>0</v>
      </c>
      <c r="X30" s="1">
        <v>0</v>
      </c>
      <c r="Y30" s="17" t="str">
        <f>IF(AND($A$3=0,$F$3=0,$K$3=0,$P$3=0)," 0/-", "")</f>
        <v/>
      </c>
      <c r="AA30" s="1" t="s">
        <v>160</v>
      </c>
    </row>
    <row r="31" spans="1:27" hidden="1">
      <c r="A31" s="22">
        <v>17</v>
      </c>
      <c r="B31" s="23" t="s">
        <v>450</v>
      </c>
      <c r="C31" s="11"/>
      <c r="D31" s="12"/>
      <c r="E31" s="11"/>
      <c r="F31" s="22">
        <v>17</v>
      </c>
      <c r="G31" s="23" t="s">
        <v>450</v>
      </c>
      <c r="H31" s="11"/>
      <c r="I31" s="12"/>
      <c r="K31" s="22">
        <v>17</v>
      </c>
      <c r="L31" s="23" t="s">
        <v>450</v>
      </c>
      <c r="M31" s="11"/>
      <c r="N31" s="12"/>
      <c r="P31" s="22">
        <v>17</v>
      </c>
      <c r="Q31" s="23" t="s">
        <v>450</v>
      </c>
      <c r="R31" s="11"/>
      <c r="S31" s="12"/>
      <c r="T31" s="16">
        <f t="shared" ref="T31:T45" si="5">IF(Y31="",0, 1)</f>
        <v>0</v>
      </c>
      <c r="U31" s="1">
        <v>0</v>
      </c>
      <c r="V31" s="1">
        <v>0</v>
      </c>
      <c r="W31" s="1">
        <v>0</v>
      </c>
      <c r="X31" s="1">
        <v>1</v>
      </c>
      <c r="Y31" s="18" t="str">
        <f>IF(AND($A$3=0,$F$3=0,$K$3=0,$P$3&gt;0),$U$5&amp;$P$3&amp;$AA$32, "")</f>
        <v/>
      </c>
      <c r="AA31" s="1" t="s">
        <v>161</v>
      </c>
    </row>
    <row r="32" spans="1:27" hidden="1">
      <c r="A32" s="22">
        <v>18</v>
      </c>
      <c r="B32" s="23" t="s">
        <v>451</v>
      </c>
      <c r="C32" s="11"/>
      <c r="D32" s="12"/>
      <c r="E32" s="11"/>
      <c r="F32" s="22">
        <v>18</v>
      </c>
      <c r="G32" s="23" t="s">
        <v>451</v>
      </c>
      <c r="H32" s="11"/>
      <c r="I32" s="12"/>
      <c r="K32" s="22">
        <v>18</v>
      </c>
      <c r="L32" s="23" t="s">
        <v>451</v>
      </c>
      <c r="M32" s="11"/>
      <c r="N32" s="12"/>
      <c r="P32" s="22">
        <v>18</v>
      </c>
      <c r="Q32" s="23" t="s">
        <v>451</v>
      </c>
      <c r="R32" s="11"/>
      <c r="S32" s="12"/>
      <c r="T32" s="16">
        <f t="shared" si="5"/>
        <v>0</v>
      </c>
      <c r="U32" s="1">
        <v>0</v>
      </c>
      <c r="V32" s="1">
        <v>0</v>
      </c>
      <c r="W32" s="1">
        <v>1</v>
      </c>
      <c r="X32" s="1">
        <v>0</v>
      </c>
      <c r="Y32" s="18" t="str">
        <f>IF(AND($A$3=0,$F$3=0,$K$3&gt;0,$P$3=0),$U$4&amp;$K$3&amp;$AA$32, "")</f>
        <v/>
      </c>
      <c r="AA32" s="1" t="s">
        <v>162</v>
      </c>
    </row>
    <row r="33" spans="1:25" hidden="1">
      <c r="A33" s="22">
        <v>19</v>
      </c>
      <c r="B33" s="23" t="s">
        <v>452</v>
      </c>
      <c r="C33" s="11"/>
      <c r="D33" s="12"/>
      <c r="E33" s="11"/>
      <c r="F33" s="22">
        <v>19</v>
      </c>
      <c r="G33" s="23" t="s">
        <v>452</v>
      </c>
      <c r="H33" s="11"/>
      <c r="I33" s="12"/>
      <c r="K33" s="22">
        <v>19</v>
      </c>
      <c r="L33" s="23" t="s">
        <v>452</v>
      </c>
      <c r="M33" s="11"/>
      <c r="N33" s="12"/>
      <c r="P33" s="22">
        <v>19</v>
      </c>
      <c r="Q33" s="23" t="s">
        <v>452</v>
      </c>
      <c r="R33" s="11"/>
      <c r="S33" s="12"/>
      <c r="T33" s="16">
        <f t="shared" si="5"/>
        <v>0</v>
      </c>
      <c r="U33" s="1">
        <v>0</v>
      </c>
      <c r="V33" s="1">
        <v>0</v>
      </c>
      <c r="W33" s="1">
        <v>1</v>
      </c>
      <c r="X33" s="1">
        <v>1</v>
      </c>
      <c r="Y33" s="18" t="str">
        <f>IF(AND($A$3=0,$F$3=0,$K$3&gt;0,$P$3&gt;0),$U$4&amp;$K$3&amp;$AA$31&amp;$U$5&amp;$P$3&amp;$AA$32, "")</f>
        <v/>
      </c>
    </row>
    <row r="34" spans="1:25" hidden="1">
      <c r="A34" s="22">
        <v>20</v>
      </c>
      <c r="B34" s="23" t="s">
        <v>453</v>
      </c>
      <c r="C34" s="11"/>
      <c r="D34" s="12"/>
      <c r="E34" s="11"/>
      <c r="F34" s="22">
        <v>20</v>
      </c>
      <c r="G34" s="23" t="s">
        <v>453</v>
      </c>
      <c r="H34" s="11"/>
      <c r="I34" s="12"/>
      <c r="K34" s="22">
        <v>20</v>
      </c>
      <c r="L34" s="23" t="s">
        <v>453</v>
      </c>
      <c r="M34" s="11"/>
      <c r="N34" s="12"/>
      <c r="P34" s="22">
        <v>20</v>
      </c>
      <c r="Q34" s="23" t="s">
        <v>453</v>
      </c>
      <c r="R34" s="11"/>
      <c r="S34" s="12"/>
      <c r="T34" s="16">
        <f t="shared" si="5"/>
        <v>0</v>
      </c>
      <c r="U34" s="1">
        <v>0</v>
      </c>
      <c r="V34" s="1">
        <v>1</v>
      </c>
      <c r="W34" s="1">
        <v>0</v>
      </c>
      <c r="X34" s="1">
        <v>0</v>
      </c>
      <c r="Y34" s="18" t="str">
        <f>IF(AND($A$3=0,$F$3&gt;0,$K$3=0,$P$3=0),$U$3&amp;$F$3&amp;$AA$32, "")</f>
        <v/>
      </c>
    </row>
    <row r="35" spans="1:25" hidden="1">
      <c r="A35" s="22">
        <v>21</v>
      </c>
      <c r="B35" s="23" t="s">
        <v>454</v>
      </c>
      <c r="C35" s="11"/>
      <c r="D35" s="12"/>
      <c r="E35" s="11"/>
      <c r="F35" s="22">
        <v>21</v>
      </c>
      <c r="G35" s="23" t="s">
        <v>454</v>
      </c>
      <c r="H35" s="11"/>
      <c r="I35" s="12"/>
      <c r="K35" s="22">
        <v>21</v>
      </c>
      <c r="L35" s="23" t="s">
        <v>454</v>
      </c>
      <c r="M35" s="11"/>
      <c r="N35" s="12"/>
      <c r="P35" s="22">
        <v>21</v>
      </c>
      <c r="Q35" s="23" t="s">
        <v>454</v>
      </c>
      <c r="R35" s="11"/>
      <c r="S35" s="12"/>
      <c r="T35" s="16">
        <f t="shared" si="5"/>
        <v>0</v>
      </c>
      <c r="U35" s="1">
        <v>0</v>
      </c>
      <c r="V35" s="1">
        <v>1</v>
      </c>
      <c r="W35" s="1">
        <v>0</v>
      </c>
      <c r="X35" s="1">
        <v>1</v>
      </c>
      <c r="Y35" s="18" t="str">
        <f>IF(AND($A$3=0,$F$3&gt;0,$K$3=0,$P$3&gt;0),$U$3&amp;$F$3&amp;$AA$31&amp;$U$5&amp;$P$3&amp;$AA$32, "")</f>
        <v/>
      </c>
    </row>
    <row r="36" spans="1:25" hidden="1">
      <c r="A36" s="22">
        <v>22</v>
      </c>
      <c r="B36" s="23" t="s">
        <v>455</v>
      </c>
      <c r="C36" s="11"/>
      <c r="D36" s="12"/>
      <c r="E36" s="11"/>
      <c r="F36" s="22">
        <v>22</v>
      </c>
      <c r="G36" s="23" t="s">
        <v>455</v>
      </c>
      <c r="H36" s="11"/>
      <c r="I36" s="12"/>
      <c r="K36" s="22">
        <v>22</v>
      </c>
      <c r="L36" s="23" t="s">
        <v>455</v>
      </c>
      <c r="M36" s="11"/>
      <c r="N36" s="12"/>
      <c r="P36" s="22">
        <v>22</v>
      </c>
      <c r="Q36" s="23" t="s">
        <v>455</v>
      </c>
      <c r="R36" s="11"/>
      <c r="S36" s="12"/>
      <c r="T36" s="16">
        <f t="shared" si="5"/>
        <v>0</v>
      </c>
      <c r="U36" s="1">
        <v>0</v>
      </c>
      <c r="V36" s="1">
        <v>1</v>
      </c>
      <c r="W36" s="1">
        <v>1</v>
      </c>
      <c r="X36" s="1">
        <v>0</v>
      </c>
      <c r="Y36" s="18" t="str">
        <f>IF(AND($A$3=0,$F$3&gt;0,$K$3&gt;0,$P$3=0),$U$3&amp;$F$3&amp;$AA$31&amp;$U$4&amp;$K$3, "")</f>
        <v/>
      </c>
    </row>
    <row r="37" spans="1:25" hidden="1">
      <c r="A37" s="22">
        <v>23</v>
      </c>
      <c r="B37" s="23" t="s">
        <v>456</v>
      </c>
      <c r="C37" s="11"/>
      <c r="D37" s="12"/>
      <c r="E37" s="11"/>
      <c r="F37" s="22">
        <v>23</v>
      </c>
      <c r="G37" s="23" t="s">
        <v>456</v>
      </c>
      <c r="H37" s="11"/>
      <c r="I37" s="12"/>
      <c r="K37" s="22">
        <v>23</v>
      </c>
      <c r="L37" s="23" t="s">
        <v>456</v>
      </c>
      <c r="M37" s="11"/>
      <c r="N37" s="12"/>
      <c r="P37" s="22">
        <v>23</v>
      </c>
      <c r="Q37" s="23" t="s">
        <v>456</v>
      </c>
      <c r="R37" s="11"/>
      <c r="S37" s="12"/>
      <c r="T37" s="16">
        <f t="shared" si="5"/>
        <v>0</v>
      </c>
      <c r="U37" s="1">
        <v>0</v>
      </c>
      <c r="V37" s="1">
        <v>1</v>
      </c>
      <c r="W37" s="1">
        <v>1</v>
      </c>
      <c r="X37" s="1">
        <v>1</v>
      </c>
      <c r="Y37" s="24" t="str">
        <f>IF(AND($A$3=0,$F$3&gt;0,$K$3&gt;0,$P$3&gt;0),$U$3&amp;$F$3&amp;$AA$31&amp;$U$4&amp;$K$3&amp;$AA$31&amp;$U$5&amp;$P$3&amp;$AA$32, "")</f>
        <v/>
      </c>
    </row>
    <row r="38" spans="1:25" hidden="1">
      <c r="A38" s="22">
        <v>24</v>
      </c>
      <c r="B38" s="23" t="s">
        <v>457</v>
      </c>
      <c r="C38" s="11"/>
      <c r="D38" s="12"/>
      <c r="E38" s="11"/>
      <c r="F38" s="22">
        <v>24</v>
      </c>
      <c r="G38" s="23" t="s">
        <v>457</v>
      </c>
      <c r="H38" s="11"/>
      <c r="I38" s="12"/>
      <c r="K38" s="22">
        <v>24</v>
      </c>
      <c r="L38" s="23" t="s">
        <v>457</v>
      </c>
      <c r="M38" s="11"/>
      <c r="N38" s="12"/>
      <c r="P38" s="22">
        <v>24</v>
      </c>
      <c r="Q38" s="23" t="s">
        <v>457</v>
      </c>
      <c r="R38" s="11"/>
      <c r="S38" s="12"/>
      <c r="T38" s="16">
        <f t="shared" si="5"/>
        <v>0</v>
      </c>
      <c r="U38" s="1">
        <v>1</v>
      </c>
      <c r="V38" s="1">
        <v>0</v>
      </c>
      <c r="W38" s="1">
        <v>0</v>
      </c>
      <c r="X38" s="1">
        <v>0</v>
      </c>
      <c r="Y38" s="17" t="str">
        <f>IF(AND($A$3&gt;0,$F$3=0,$K$3=0,$P$3=0), $U$2&amp;$A$3&amp;$AA$32, "")</f>
        <v/>
      </c>
    </row>
    <row r="39" spans="1:25" hidden="1">
      <c r="A39" s="22">
        <v>25</v>
      </c>
      <c r="B39" s="23" t="s">
        <v>458</v>
      </c>
      <c r="C39" s="11"/>
      <c r="D39" s="12"/>
      <c r="E39" s="11"/>
      <c r="F39" s="22">
        <v>25</v>
      </c>
      <c r="G39" s="23" t="s">
        <v>458</v>
      </c>
      <c r="H39" s="11"/>
      <c r="I39" s="12"/>
      <c r="K39" s="22">
        <v>25</v>
      </c>
      <c r="L39" s="23" t="s">
        <v>458</v>
      </c>
      <c r="M39" s="11"/>
      <c r="N39" s="12"/>
      <c r="P39" s="22">
        <v>25</v>
      </c>
      <c r="Q39" s="23" t="s">
        <v>458</v>
      </c>
      <c r="R39" s="11"/>
      <c r="S39" s="12"/>
      <c r="T39" s="16">
        <f t="shared" si="5"/>
        <v>0</v>
      </c>
      <c r="U39" s="1">
        <v>1</v>
      </c>
      <c r="V39" s="1">
        <v>0</v>
      </c>
      <c r="W39" s="1">
        <v>0</v>
      </c>
      <c r="X39" s="1">
        <v>1</v>
      </c>
      <c r="Y39" s="18" t="str">
        <f>IF(AND($A$3&gt;0,$F$3=0,$K$3=0,$P$3&gt;0),$U$2&amp;$A$3&amp;$AA$31&amp;$U$5&amp;$P$3&amp;$AA$32, "")</f>
        <v/>
      </c>
    </row>
    <row r="40" spans="1:25" hidden="1">
      <c r="A40" s="22">
        <v>26</v>
      </c>
      <c r="B40" s="23" t="s">
        <v>459</v>
      </c>
      <c r="C40" s="11"/>
      <c r="D40" s="12"/>
      <c r="E40" s="11"/>
      <c r="F40" s="22">
        <v>26</v>
      </c>
      <c r="G40" s="23" t="s">
        <v>459</v>
      </c>
      <c r="H40" s="11"/>
      <c r="I40" s="12"/>
      <c r="K40" s="22">
        <v>26</v>
      </c>
      <c r="L40" s="23" t="s">
        <v>459</v>
      </c>
      <c r="M40" s="11"/>
      <c r="N40" s="12"/>
      <c r="P40" s="22">
        <v>26</v>
      </c>
      <c r="Q40" s="23" t="s">
        <v>459</v>
      </c>
      <c r="R40" s="11"/>
      <c r="S40" s="12"/>
      <c r="T40" s="16">
        <f t="shared" si="5"/>
        <v>0</v>
      </c>
      <c r="U40" s="1">
        <v>1</v>
      </c>
      <c r="V40" s="1">
        <v>0</v>
      </c>
      <c r="W40" s="1">
        <v>1</v>
      </c>
      <c r="X40" s="1">
        <v>0</v>
      </c>
      <c r="Y40" s="18" t="str">
        <f>IF(AND($A$3&gt;0,$F$3=0,$K$3&gt;0,$P$3=0),$U$2&amp;$A$3&amp;$AA$31&amp;$U$4&amp;$K$3, "")</f>
        <v/>
      </c>
    </row>
    <row r="41" spans="1:25" hidden="1">
      <c r="A41" s="22">
        <v>27</v>
      </c>
      <c r="B41" s="23" t="s">
        <v>460</v>
      </c>
      <c r="C41" s="11"/>
      <c r="D41" s="12"/>
      <c r="E41" s="11"/>
      <c r="F41" s="22">
        <v>27</v>
      </c>
      <c r="G41" s="23" t="s">
        <v>460</v>
      </c>
      <c r="H41" s="11"/>
      <c r="I41" s="12"/>
      <c r="K41" s="22">
        <v>27</v>
      </c>
      <c r="L41" s="23" t="s">
        <v>460</v>
      </c>
      <c r="M41" s="11"/>
      <c r="N41" s="12"/>
      <c r="P41" s="22">
        <v>27</v>
      </c>
      <c r="Q41" s="23" t="s">
        <v>460</v>
      </c>
      <c r="R41" s="11"/>
      <c r="S41" s="12"/>
      <c r="T41" s="16">
        <f t="shared" si="5"/>
        <v>0</v>
      </c>
      <c r="U41" s="1">
        <v>1</v>
      </c>
      <c r="V41" s="1">
        <v>0</v>
      </c>
      <c r="W41" s="1">
        <v>1</v>
      </c>
      <c r="X41" s="1">
        <v>1</v>
      </c>
      <c r="Y41" s="18" t="str">
        <f>IF(AND($A$3&gt;0,$F$3=0,$K$3&gt;0,$P$3&gt;0),$U$2&amp;$A$3&amp;$AA$31&amp;$U$4&amp;$K$3&amp;$AA$31&amp;$U$5&amp;$P$3&amp;$AA$32, "")</f>
        <v/>
      </c>
    </row>
    <row r="42" spans="1:25" hidden="1">
      <c r="A42" s="22">
        <v>28</v>
      </c>
      <c r="B42" s="23" t="s">
        <v>461</v>
      </c>
      <c r="C42" s="11"/>
      <c r="D42" s="12"/>
      <c r="E42" s="11"/>
      <c r="F42" s="22">
        <v>28</v>
      </c>
      <c r="G42" s="23" t="s">
        <v>461</v>
      </c>
      <c r="H42" s="11"/>
      <c r="I42" s="12"/>
      <c r="K42" s="22">
        <v>28</v>
      </c>
      <c r="L42" s="23" t="s">
        <v>461</v>
      </c>
      <c r="M42" s="11"/>
      <c r="N42" s="12"/>
      <c r="P42" s="22">
        <v>28</v>
      </c>
      <c r="Q42" s="23" t="s">
        <v>461</v>
      </c>
      <c r="R42" s="11"/>
      <c r="S42" s="12"/>
      <c r="T42" s="16">
        <f t="shared" si="5"/>
        <v>0</v>
      </c>
      <c r="U42" s="1">
        <v>1</v>
      </c>
      <c r="V42" s="1">
        <v>1</v>
      </c>
      <c r="W42" s="1">
        <v>0</v>
      </c>
      <c r="X42" s="1">
        <v>0</v>
      </c>
      <c r="Y42" s="18" t="str">
        <f>IF(AND($A$3&gt;0,$F$3&gt;0,$K$3=0,$P$3=0),$U$2&amp;$A$3&amp;$AA$31&amp;$U$3&amp;$F$3, "")</f>
        <v/>
      </c>
    </row>
    <row r="43" spans="1:25" hidden="1">
      <c r="A43" s="22">
        <v>29</v>
      </c>
      <c r="B43" s="23" t="s">
        <v>462</v>
      </c>
      <c r="C43" s="11"/>
      <c r="D43" s="12"/>
      <c r="E43" s="11"/>
      <c r="F43" s="22">
        <v>29</v>
      </c>
      <c r="G43" s="23" t="s">
        <v>462</v>
      </c>
      <c r="H43" s="11"/>
      <c r="I43" s="12"/>
      <c r="K43" s="22">
        <v>29</v>
      </c>
      <c r="L43" s="23" t="s">
        <v>462</v>
      </c>
      <c r="M43" s="11"/>
      <c r="N43" s="12"/>
      <c r="P43" s="22">
        <v>29</v>
      </c>
      <c r="Q43" s="23" t="s">
        <v>462</v>
      </c>
      <c r="R43" s="11"/>
      <c r="S43" s="12"/>
      <c r="T43" s="16">
        <f t="shared" si="5"/>
        <v>0</v>
      </c>
      <c r="U43" s="1">
        <v>1</v>
      </c>
      <c r="V43" s="1">
        <v>1</v>
      </c>
      <c r="W43" s="1">
        <v>0</v>
      </c>
      <c r="X43" s="1">
        <v>1</v>
      </c>
      <c r="Y43" s="18" t="str">
        <f>IF(AND($A$3&gt;0,$F$3&gt;0,$K$3=0,$P$3&gt;0),$U$2&amp;$A$3&amp;$AA$31&amp;$U$3&amp;$F$3&amp;$AA$31&amp;$U$5&amp;$P$3&amp;$AA$32, "")</f>
        <v/>
      </c>
    </row>
    <row r="44" spans="1:25" hidden="1">
      <c r="A44" s="22">
        <v>30</v>
      </c>
      <c r="B44" s="23" t="s">
        <v>463</v>
      </c>
      <c r="C44" s="11"/>
      <c r="D44" s="12"/>
      <c r="E44" s="11"/>
      <c r="F44" s="22">
        <v>30</v>
      </c>
      <c r="G44" s="23" t="s">
        <v>463</v>
      </c>
      <c r="H44" s="11"/>
      <c r="I44" s="12"/>
      <c r="K44" s="22">
        <v>30</v>
      </c>
      <c r="L44" s="23" t="s">
        <v>463</v>
      </c>
      <c r="M44" s="11"/>
      <c r="N44" s="12"/>
      <c r="P44" s="22">
        <v>30</v>
      </c>
      <c r="Q44" s="23" t="s">
        <v>463</v>
      </c>
      <c r="R44" s="11"/>
      <c r="S44" s="12"/>
      <c r="T44" s="16">
        <f t="shared" si="5"/>
        <v>0</v>
      </c>
      <c r="U44" s="1">
        <v>1</v>
      </c>
      <c r="V44" s="1">
        <v>1</v>
      </c>
      <c r="W44" s="1">
        <v>1</v>
      </c>
      <c r="X44" s="1">
        <v>0</v>
      </c>
      <c r="Y44" s="18" t="str">
        <f>IF(AND($A$3&gt;0,$F$3&gt;0,$K$3&gt;0,$P$3=0),$U$2&amp;$A$3&amp;$AA$31&amp;$U$3&amp;$F$3&amp;$AA$31&amp;$U$4&amp;$K$3, "")</f>
        <v/>
      </c>
    </row>
    <row r="45" spans="1:25" hidden="1">
      <c r="A45" s="22">
        <v>31</v>
      </c>
      <c r="B45" s="23" t="s">
        <v>464</v>
      </c>
      <c r="C45" s="11"/>
      <c r="D45" s="12"/>
      <c r="E45" s="11"/>
      <c r="F45" s="22">
        <v>31</v>
      </c>
      <c r="G45" s="23" t="s">
        <v>464</v>
      </c>
      <c r="H45" s="11"/>
      <c r="I45" s="12"/>
      <c r="K45" s="22">
        <v>31</v>
      </c>
      <c r="L45" s="23" t="s">
        <v>464</v>
      </c>
      <c r="M45" s="11"/>
      <c r="N45" s="12"/>
      <c r="P45" s="22">
        <v>31</v>
      </c>
      <c r="Q45" s="23" t="s">
        <v>464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465</v>
      </c>
      <c r="C46" s="11"/>
      <c r="D46" s="12"/>
      <c r="E46" s="11"/>
      <c r="F46" s="22">
        <v>32</v>
      </c>
      <c r="G46" s="23" t="s">
        <v>465</v>
      </c>
      <c r="H46" s="11"/>
      <c r="I46" s="12"/>
      <c r="K46" s="22">
        <v>32</v>
      </c>
      <c r="L46" s="23" t="s">
        <v>465</v>
      </c>
      <c r="M46" s="11"/>
      <c r="N46" s="12"/>
      <c r="P46" s="22">
        <v>32</v>
      </c>
      <c r="Q46" s="23" t="s">
        <v>465</v>
      </c>
      <c r="R46" s="11"/>
      <c r="S46" s="12"/>
    </row>
    <row r="47" spans="1:25" hidden="1">
      <c r="A47" s="22">
        <v>33</v>
      </c>
      <c r="B47" s="23" t="s">
        <v>466</v>
      </c>
      <c r="C47" s="11"/>
      <c r="D47" s="12"/>
      <c r="E47" s="11"/>
      <c r="F47" s="22">
        <v>33</v>
      </c>
      <c r="G47" s="23" t="s">
        <v>466</v>
      </c>
      <c r="H47" s="11"/>
      <c r="I47" s="12"/>
      <c r="K47" s="22">
        <v>33</v>
      </c>
      <c r="L47" s="23" t="s">
        <v>466</v>
      </c>
      <c r="M47" s="11"/>
      <c r="N47" s="12"/>
      <c r="P47" s="22">
        <v>33</v>
      </c>
      <c r="Q47" s="23" t="s">
        <v>466</v>
      </c>
      <c r="R47" s="11"/>
      <c r="S47" s="12"/>
    </row>
    <row r="48" spans="1:25" hidden="1">
      <c r="A48" s="22">
        <v>34</v>
      </c>
      <c r="B48" s="23" t="s">
        <v>467</v>
      </c>
      <c r="C48" s="11"/>
      <c r="D48" s="12"/>
      <c r="E48" s="11"/>
      <c r="F48" s="22">
        <v>34</v>
      </c>
      <c r="G48" s="23" t="s">
        <v>467</v>
      </c>
      <c r="H48" s="11"/>
      <c r="I48" s="12"/>
      <c r="K48" s="22">
        <v>34</v>
      </c>
      <c r="L48" s="23" t="s">
        <v>467</v>
      </c>
      <c r="M48" s="11"/>
      <c r="N48" s="12"/>
      <c r="P48" s="22">
        <v>34</v>
      </c>
      <c r="Q48" s="23" t="s">
        <v>467</v>
      </c>
      <c r="R48" s="11"/>
      <c r="S48" s="12"/>
    </row>
    <row r="49" spans="1:19" hidden="1">
      <c r="A49" s="22">
        <v>35</v>
      </c>
      <c r="B49" s="23" t="s">
        <v>163</v>
      </c>
      <c r="C49" s="11"/>
      <c r="D49" s="12"/>
      <c r="E49" s="11"/>
      <c r="F49" s="22">
        <v>35</v>
      </c>
      <c r="G49" s="23" t="s">
        <v>163</v>
      </c>
      <c r="H49" s="11"/>
      <c r="I49" s="12"/>
      <c r="K49" s="22">
        <v>35</v>
      </c>
      <c r="L49" s="23" t="s">
        <v>163</v>
      </c>
      <c r="M49" s="11"/>
      <c r="N49" s="12"/>
      <c r="P49" s="22">
        <v>35</v>
      </c>
      <c r="Q49" s="23" t="s">
        <v>163</v>
      </c>
      <c r="R49" s="11"/>
      <c r="S49" s="12"/>
    </row>
    <row r="50" spans="1:19" hidden="1">
      <c r="A50" s="22">
        <v>36</v>
      </c>
      <c r="B50" s="23" t="s">
        <v>468</v>
      </c>
      <c r="C50" s="11"/>
      <c r="D50" s="12"/>
      <c r="E50" s="11"/>
      <c r="F50" s="22">
        <v>36</v>
      </c>
      <c r="G50" s="23" t="s">
        <v>468</v>
      </c>
      <c r="H50" s="11"/>
      <c r="I50" s="12"/>
      <c r="K50" s="22">
        <v>36</v>
      </c>
      <c r="L50" s="23" t="s">
        <v>468</v>
      </c>
      <c r="M50" s="11"/>
      <c r="N50" s="12"/>
      <c r="P50" s="22">
        <v>36</v>
      </c>
      <c r="Q50" s="23" t="s">
        <v>468</v>
      </c>
      <c r="R50" s="11"/>
      <c r="S50" s="12"/>
    </row>
    <row r="51" spans="1:19" hidden="1">
      <c r="A51" s="22">
        <v>37</v>
      </c>
      <c r="B51" s="23" t="s">
        <v>244</v>
      </c>
      <c r="C51" s="11"/>
      <c r="D51" s="12"/>
      <c r="E51" s="11"/>
      <c r="F51" s="22">
        <v>37</v>
      </c>
      <c r="G51" s="23" t="s">
        <v>244</v>
      </c>
      <c r="H51" s="11"/>
      <c r="I51" s="12"/>
      <c r="K51" s="22">
        <v>37</v>
      </c>
      <c r="L51" s="23" t="s">
        <v>244</v>
      </c>
      <c r="M51" s="11"/>
      <c r="N51" s="12"/>
      <c r="P51" s="22">
        <v>37</v>
      </c>
      <c r="Q51" s="23" t="s">
        <v>244</v>
      </c>
      <c r="R51" s="11"/>
      <c r="S51" s="12"/>
    </row>
    <row r="52" spans="1:19" hidden="1">
      <c r="A52" s="22">
        <v>38</v>
      </c>
      <c r="B52" s="23" t="s">
        <v>245</v>
      </c>
      <c r="C52" s="11"/>
      <c r="D52" s="12"/>
      <c r="E52" s="11"/>
      <c r="F52" s="22">
        <v>38</v>
      </c>
      <c r="G52" s="23" t="s">
        <v>245</v>
      </c>
      <c r="H52" s="11"/>
      <c r="I52" s="12"/>
      <c r="K52" s="22">
        <v>38</v>
      </c>
      <c r="L52" s="23" t="s">
        <v>245</v>
      </c>
      <c r="M52" s="11"/>
      <c r="N52" s="12"/>
      <c r="P52" s="22">
        <v>38</v>
      </c>
      <c r="Q52" s="23" t="s">
        <v>245</v>
      </c>
      <c r="R52" s="11"/>
      <c r="S52" s="12"/>
    </row>
    <row r="53" spans="1:19" hidden="1">
      <c r="A53" s="22">
        <v>39</v>
      </c>
      <c r="B53" s="23" t="s">
        <v>246</v>
      </c>
      <c r="C53" s="11"/>
      <c r="D53" s="12"/>
      <c r="E53" s="11"/>
      <c r="F53" s="22">
        <v>39</v>
      </c>
      <c r="G53" s="23" t="s">
        <v>246</v>
      </c>
      <c r="H53" s="11"/>
      <c r="I53" s="12"/>
      <c r="K53" s="22">
        <v>39</v>
      </c>
      <c r="L53" s="23" t="s">
        <v>246</v>
      </c>
      <c r="M53" s="11"/>
      <c r="N53" s="12"/>
      <c r="P53" s="22">
        <v>39</v>
      </c>
      <c r="Q53" s="23" t="s">
        <v>246</v>
      </c>
      <c r="R53" s="11"/>
      <c r="S53" s="12"/>
    </row>
    <row r="54" spans="1:19" hidden="1">
      <c r="A54" s="22">
        <v>40</v>
      </c>
      <c r="B54" s="23" t="s">
        <v>247</v>
      </c>
      <c r="C54" s="11"/>
      <c r="D54" s="12"/>
      <c r="E54" s="11"/>
      <c r="F54" s="22">
        <v>40</v>
      </c>
      <c r="G54" s="23" t="s">
        <v>247</v>
      </c>
      <c r="H54" s="11"/>
      <c r="I54" s="12"/>
      <c r="K54" s="22">
        <v>40</v>
      </c>
      <c r="L54" s="23" t="s">
        <v>247</v>
      </c>
      <c r="M54" s="11"/>
      <c r="N54" s="12"/>
      <c r="P54" s="22">
        <v>40</v>
      </c>
      <c r="Q54" s="23" t="s">
        <v>247</v>
      </c>
      <c r="R54" s="11"/>
      <c r="S54" s="12"/>
    </row>
    <row r="55" spans="1:19" hidden="1">
      <c r="A55" s="22">
        <v>41</v>
      </c>
      <c r="B55" s="23" t="s">
        <v>248</v>
      </c>
      <c r="C55" s="11"/>
      <c r="D55" s="12"/>
      <c r="E55" s="11"/>
      <c r="F55" s="22">
        <v>41</v>
      </c>
      <c r="G55" s="23" t="s">
        <v>248</v>
      </c>
      <c r="H55" s="11"/>
      <c r="I55" s="12"/>
      <c r="K55" s="22">
        <v>41</v>
      </c>
      <c r="L55" s="23" t="s">
        <v>248</v>
      </c>
      <c r="M55" s="11"/>
      <c r="N55" s="12"/>
      <c r="P55" s="22">
        <v>41</v>
      </c>
      <c r="Q55" s="23" t="s">
        <v>248</v>
      </c>
      <c r="R55" s="11"/>
      <c r="S55" s="12"/>
    </row>
    <row r="56" spans="1:19" hidden="1">
      <c r="A56" s="22">
        <v>42</v>
      </c>
      <c r="B56" s="23" t="s">
        <v>249</v>
      </c>
      <c r="C56" s="11"/>
      <c r="D56" s="12"/>
      <c r="E56" s="11"/>
      <c r="F56" s="22">
        <v>42</v>
      </c>
      <c r="G56" s="23" t="s">
        <v>249</v>
      </c>
      <c r="H56" s="11"/>
      <c r="I56" s="12"/>
      <c r="K56" s="22">
        <v>42</v>
      </c>
      <c r="L56" s="23" t="s">
        <v>249</v>
      </c>
      <c r="M56" s="11"/>
      <c r="N56" s="12"/>
      <c r="P56" s="22">
        <v>42</v>
      </c>
      <c r="Q56" s="23" t="s">
        <v>249</v>
      </c>
      <c r="R56" s="11"/>
      <c r="S56" s="12"/>
    </row>
    <row r="57" spans="1:19" hidden="1">
      <c r="A57" s="22">
        <v>43</v>
      </c>
      <c r="B57" s="23" t="s">
        <v>250</v>
      </c>
      <c r="C57" s="11"/>
      <c r="D57" s="12"/>
      <c r="E57" s="11"/>
      <c r="F57" s="22">
        <v>43</v>
      </c>
      <c r="G57" s="23" t="s">
        <v>250</v>
      </c>
      <c r="H57" s="11"/>
      <c r="I57" s="12"/>
      <c r="K57" s="22">
        <v>43</v>
      </c>
      <c r="L57" s="23" t="s">
        <v>250</v>
      </c>
      <c r="M57" s="11"/>
      <c r="N57" s="12"/>
      <c r="P57" s="22">
        <v>43</v>
      </c>
      <c r="Q57" s="23" t="s">
        <v>250</v>
      </c>
      <c r="R57" s="11"/>
      <c r="S57" s="12"/>
    </row>
    <row r="58" spans="1:19" hidden="1">
      <c r="A58" s="22">
        <v>44</v>
      </c>
      <c r="B58" s="23" t="s">
        <v>251</v>
      </c>
      <c r="C58" s="11"/>
      <c r="D58" s="12"/>
      <c r="E58" s="11"/>
      <c r="F58" s="22">
        <v>44</v>
      </c>
      <c r="G58" s="23" t="s">
        <v>251</v>
      </c>
      <c r="H58" s="11"/>
      <c r="I58" s="12"/>
      <c r="K58" s="22">
        <v>44</v>
      </c>
      <c r="L58" s="23" t="s">
        <v>251</v>
      </c>
      <c r="M58" s="11"/>
      <c r="N58" s="12"/>
      <c r="P58" s="22">
        <v>44</v>
      </c>
      <c r="Q58" s="23" t="s">
        <v>251</v>
      </c>
      <c r="R58" s="11"/>
      <c r="S58" s="12"/>
    </row>
    <row r="59" spans="1:19" hidden="1">
      <c r="A59" s="22">
        <v>45</v>
      </c>
      <c r="B59" s="23" t="s">
        <v>252</v>
      </c>
      <c r="C59" s="11"/>
      <c r="D59" s="12"/>
      <c r="E59" s="11"/>
      <c r="F59" s="22">
        <v>45</v>
      </c>
      <c r="G59" s="23" t="s">
        <v>252</v>
      </c>
      <c r="H59" s="11"/>
      <c r="I59" s="12"/>
      <c r="K59" s="22">
        <v>45</v>
      </c>
      <c r="L59" s="23" t="s">
        <v>252</v>
      </c>
      <c r="M59" s="11"/>
      <c r="N59" s="12"/>
      <c r="P59" s="22">
        <v>45</v>
      </c>
      <c r="Q59" s="23" t="s">
        <v>252</v>
      </c>
      <c r="R59" s="11"/>
      <c r="S59" s="12"/>
    </row>
    <row r="60" spans="1:19" hidden="1">
      <c r="A60" s="22">
        <v>46</v>
      </c>
      <c r="B60" s="23" t="s">
        <v>253</v>
      </c>
      <c r="C60" s="11"/>
      <c r="D60" s="12"/>
      <c r="E60" s="11"/>
      <c r="F60" s="22">
        <v>46</v>
      </c>
      <c r="G60" s="23" t="s">
        <v>253</v>
      </c>
      <c r="H60" s="11"/>
      <c r="I60" s="12"/>
      <c r="K60" s="22">
        <v>46</v>
      </c>
      <c r="L60" s="23" t="s">
        <v>253</v>
      </c>
      <c r="M60" s="11"/>
      <c r="N60" s="12"/>
      <c r="P60" s="22">
        <v>46</v>
      </c>
      <c r="Q60" s="23" t="s">
        <v>253</v>
      </c>
      <c r="R60" s="11"/>
      <c r="S60" s="12"/>
    </row>
    <row r="61" spans="1:19" hidden="1">
      <c r="A61" s="22">
        <v>47</v>
      </c>
      <c r="B61" s="23" t="s">
        <v>254</v>
      </c>
      <c r="C61" s="11"/>
      <c r="D61" s="12"/>
      <c r="E61" s="11"/>
      <c r="F61" s="22">
        <v>47</v>
      </c>
      <c r="G61" s="23" t="s">
        <v>254</v>
      </c>
      <c r="H61" s="11"/>
      <c r="I61" s="12"/>
      <c r="K61" s="22">
        <v>47</v>
      </c>
      <c r="L61" s="23" t="s">
        <v>254</v>
      </c>
      <c r="M61" s="11"/>
      <c r="N61" s="12"/>
      <c r="P61" s="22">
        <v>47</v>
      </c>
      <c r="Q61" s="23" t="s">
        <v>254</v>
      </c>
      <c r="R61" s="11"/>
      <c r="S61" s="12"/>
    </row>
    <row r="62" spans="1:19" hidden="1">
      <c r="A62" s="22">
        <v>48</v>
      </c>
      <c r="B62" s="23" t="s">
        <v>255</v>
      </c>
      <c r="C62" s="11"/>
      <c r="D62" s="12"/>
      <c r="E62" s="11"/>
      <c r="F62" s="22">
        <v>48</v>
      </c>
      <c r="G62" s="23" t="s">
        <v>255</v>
      </c>
      <c r="H62" s="11"/>
      <c r="I62" s="12"/>
      <c r="K62" s="22">
        <v>48</v>
      </c>
      <c r="L62" s="23" t="s">
        <v>255</v>
      </c>
      <c r="M62" s="11"/>
      <c r="N62" s="12"/>
      <c r="P62" s="22">
        <v>48</v>
      </c>
      <c r="Q62" s="23" t="s">
        <v>255</v>
      </c>
      <c r="R62" s="11"/>
      <c r="S62" s="12"/>
    </row>
    <row r="63" spans="1:19" hidden="1">
      <c r="A63" s="22">
        <v>49</v>
      </c>
      <c r="B63" s="23" t="s">
        <v>256</v>
      </c>
      <c r="C63" s="11"/>
      <c r="D63" s="12"/>
      <c r="E63" s="11"/>
      <c r="F63" s="22">
        <v>49</v>
      </c>
      <c r="G63" s="23" t="s">
        <v>256</v>
      </c>
      <c r="H63" s="11"/>
      <c r="I63" s="12"/>
      <c r="K63" s="22">
        <v>49</v>
      </c>
      <c r="L63" s="23" t="s">
        <v>256</v>
      </c>
      <c r="M63" s="11"/>
      <c r="N63" s="12"/>
      <c r="P63" s="22">
        <v>49</v>
      </c>
      <c r="Q63" s="23" t="s">
        <v>256</v>
      </c>
      <c r="R63" s="11"/>
      <c r="S63" s="12"/>
    </row>
    <row r="64" spans="1:19" hidden="1">
      <c r="A64" s="22">
        <v>50</v>
      </c>
      <c r="B64" s="23" t="s">
        <v>257</v>
      </c>
      <c r="C64" s="11"/>
      <c r="D64" s="12"/>
      <c r="E64" s="11"/>
      <c r="F64" s="22">
        <v>50</v>
      </c>
      <c r="G64" s="23" t="s">
        <v>257</v>
      </c>
      <c r="H64" s="11"/>
      <c r="I64" s="12"/>
      <c r="K64" s="22">
        <v>50</v>
      </c>
      <c r="L64" s="23" t="s">
        <v>257</v>
      </c>
      <c r="M64" s="11"/>
      <c r="N64" s="12"/>
      <c r="P64" s="22">
        <v>50</v>
      </c>
      <c r="Q64" s="23" t="s">
        <v>257</v>
      </c>
      <c r="R64" s="11"/>
      <c r="S64" s="12"/>
    </row>
    <row r="65" spans="1:19" hidden="1">
      <c r="A65" s="22">
        <v>51</v>
      </c>
      <c r="B65" s="23" t="s">
        <v>258</v>
      </c>
      <c r="C65" s="11"/>
      <c r="D65" s="12"/>
      <c r="E65" s="11"/>
      <c r="F65" s="22">
        <v>51</v>
      </c>
      <c r="G65" s="23" t="s">
        <v>258</v>
      </c>
      <c r="H65" s="11"/>
      <c r="I65" s="12"/>
      <c r="K65" s="22">
        <v>51</v>
      </c>
      <c r="L65" s="23" t="s">
        <v>258</v>
      </c>
      <c r="M65" s="11"/>
      <c r="N65" s="12"/>
      <c r="P65" s="22">
        <v>51</v>
      </c>
      <c r="Q65" s="23" t="s">
        <v>258</v>
      </c>
      <c r="R65" s="11"/>
      <c r="S65" s="12"/>
    </row>
    <row r="66" spans="1:19" hidden="1">
      <c r="A66" s="22">
        <v>52</v>
      </c>
      <c r="B66" s="23" t="s">
        <v>259</v>
      </c>
      <c r="C66" s="11"/>
      <c r="D66" s="12"/>
      <c r="E66" s="11"/>
      <c r="F66" s="22">
        <v>52</v>
      </c>
      <c r="G66" s="23" t="s">
        <v>259</v>
      </c>
      <c r="H66" s="11"/>
      <c r="I66" s="12"/>
      <c r="K66" s="22">
        <v>52</v>
      </c>
      <c r="L66" s="23" t="s">
        <v>259</v>
      </c>
      <c r="M66" s="11"/>
      <c r="N66" s="12"/>
      <c r="P66" s="22">
        <v>52</v>
      </c>
      <c r="Q66" s="23" t="s">
        <v>259</v>
      </c>
      <c r="R66" s="11"/>
      <c r="S66" s="12"/>
    </row>
    <row r="67" spans="1:19" hidden="1">
      <c r="A67" s="22">
        <v>53</v>
      </c>
      <c r="B67" s="23" t="s">
        <v>260</v>
      </c>
      <c r="C67" s="11"/>
      <c r="D67" s="12"/>
      <c r="E67" s="11"/>
      <c r="F67" s="22">
        <v>53</v>
      </c>
      <c r="G67" s="23" t="s">
        <v>260</v>
      </c>
      <c r="H67" s="11"/>
      <c r="I67" s="12"/>
      <c r="K67" s="22">
        <v>53</v>
      </c>
      <c r="L67" s="23" t="s">
        <v>260</v>
      </c>
      <c r="M67" s="11"/>
      <c r="N67" s="12"/>
      <c r="P67" s="22">
        <v>53</v>
      </c>
      <c r="Q67" s="23" t="s">
        <v>260</v>
      </c>
      <c r="R67" s="11"/>
      <c r="S67" s="12"/>
    </row>
    <row r="68" spans="1:19" hidden="1">
      <c r="A68" s="22">
        <v>54</v>
      </c>
      <c r="B68" s="23" t="s">
        <v>261</v>
      </c>
      <c r="C68" s="11"/>
      <c r="D68" s="12"/>
      <c r="E68" s="11"/>
      <c r="F68" s="22">
        <v>54</v>
      </c>
      <c r="G68" s="23" t="s">
        <v>261</v>
      </c>
      <c r="H68" s="11"/>
      <c r="I68" s="12"/>
      <c r="K68" s="22">
        <v>54</v>
      </c>
      <c r="L68" s="23" t="s">
        <v>261</v>
      </c>
      <c r="M68" s="11"/>
      <c r="N68" s="12"/>
      <c r="P68" s="22">
        <v>54</v>
      </c>
      <c r="Q68" s="23" t="s">
        <v>261</v>
      </c>
      <c r="R68" s="11"/>
      <c r="S68" s="12"/>
    </row>
    <row r="69" spans="1:19" hidden="1">
      <c r="A69" s="22">
        <v>55</v>
      </c>
      <c r="B69" s="23" t="s">
        <v>262</v>
      </c>
      <c r="C69" s="11"/>
      <c r="D69" s="12"/>
      <c r="E69" s="11"/>
      <c r="F69" s="22">
        <v>55</v>
      </c>
      <c r="G69" s="23" t="s">
        <v>262</v>
      </c>
      <c r="H69" s="11"/>
      <c r="I69" s="12"/>
      <c r="K69" s="22">
        <v>55</v>
      </c>
      <c r="L69" s="23" t="s">
        <v>262</v>
      </c>
      <c r="M69" s="11"/>
      <c r="N69" s="12"/>
      <c r="P69" s="22">
        <v>55</v>
      </c>
      <c r="Q69" s="23" t="s">
        <v>262</v>
      </c>
      <c r="R69" s="11"/>
      <c r="S69" s="12"/>
    </row>
    <row r="70" spans="1:19" hidden="1">
      <c r="A70" s="22">
        <v>56</v>
      </c>
      <c r="B70" s="23" t="s">
        <v>263</v>
      </c>
      <c r="C70" s="11"/>
      <c r="D70" s="12"/>
      <c r="E70" s="11"/>
      <c r="F70" s="22">
        <v>56</v>
      </c>
      <c r="G70" s="23" t="s">
        <v>263</v>
      </c>
      <c r="H70" s="11"/>
      <c r="I70" s="12"/>
      <c r="K70" s="22">
        <v>56</v>
      </c>
      <c r="L70" s="23" t="s">
        <v>263</v>
      </c>
      <c r="M70" s="11"/>
      <c r="N70" s="12"/>
      <c r="P70" s="22">
        <v>56</v>
      </c>
      <c r="Q70" s="23" t="s">
        <v>263</v>
      </c>
      <c r="R70" s="11"/>
      <c r="S70" s="12"/>
    </row>
    <row r="71" spans="1:19" hidden="1">
      <c r="A71" s="22">
        <v>57</v>
      </c>
      <c r="B71" s="23" t="s">
        <v>264</v>
      </c>
      <c r="C71" s="11"/>
      <c r="D71" s="12"/>
      <c r="E71" s="11"/>
      <c r="F71" s="22">
        <v>57</v>
      </c>
      <c r="G71" s="23" t="s">
        <v>264</v>
      </c>
      <c r="H71" s="11"/>
      <c r="I71" s="12"/>
      <c r="K71" s="22">
        <v>57</v>
      </c>
      <c r="L71" s="23" t="s">
        <v>264</v>
      </c>
      <c r="M71" s="11"/>
      <c r="N71" s="12"/>
      <c r="P71" s="22">
        <v>57</v>
      </c>
      <c r="Q71" s="23" t="s">
        <v>264</v>
      </c>
      <c r="R71" s="11"/>
      <c r="S71" s="12"/>
    </row>
    <row r="72" spans="1:19" hidden="1">
      <c r="A72" s="22">
        <v>58</v>
      </c>
      <c r="B72" s="23" t="s">
        <v>265</v>
      </c>
      <c r="C72" s="11"/>
      <c r="D72" s="12"/>
      <c r="E72" s="11"/>
      <c r="F72" s="22">
        <v>58</v>
      </c>
      <c r="G72" s="23" t="s">
        <v>265</v>
      </c>
      <c r="H72" s="11"/>
      <c r="I72" s="12"/>
      <c r="K72" s="22">
        <v>58</v>
      </c>
      <c r="L72" s="23" t="s">
        <v>265</v>
      </c>
      <c r="M72" s="11"/>
      <c r="N72" s="12"/>
      <c r="P72" s="22">
        <v>58</v>
      </c>
      <c r="Q72" s="23" t="s">
        <v>265</v>
      </c>
      <c r="R72" s="11"/>
      <c r="S72" s="12"/>
    </row>
    <row r="73" spans="1:19" hidden="1">
      <c r="A73" s="22">
        <v>59</v>
      </c>
      <c r="B73" s="23" t="s">
        <v>266</v>
      </c>
      <c r="C73" s="11"/>
      <c r="D73" s="12"/>
      <c r="E73" s="11"/>
      <c r="F73" s="22">
        <v>59</v>
      </c>
      <c r="G73" s="23" t="s">
        <v>266</v>
      </c>
      <c r="H73" s="11"/>
      <c r="I73" s="12"/>
      <c r="K73" s="22">
        <v>59</v>
      </c>
      <c r="L73" s="23" t="s">
        <v>266</v>
      </c>
      <c r="M73" s="11"/>
      <c r="N73" s="12"/>
      <c r="P73" s="22">
        <v>59</v>
      </c>
      <c r="Q73" s="23" t="s">
        <v>266</v>
      </c>
      <c r="R73" s="11"/>
      <c r="S73" s="12"/>
    </row>
    <row r="74" spans="1:19" hidden="1">
      <c r="A74" s="22">
        <v>60</v>
      </c>
      <c r="B74" s="23" t="s">
        <v>267</v>
      </c>
      <c r="C74" s="11"/>
      <c r="D74" s="12"/>
      <c r="E74" s="11"/>
      <c r="F74" s="22">
        <v>60</v>
      </c>
      <c r="G74" s="23" t="s">
        <v>267</v>
      </c>
      <c r="H74" s="11"/>
      <c r="I74" s="12"/>
      <c r="K74" s="22">
        <v>60</v>
      </c>
      <c r="L74" s="23" t="s">
        <v>267</v>
      </c>
      <c r="M74" s="11"/>
      <c r="N74" s="12"/>
      <c r="P74" s="22">
        <v>60</v>
      </c>
      <c r="Q74" s="23" t="s">
        <v>267</v>
      </c>
      <c r="R74" s="11"/>
      <c r="S74" s="12"/>
    </row>
    <row r="75" spans="1:19" hidden="1">
      <c r="A75" s="22">
        <v>61</v>
      </c>
      <c r="B75" s="23" t="s">
        <v>268</v>
      </c>
      <c r="C75" s="11"/>
      <c r="D75" s="12"/>
      <c r="E75" s="11"/>
      <c r="F75" s="22">
        <v>61</v>
      </c>
      <c r="G75" s="23" t="s">
        <v>268</v>
      </c>
      <c r="H75" s="11"/>
      <c r="I75" s="12"/>
      <c r="K75" s="22">
        <v>61</v>
      </c>
      <c r="L75" s="23" t="s">
        <v>268</v>
      </c>
      <c r="M75" s="11"/>
      <c r="N75" s="12"/>
      <c r="P75" s="22">
        <v>61</v>
      </c>
      <c r="Q75" s="23" t="s">
        <v>268</v>
      </c>
      <c r="R75" s="11"/>
      <c r="S75" s="12"/>
    </row>
    <row r="76" spans="1:19" hidden="1">
      <c r="A76" s="22">
        <v>62</v>
      </c>
      <c r="B76" s="23" t="s">
        <v>269</v>
      </c>
      <c r="C76" s="11"/>
      <c r="D76" s="12"/>
      <c r="E76" s="11"/>
      <c r="F76" s="22">
        <v>62</v>
      </c>
      <c r="G76" s="23" t="s">
        <v>269</v>
      </c>
      <c r="H76" s="11"/>
      <c r="I76" s="12"/>
      <c r="K76" s="22">
        <v>62</v>
      </c>
      <c r="L76" s="23" t="s">
        <v>269</v>
      </c>
      <c r="M76" s="11"/>
      <c r="N76" s="12"/>
      <c r="P76" s="22">
        <v>62</v>
      </c>
      <c r="Q76" s="23" t="s">
        <v>269</v>
      </c>
      <c r="R76" s="11"/>
      <c r="S76" s="12"/>
    </row>
    <row r="77" spans="1:19" hidden="1">
      <c r="A77" s="22">
        <v>63</v>
      </c>
      <c r="B77" s="23" t="s">
        <v>270</v>
      </c>
      <c r="C77" s="11"/>
      <c r="D77" s="12"/>
      <c r="E77" s="11"/>
      <c r="F77" s="22">
        <v>63</v>
      </c>
      <c r="G77" s="23" t="s">
        <v>270</v>
      </c>
      <c r="H77" s="11"/>
      <c r="I77" s="12"/>
      <c r="K77" s="22">
        <v>63</v>
      </c>
      <c r="L77" s="23" t="s">
        <v>270</v>
      </c>
      <c r="M77" s="11"/>
      <c r="N77" s="12"/>
      <c r="P77" s="22">
        <v>63</v>
      </c>
      <c r="Q77" s="23" t="s">
        <v>270</v>
      </c>
      <c r="R77" s="11"/>
      <c r="S77" s="12"/>
    </row>
    <row r="78" spans="1:19" hidden="1">
      <c r="A78" s="22">
        <v>64</v>
      </c>
      <c r="B78" s="23" t="s">
        <v>271</v>
      </c>
      <c r="C78" s="11"/>
      <c r="D78" s="12"/>
      <c r="E78" s="11"/>
      <c r="F78" s="22">
        <v>64</v>
      </c>
      <c r="G78" s="23" t="s">
        <v>271</v>
      </c>
      <c r="H78" s="11"/>
      <c r="I78" s="12"/>
      <c r="K78" s="22">
        <v>64</v>
      </c>
      <c r="L78" s="23" t="s">
        <v>271</v>
      </c>
      <c r="M78" s="11"/>
      <c r="N78" s="12"/>
      <c r="P78" s="22">
        <v>64</v>
      </c>
      <c r="Q78" s="23" t="s">
        <v>271</v>
      </c>
      <c r="R78" s="11"/>
      <c r="S78" s="12"/>
    </row>
    <row r="79" spans="1:19" hidden="1">
      <c r="A79" s="22">
        <v>65</v>
      </c>
      <c r="B79" s="23" t="s">
        <v>272</v>
      </c>
      <c r="C79" s="11"/>
      <c r="D79" s="12"/>
      <c r="E79" s="11"/>
      <c r="F79" s="22">
        <v>65</v>
      </c>
      <c r="G79" s="23" t="s">
        <v>272</v>
      </c>
      <c r="H79" s="11"/>
      <c r="I79" s="12"/>
      <c r="K79" s="22">
        <v>65</v>
      </c>
      <c r="L79" s="23" t="s">
        <v>272</v>
      </c>
      <c r="M79" s="11"/>
      <c r="N79" s="12"/>
      <c r="P79" s="22">
        <v>65</v>
      </c>
      <c r="Q79" s="23" t="s">
        <v>272</v>
      </c>
      <c r="R79" s="11"/>
      <c r="S79" s="12"/>
    </row>
    <row r="80" spans="1:19" hidden="1">
      <c r="A80" s="22">
        <v>66</v>
      </c>
      <c r="B80" s="23" t="s">
        <v>273</v>
      </c>
      <c r="C80" s="11"/>
      <c r="D80" s="12"/>
      <c r="E80" s="11"/>
      <c r="F80" s="22">
        <v>66</v>
      </c>
      <c r="G80" s="23" t="s">
        <v>273</v>
      </c>
      <c r="H80" s="11"/>
      <c r="I80" s="12"/>
      <c r="K80" s="22">
        <v>66</v>
      </c>
      <c r="L80" s="23" t="s">
        <v>273</v>
      </c>
      <c r="M80" s="11"/>
      <c r="N80" s="12"/>
      <c r="P80" s="22">
        <v>66</v>
      </c>
      <c r="Q80" s="23" t="s">
        <v>273</v>
      </c>
      <c r="R80" s="11"/>
      <c r="S80" s="12"/>
    </row>
    <row r="81" spans="1:19" hidden="1">
      <c r="A81" s="22">
        <v>67</v>
      </c>
      <c r="B81" s="23" t="s">
        <v>274</v>
      </c>
      <c r="C81" s="11"/>
      <c r="D81" s="12"/>
      <c r="E81" s="11"/>
      <c r="F81" s="22">
        <v>67</v>
      </c>
      <c r="G81" s="23" t="s">
        <v>274</v>
      </c>
      <c r="H81" s="11"/>
      <c r="I81" s="12"/>
      <c r="K81" s="22">
        <v>67</v>
      </c>
      <c r="L81" s="23" t="s">
        <v>274</v>
      </c>
      <c r="M81" s="11"/>
      <c r="N81" s="12"/>
      <c r="P81" s="22">
        <v>67</v>
      </c>
      <c r="Q81" s="23" t="s">
        <v>274</v>
      </c>
      <c r="R81" s="11"/>
      <c r="S81" s="12"/>
    </row>
    <row r="82" spans="1:19" hidden="1">
      <c r="A82" s="22">
        <v>68</v>
      </c>
      <c r="B82" s="23" t="s">
        <v>275</v>
      </c>
      <c r="C82" s="11"/>
      <c r="D82" s="12"/>
      <c r="E82" s="11"/>
      <c r="F82" s="22">
        <v>68</v>
      </c>
      <c r="G82" s="23" t="s">
        <v>275</v>
      </c>
      <c r="H82" s="11"/>
      <c r="I82" s="12"/>
      <c r="K82" s="22">
        <v>68</v>
      </c>
      <c r="L82" s="23" t="s">
        <v>275</v>
      </c>
      <c r="M82" s="11"/>
      <c r="N82" s="12"/>
      <c r="P82" s="22">
        <v>68</v>
      </c>
      <c r="Q82" s="23" t="s">
        <v>275</v>
      </c>
      <c r="R82" s="11"/>
      <c r="S82" s="12"/>
    </row>
    <row r="83" spans="1:19" hidden="1">
      <c r="A83" s="22">
        <v>69</v>
      </c>
      <c r="B83" s="23" t="s">
        <v>276</v>
      </c>
      <c r="C83" s="11"/>
      <c r="D83" s="12"/>
      <c r="E83" s="11"/>
      <c r="F83" s="22">
        <v>69</v>
      </c>
      <c r="G83" s="23" t="s">
        <v>276</v>
      </c>
      <c r="H83" s="11"/>
      <c r="I83" s="12"/>
      <c r="K83" s="22">
        <v>69</v>
      </c>
      <c r="L83" s="23" t="s">
        <v>276</v>
      </c>
      <c r="M83" s="11"/>
      <c r="N83" s="12"/>
      <c r="P83" s="22">
        <v>69</v>
      </c>
      <c r="Q83" s="23" t="s">
        <v>276</v>
      </c>
      <c r="R83" s="11"/>
      <c r="S83" s="12"/>
    </row>
    <row r="84" spans="1:19" hidden="1">
      <c r="A84" s="22">
        <v>70</v>
      </c>
      <c r="B84" s="23" t="s">
        <v>277</v>
      </c>
      <c r="C84" s="11"/>
      <c r="D84" s="12"/>
      <c r="E84" s="11"/>
      <c r="F84" s="22">
        <v>70</v>
      </c>
      <c r="G84" s="23" t="s">
        <v>277</v>
      </c>
      <c r="H84" s="11"/>
      <c r="I84" s="12"/>
      <c r="K84" s="22">
        <v>70</v>
      </c>
      <c r="L84" s="23" t="s">
        <v>277</v>
      </c>
      <c r="M84" s="11"/>
      <c r="N84" s="12"/>
      <c r="P84" s="22">
        <v>70</v>
      </c>
      <c r="Q84" s="23" t="s">
        <v>277</v>
      </c>
      <c r="R84" s="11"/>
      <c r="S84" s="12"/>
    </row>
    <row r="85" spans="1:19" hidden="1">
      <c r="A85" s="22">
        <v>71</v>
      </c>
      <c r="B85" s="23" t="s">
        <v>278</v>
      </c>
      <c r="C85" s="11"/>
      <c r="D85" s="12"/>
      <c r="E85" s="11"/>
      <c r="F85" s="22">
        <v>71</v>
      </c>
      <c r="G85" s="23" t="s">
        <v>278</v>
      </c>
      <c r="H85" s="11"/>
      <c r="I85" s="12"/>
      <c r="K85" s="22">
        <v>71</v>
      </c>
      <c r="L85" s="23" t="s">
        <v>278</v>
      </c>
      <c r="M85" s="11"/>
      <c r="N85" s="12"/>
      <c r="P85" s="22">
        <v>71</v>
      </c>
      <c r="Q85" s="23" t="s">
        <v>278</v>
      </c>
      <c r="R85" s="11"/>
      <c r="S85" s="12"/>
    </row>
    <row r="86" spans="1:19" hidden="1">
      <c r="A86" s="22">
        <v>72</v>
      </c>
      <c r="B86" s="23" t="s">
        <v>279</v>
      </c>
      <c r="C86" s="11"/>
      <c r="D86" s="12"/>
      <c r="E86" s="11"/>
      <c r="F86" s="22">
        <v>72</v>
      </c>
      <c r="G86" s="23" t="s">
        <v>279</v>
      </c>
      <c r="H86" s="11"/>
      <c r="I86" s="12"/>
      <c r="K86" s="22">
        <v>72</v>
      </c>
      <c r="L86" s="23" t="s">
        <v>279</v>
      </c>
      <c r="M86" s="11"/>
      <c r="N86" s="12"/>
      <c r="P86" s="22">
        <v>72</v>
      </c>
      <c r="Q86" s="23" t="s">
        <v>279</v>
      </c>
      <c r="R86" s="11"/>
      <c r="S86" s="12"/>
    </row>
    <row r="87" spans="1:19" hidden="1">
      <c r="A87" s="22">
        <v>73</v>
      </c>
      <c r="B87" s="23" t="s">
        <v>280</v>
      </c>
      <c r="C87" s="11"/>
      <c r="D87" s="12"/>
      <c r="E87" s="11"/>
      <c r="F87" s="22">
        <v>73</v>
      </c>
      <c r="G87" s="23" t="s">
        <v>280</v>
      </c>
      <c r="H87" s="11"/>
      <c r="I87" s="12"/>
      <c r="K87" s="22">
        <v>73</v>
      </c>
      <c r="L87" s="23" t="s">
        <v>280</v>
      </c>
      <c r="M87" s="11"/>
      <c r="N87" s="12"/>
      <c r="P87" s="22">
        <v>73</v>
      </c>
      <c r="Q87" s="23" t="s">
        <v>280</v>
      </c>
      <c r="R87" s="11"/>
      <c r="S87" s="12"/>
    </row>
    <row r="88" spans="1:19" hidden="1">
      <c r="A88" s="22">
        <v>74</v>
      </c>
      <c r="B88" s="23" t="s">
        <v>281</v>
      </c>
      <c r="C88" s="11"/>
      <c r="D88" s="12"/>
      <c r="E88" s="11"/>
      <c r="F88" s="22">
        <v>74</v>
      </c>
      <c r="G88" s="23" t="s">
        <v>281</v>
      </c>
      <c r="H88" s="11"/>
      <c r="I88" s="12"/>
      <c r="K88" s="22">
        <v>74</v>
      </c>
      <c r="L88" s="23" t="s">
        <v>281</v>
      </c>
      <c r="M88" s="11"/>
      <c r="N88" s="12"/>
      <c r="P88" s="22">
        <v>74</v>
      </c>
      <c r="Q88" s="23" t="s">
        <v>281</v>
      </c>
      <c r="R88" s="11"/>
      <c r="S88" s="12"/>
    </row>
    <row r="89" spans="1:19" hidden="1">
      <c r="A89" s="22">
        <v>75</v>
      </c>
      <c r="B89" s="23" t="s">
        <v>282</v>
      </c>
      <c r="C89" s="11"/>
      <c r="D89" s="12"/>
      <c r="E89" s="11"/>
      <c r="F89" s="22">
        <v>75</v>
      </c>
      <c r="G89" s="23" t="s">
        <v>282</v>
      </c>
      <c r="H89" s="11"/>
      <c r="I89" s="12"/>
      <c r="K89" s="22">
        <v>75</v>
      </c>
      <c r="L89" s="23" t="s">
        <v>282</v>
      </c>
      <c r="M89" s="11"/>
      <c r="N89" s="12"/>
      <c r="P89" s="22">
        <v>75</v>
      </c>
      <c r="Q89" s="23" t="s">
        <v>282</v>
      </c>
      <c r="R89" s="11"/>
      <c r="S89" s="12"/>
    </row>
    <row r="90" spans="1:19" hidden="1">
      <c r="A90" s="22">
        <v>76</v>
      </c>
      <c r="B90" s="23" t="s">
        <v>283</v>
      </c>
      <c r="C90" s="11"/>
      <c r="D90" s="12"/>
      <c r="E90" s="11"/>
      <c r="F90" s="22">
        <v>76</v>
      </c>
      <c r="G90" s="23" t="s">
        <v>283</v>
      </c>
      <c r="H90" s="11"/>
      <c r="I90" s="12"/>
      <c r="K90" s="22">
        <v>76</v>
      </c>
      <c r="L90" s="23" t="s">
        <v>283</v>
      </c>
      <c r="M90" s="11"/>
      <c r="N90" s="12"/>
      <c r="P90" s="22">
        <v>76</v>
      </c>
      <c r="Q90" s="23" t="s">
        <v>283</v>
      </c>
      <c r="R90" s="11"/>
      <c r="S90" s="12"/>
    </row>
    <row r="91" spans="1:19" hidden="1">
      <c r="A91" s="22">
        <v>77</v>
      </c>
      <c r="B91" s="23" t="s">
        <v>284</v>
      </c>
      <c r="C91" s="11"/>
      <c r="D91" s="12"/>
      <c r="E91" s="11"/>
      <c r="F91" s="22">
        <v>77</v>
      </c>
      <c r="G91" s="23" t="s">
        <v>284</v>
      </c>
      <c r="H91" s="11"/>
      <c r="I91" s="12"/>
      <c r="K91" s="22">
        <v>77</v>
      </c>
      <c r="L91" s="23" t="s">
        <v>284</v>
      </c>
      <c r="M91" s="11"/>
      <c r="N91" s="12"/>
      <c r="P91" s="22">
        <v>77</v>
      </c>
      <c r="Q91" s="23" t="s">
        <v>284</v>
      </c>
      <c r="R91" s="11"/>
      <c r="S91" s="12"/>
    </row>
    <row r="92" spans="1:19" hidden="1">
      <c r="A92" s="22">
        <v>78</v>
      </c>
      <c r="B92" s="23" t="s">
        <v>285</v>
      </c>
      <c r="C92" s="11"/>
      <c r="D92" s="12"/>
      <c r="E92" s="11"/>
      <c r="F92" s="22">
        <v>78</v>
      </c>
      <c r="G92" s="23" t="s">
        <v>285</v>
      </c>
      <c r="H92" s="11"/>
      <c r="I92" s="12"/>
      <c r="K92" s="22">
        <v>78</v>
      </c>
      <c r="L92" s="23" t="s">
        <v>285</v>
      </c>
      <c r="M92" s="11"/>
      <c r="N92" s="12"/>
      <c r="P92" s="22">
        <v>78</v>
      </c>
      <c r="Q92" s="23" t="s">
        <v>285</v>
      </c>
      <c r="R92" s="11"/>
      <c r="S92" s="12"/>
    </row>
    <row r="93" spans="1:19" hidden="1">
      <c r="A93" s="22">
        <v>79</v>
      </c>
      <c r="B93" s="23" t="s">
        <v>286</v>
      </c>
      <c r="C93" s="11"/>
      <c r="D93" s="12"/>
      <c r="E93" s="11"/>
      <c r="F93" s="22">
        <v>79</v>
      </c>
      <c r="G93" s="23" t="s">
        <v>286</v>
      </c>
      <c r="H93" s="11"/>
      <c r="I93" s="12"/>
      <c r="K93" s="22">
        <v>79</v>
      </c>
      <c r="L93" s="23" t="s">
        <v>286</v>
      </c>
      <c r="M93" s="11"/>
      <c r="N93" s="12"/>
      <c r="P93" s="22">
        <v>79</v>
      </c>
      <c r="Q93" s="23" t="s">
        <v>286</v>
      </c>
      <c r="R93" s="11"/>
      <c r="S93" s="12"/>
    </row>
    <row r="94" spans="1:19" hidden="1">
      <c r="A94" s="22">
        <v>80</v>
      </c>
      <c r="B94" s="23" t="s">
        <v>287</v>
      </c>
      <c r="C94" s="11"/>
      <c r="D94" s="12"/>
      <c r="E94" s="11"/>
      <c r="F94" s="22">
        <v>80</v>
      </c>
      <c r="G94" s="23" t="s">
        <v>287</v>
      </c>
      <c r="H94" s="11"/>
      <c r="I94" s="12"/>
      <c r="K94" s="22">
        <v>80</v>
      </c>
      <c r="L94" s="23" t="s">
        <v>287</v>
      </c>
      <c r="M94" s="11"/>
      <c r="N94" s="12"/>
      <c r="P94" s="22">
        <v>80</v>
      </c>
      <c r="Q94" s="23" t="s">
        <v>287</v>
      </c>
      <c r="R94" s="11"/>
      <c r="S94" s="12"/>
    </row>
    <row r="95" spans="1:19" hidden="1">
      <c r="A95" s="22">
        <v>81</v>
      </c>
      <c r="B95" s="23" t="s">
        <v>288</v>
      </c>
      <c r="C95" s="11"/>
      <c r="D95" s="12"/>
      <c r="E95" s="11"/>
      <c r="F95" s="22">
        <v>81</v>
      </c>
      <c r="G95" s="23" t="s">
        <v>288</v>
      </c>
      <c r="H95" s="11"/>
      <c r="I95" s="12"/>
      <c r="K95" s="22">
        <v>81</v>
      </c>
      <c r="L95" s="23" t="s">
        <v>288</v>
      </c>
      <c r="M95" s="11"/>
      <c r="N95" s="12"/>
      <c r="P95" s="22">
        <v>81</v>
      </c>
      <c r="Q95" s="23" t="s">
        <v>288</v>
      </c>
      <c r="R95" s="11"/>
      <c r="S95" s="12"/>
    </row>
    <row r="96" spans="1:19" hidden="1">
      <c r="A96" s="22">
        <v>82</v>
      </c>
      <c r="B96" s="23" t="s">
        <v>289</v>
      </c>
      <c r="C96" s="11"/>
      <c r="D96" s="12"/>
      <c r="E96" s="11"/>
      <c r="F96" s="22">
        <v>82</v>
      </c>
      <c r="G96" s="23" t="s">
        <v>289</v>
      </c>
      <c r="H96" s="11"/>
      <c r="I96" s="12"/>
      <c r="K96" s="22">
        <v>82</v>
      </c>
      <c r="L96" s="23" t="s">
        <v>289</v>
      </c>
      <c r="M96" s="11"/>
      <c r="N96" s="12"/>
      <c r="P96" s="22">
        <v>82</v>
      </c>
      <c r="Q96" s="23" t="s">
        <v>289</v>
      </c>
      <c r="R96" s="11"/>
      <c r="S96" s="12"/>
    </row>
    <row r="97" spans="1:19" hidden="1">
      <c r="A97" s="22">
        <v>83</v>
      </c>
      <c r="B97" s="23" t="s">
        <v>290</v>
      </c>
      <c r="C97" s="11"/>
      <c r="D97" s="12"/>
      <c r="E97" s="11"/>
      <c r="F97" s="22">
        <v>83</v>
      </c>
      <c r="G97" s="23" t="s">
        <v>290</v>
      </c>
      <c r="H97" s="11"/>
      <c r="I97" s="12"/>
      <c r="K97" s="22">
        <v>83</v>
      </c>
      <c r="L97" s="23" t="s">
        <v>290</v>
      </c>
      <c r="M97" s="11"/>
      <c r="N97" s="12"/>
      <c r="P97" s="22">
        <v>83</v>
      </c>
      <c r="Q97" s="23" t="s">
        <v>290</v>
      </c>
      <c r="R97" s="11"/>
      <c r="S97" s="12"/>
    </row>
    <row r="98" spans="1:19" hidden="1">
      <c r="A98" s="22">
        <v>84</v>
      </c>
      <c r="B98" s="23" t="s">
        <v>291</v>
      </c>
      <c r="C98" s="11"/>
      <c r="D98" s="12"/>
      <c r="E98" s="11"/>
      <c r="F98" s="22">
        <v>84</v>
      </c>
      <c r="G98" s="23" t="s">
        <v>291</v>
      </c>
      <c r="H98" s="11"/>
      <c r="I98" s="12"/>
      <c r="K98" s="22">
        <v>84</v>
      </c>
      <c r="L98" s="23" t="s">
        <v>291</v>
      </c>
      <c r="M98" s="11"/>
      <c r="N98" s="12"/>
      <c r="P98" s="22">
        <v>84</v>
      </c>
      <c r="Q98" s="23" t="s">
        <v>291</v>
      </c>
      <c r="R98" s="11"/>
      <c r="S98" s="12"/>
    </row>
    <row r="99" spans="1:19" hidden="1">
      <c r="A99" s="22">
        <v>85</v>
      </c>
      <c r="B99" s="23" t="s">
        <v>292</v>
      </c>
      <c r="C99" s="11"/>
      <c r="D99" s="12"/>
      <c r="E99" s="11"/>
      <c r="F99" s="22">
        <v>85</v>
      </c>
      <c r="G99" s="23" t="s">
        <v>292</v>
      </c>
      <c r="H99" s="11"/>
      <c r="I99" s="12"/>
      <c r="K99" s="22">
        <v>85</v>
      </c>
      <c r="L99" s="23" t="s">
        <v>292</v>
      </c>
      <c r="M99" s="11"/>
      <c r="N99" s="12"/>
      <c r="P99" s="22">
        <v>85</v>
      </c>
      <c r="Q99" s="23" t="s">
        <v>292</v>
      </c>
      <c r="R99" s="11"/>
      <c r="S99" s="12"/>
    </row>
    <row r="100" spans="1:19" hidden="1">
      <c r="A100" s="22">
        <v>86</v>
      </c>
      <c r="B100" s="23" t="s">
        <v>293</v>
      </c>
      <c r="C100" s="11"/>
      <c r="D100" s="12"/>
      <c r="E100" s="11"/>
      <c r="F100" s="22">
        <v>86</v>
      </c>
      <c r="G100" s="23" t="s">
        <v>293</v>
      </c>
      <c r="H100" s="11"/>
      <c r="I100" s="12"/>
      <c r="K100" s="22">
        <v>86</v>
      </c>
      <c r="L100" s="23" t="s">
        <v>293</v>
      </c>
      <c r="M100" s="11"/>
      <c r="N100" s="12"/>
      <c r="P100" s="22">
        <v>86</v>
      </c>
      <c r="Q100" s="23" t="s">
        <v>293</v>
      </c>
      <c r="R100" s="11"/>
      <c r="S100" s="12"/>
    </row>
    <row r="101" spans="1:19" hidden="1">
      <c r="A101" s="22">
        <v>87</v>
      </c>
      <c r="B101" s="23" t="s">
        <v>294</v>
      </c>
      <c r="C101" s="11"/>
      <c r="D101" s="12"/>
      <c r="E101" s="11"/>
      <c r="F101" s="22">
        <v>87</v>
      </c>
      <c r="G101" s="23" t="s">
        <v>294</v>
      </c>
      <c r="H101" s="11"/>
      <c r="I101" s="12"/>
      <c r="K101" s="22">
        <v>87</v>
      </c>
      <c r="L101" s="23" t="s">
        <v>294</v>
      </c>
      <c r="M101" s="11"/>
      <c r="N101" s="12"/>
      <c r="P101" s="22">
        <v>87</v>
      </c>
      <c r="Q101" s="23" t="s">
        <v>294</v>
      </c>
      <c r="R101" s="11"/>
      <c r="S101" s="12"/>
    </row>
    <row r="102" spans="1:19" hidden="1">
      <c r="A102" s="22">
        <v>88</v>
      </c>
      <c r="B102" s="23" t="s">
        <v>295</v>
      </c>
      <c r="C102" s="11"/>
      <c r="D102" s="12"/>
      <c r="E102" s="11"/>
      <c r="F102" s="22">
        <v>88</v>
      </c>
      <c r="G102" s="23" t="s">
        <v>295</v>
      </c>
      <c r="H102" s="11"/>
      <c r="I102" s="12"/>
      <c r="K102" s="22">
        <v>88</v>
      </c>
      <c r="L102" s="23" t="s">
        <v>295</v>
      </c>
      <c r="M102" s="11"/>
      <c r="N102" s="12"/>
      <c r="P102" s="22">
        <v>88</v>
      </c>
      <c r="Q102" s="23" t="s">
        <v>295</v>
      </c>
      <c r="R102" s="11"/>
      <c r="S102" s="12"/>
    </row>
    <row r="103" spans="1:19" hidden="1">
      <c r="A103" s="22">
        <v>89</v>
      </c>
      <c r="B103" s="23" t="s">
        <v>296</v>
      </c>
      <c r="C103" s="11"/>
      <c r="D103" s="12"/>
      <c r="E103" s="11"/>
      <c r="F103" s="22">
        <v>89</v>
      </c>
      <c r="G103" s="23" t="s">
        <v>296</v>
      </c>
      <c r="H103" s="11"/>
      <c r="I103" s="12"/>
      <c r="K103" s="22">
        <v>89</v>
      </c>
      <c r="L103" s="23" t="s">
        <v>296</v>
      </c>
      <c r="M103" s="11"/>
      <c r="N103" s="12"/>
      <c r="P103" s="22">
        <v>89</v>
      </c>
      <c r="Q103" s="23" t="s">
        <v>296</v>
      </c>
      <c r="R103" s="11"/>
      <c r="S103" s="12"/>
    </row>
    <row r="104" spans="1:19" hidden="1">
      <c r="A104" s="22">
        <v>90</v>
      </c>
      <c r="B104" s="23" t="s">
        <v>297</v>
      </c>
      <c r="C104" s="11"/>
      <c r="D104" s="12"/>
      <c r="E104" s="11"/>
      <c r="F104" s="22">
        <v>90</v>
      </c>
      <c r="G104" s="23" t="s">
        <v>297</v>
      </c>
      <c r="H104" s="11"/>
      <c r="I104" s="12"/>
      <c r="K104" s="22">
        <v>90</v>
      </c>
      <c r="L104" s="23" t="s">
        <v>297</v>
      </c>
      <c r="M104" s="11"/>
      <c r="N104" s="12"/>
      <c r="P104" s="22">
        <v>90</v>
      </c>
      <c r="Q104" s="23" t="s">
        <v>297</v>
      </c>
      <c r="R104" s="11"/>
      <c r="S104" s="12"/>
    </row>
    <row r="105" spans="1:19" hidden="1">
      <c r="A105" s="22">
        <v>91</v>
      </c>
      <c r="B105" s="23" t="s">
        <v>298</v>
      </c>
      <c r="C105" s="11"/>
      <c r="D105" s="12"/>
      <c r="E105" s="11"/>
      <c r="F105" s="22">
        <v>91</v>
      </c>
      <c r="G105" s="23" t="s">
        <v>298</v>
      </c>
      <c r="H105" s="11"/>
      <c r="I105" s="12"/>
      <c r="K105" s="22">
        <v>91</v>
      </c>
      <c r="L105" s="23" t="s">
        <v>298</v>
      </c>
      <c r="M105" s="11"/>
      <c r="N105" s="12"/>
      <c r="P105" s="22">
        <v>91</v>
      </c>
      <c r="Q105" s="23" t="s">
        <v>298</v>
      </c>
      <c r="R105" s="11"/>
      <c r="S105" s="12"/>
    </row>
    <row r="106" spans="1:19" hidden="1">
      <c r="A106" s="22">
        <v>92</v>
      </c>
      <c r="B106" s="23" t="s">
        <v>299</v>
      </c>
      <c r="C106" s="11"/>
      <c r="D106" s="12"/>
      <c r="E106" s="11"/>
      <c r="F106" s="22">
        <v>92</v>
      </c>
      <c r="G106" s="23" t="s">
        <v>299</v>
      </c>
      <c r="H106" s="11"/>
      <c r="I106" s="12"/>
      <c r="K106" s="22">
        <v>92</v>
      </c>
      <c r="L106" s="23" t="s">
        <v>299</v>
      </c>
      <c r="M106" s="11"/>
      <c r="N106" s="12"/>
      <c r="P106" s="22">
        <v>92</v>
      </c>
      <c r="Q106" s="23" t="s">
        <v>299</v>
      </c>
      <c r="R106" s="11"/>
      <c r="S106" s="12"/>
    </row>
    <row r="107" spans="1:19" hidden="1">
      <c r="A107" s="22">
        <v>93</v>
      </c>
      <c r="B107" s="23" t="s">
        <v>300</v>
      </c>
      <c r="C107" s="11"/>
      <c r="D107" s="12"/>
      <c r="E107" s="11"/>
      <c r="F107" s="22">
        <v>93</v>
      </c>
      <c r="G107" s="23" t="s">
        <v>300</v>
      </c>
      <c r="H107" s="11"/>
      <c r="I107" s="12"/>
      <c r="K107" s="22">
        <v>93</v>
      </c>
      <c r="L107" s="23" t="s">
        <v>300</v>
      </c>
      <c r="M107" s="11"/>
      <c r="N107" s="12"/>
      <c r="P107" s="22">
        <v>93</v>
      </c>
      <c r="Q107" s="23" t="s">
        <v>300</v>
      </c>
      <c r="R107" s="11"/>
      <c r="S107" s="12"/>
    </row>
    <row r="108" spans="1:19" hidden="1">
      <c r="A108" s="22">
        <v>94</v>
      </c>
      <c r="B108" s="23" t="s">
        <v>301</v>
      </c>
      <c r="C108" s="11"/>
      <c r="D108" s="12"/>
      <c r="E108" s="11"/>
      <c r="F108" s="22">
        <v>94</v>
      </c>
      <c r="G108" s="23" t="s">
        <v>301</v>
      </c>
      <c r="H108" s="11"/>
      <c r="I108" s="12"/>
      <c r="K108" s="22">
        <v>94</v>
      </c>
      <c r="L108" s="23" t="s">
        <v>301</v>
      </c>
      <c r="M108" s="11"/>
      <c r="N108" s="12"/>
      <c r="P108" s="22">
        <v>94</v>
      </c>
      <c r="Q108" s="23" t="s">
        <v>301</v>
      </c>
      <c r="R108" s="11"/>
      <c r="S108" s="12"/>
    </row>
    <row r="109" spans="1:19" hidden="1">
      <c r="A109" s="22">
        <v>95</v>
      </c>
      <c r="B109" s="23" t="s">
        <v>302</v>
      </c>
      <c r="C109" s="11"/>
      <c r="D109" s="12"/>
      <c r="E109" s="11"/>
      <c r="F109" s="22">
        <v>95</v>
      </c>
      <c r="G109" s="23" t="s">
        <v>302</v>
      </c>
      <c r="H109" s="11"/>
      <c r="I109" s="12"/>
      <c r="K109" s="22">
        <v>95</v>
      </c>
      <c r="L109" s="23" t="s">
        <v>302</v>
      </c>
      <c r="M109" s="11"/>
      <c r="N109" s="12"/>
      <c r="P109" s="22">
        <v>95</v>
      </c>
      <c r="Q109" s="23" t="s">
        <v>302</v>
      </c>
      <c r="R109" s="11"/>
      <c r="S109" s="12"/>
    </row>
    <row r="110" spans="1:19" hidden="1">
      <c r="A110" s="22">
        <v>96</v>
      </c>
      <c r="B110" s="23" t="s">
        <v>303</v>
      </c>
      <c r="C110" s="11"/>
      <c r="D110" s="12"/>
      <c r="E110" s="11"/>
      <c r="F110" s="22">
        <v>96</v>
      </c>
      <c r="G110" s="23" t="s">
        <v>303</v>
      </c>
      <c r="H110" s="11"/>
      <c r="I110" s="12"/>
      <c r="K110" s="22">
        <v>96</v>
      </c>
      <c r="L110" s="23" t="s">
        <v>303</v>
      </c>
      <c r="M110" s="11"/>
      <c r="N110" s="12"/>
      <c r="P110" s="22">
        <v>96</v>
      </c>
      <c r="Q110" s="23" t="s">
        <v>303</v>
      </c>
      <c r="R110" s="11"/>
      <c r="S110" s="12"/>
    </row>
    <row r="111" spans="1:19" hidden="1">
      <c r="A111" s="22">
        <v>97</v>
      </c>
      <c r="B111" s="23" t="s">
        <v>304</v>
      </c>
      <c r="C111" s="11"/>
      <c r="D111" s="12"/>
      <c r="E111" s="11"/>
      <c r="F111" s="22">
        <v>97</v>
      </c>
      <c r="G111" s="23" t="s">
        <v>304</v>
      </c>
      <c r="H111" s="11"/>
      <c r="I111" s="12"/>
      <c r="K111" s="22">
        <v>97</v>
      </c>
      <c r="L111" s="23" t="s">
        <v>304</v>
      </c>
      <c r="M111" s="11"/>
      <c r="N111" s="12"/>
      <c r="P111" s="22">
        <v>97</v>
      </c>
      <c r="Q111" s="23" t="s">
        <v>304</v>
      </c>
      <c r="R111" s="11"/>
      <c r="S111" s="12"/>
    </row>
    <row r="112" spans="1:19" hidden="1">
      <c r="A112" s="22">
        <v>98</v>
      </c>
      <c r="B112" s="23" t="s">
        <v>305</v>
      </c>
      <c r="C112" s="11"/>
      <c r="D112" s="12"/>
      <c r="E112" s="11"/>
      <c r="F112" s="22">
        <v>98</v>
      </c>
      <c r="G112" s="23" t="s">
        <v>305</v>
      </c>
      <c r="H112" s="11"/>
      <c r="I112" s="12"/>
      <c r="K112" s="22">
        <v>98</v>
      </c>
      <c r="L112" s="23" t="s">
        <v>305</v>
      </c>
      <c r="M112" s="11"/>
      <c r="N112" s="12"/>
      <c r="P112" s="22">
        <v>98</v>
      </c>
      <c r="Q112" s="23" t="s">
        <v>305</v>
      </c>
      <c r="R112" s="11"/>
      <c r="S112" s="12"/>
    </row>
    <row r="113" spans="1:19" hidden="1">
      <c r="A113" s="22">
        <v>99</v>
      </c>
      <c r="B113" s="23" t="s">
        <v>306</v>
      </c>
      <c r="C113" s="11"/>
      <c r="D113" s="12"/>
      <c r="E113" s="11"/>
      <c r="F113" s="22">
        <v>99</v>
      </c>
      <c r="G113" s="23" t="s">
        <v>306</v>
      </c>
      <c r="H113" s="11"/>
      <c r="I113" s="12"/>
      <c r="K113" s="22">
        <v>99</v>
      </c>
      <c r="L113" s="23" t="s">
        <v>306</v>
      </c>
      <c r="M113" s="11"/>
      <c r="N113" s="12"/>
      <c r="P113" s="22">
        <v>99</v>
      </c>
      <c r="Q113" s="23" t="s">
        <v>306</v>
      </c>
      <c r="R113" s="11"/>
      <c r="S113" s="12"/>
    </row>
    <row r="114" spans="1:19" ht="13.8" hidden="1" thickBot="1">
      <c r="A114" s="25">
        <v>100</v>
      </c>
      <c r="B114" s="26" t="s">
        <v>307</v>
      </c>
      <c r="C114" s="27"/>
      <c r="D114" s="28"/>
      <c r="E114" s="11"/>
      <c r="F114" s="25">
        <v>100</v>
      </c>
      <c r="G114" s="26" t="s">
        <v>307</v>
      </c>
      <c r="H114" s="27"/>
      <c r="I114" s="28"/>
      <c r="K114" s="25">
        <v>100</v>
      </c>
      <c r="L114" s="26" t="s">
        <v>307</v>
      </c>
      <c r="M114" s="27"/>
      <c r="N114" s="28"/>
      <c r="P114" s="25">
        <v>100</v>
      </c>
      <c r="Q114" s="26" t="s">
        <v>307</v>
      </c>
      <c r="R114" s="27"/>
      <c r="S114" s="28"/>
    </row>
    <row r="115" spans="1:19" hidden="1"/>
    <row r="116" spans="1:19" hidden="1"/>
    <row r="117" spans="1:19" hidden="1"/>
    <row r="118" spans="1:19" hidden="1"/>
    <row r="119" spans="1:19" hidden="1"/>
    <row r="120" spans="1:19">
      <c r="A120" s="29" t="s">
        <v>164</v>
      </c>
    </row>
    <row r="121" spans="1:19" ht="13.8" thickBot="1"/>
    <row r="122" spans="1:19" ht="13.8" thickBot="1">
      <c r="A122" s="2" t="str">
        <f>'Bid Form 1st Env.'!C17</f>
        <v>INR</v>
      </c>
      <c r="B122" s="3"/>
      <c r="C122" s="3"/>
      <c r="D122" s="4"/>
    </row>
    <row r="123" spans="1:19" ht="13.8" thickBot="1">
      <c r="A123" s="5"/>
      <c r="D123" s="6"/>
    </row>
    <row r="124" spans="1:19" ht="15.6" thickBot="1">
      <c r="A124" s="863" t="e">
        <f>'Bid Form 1st Env.'!#REF!</f>
        <v>#REF!</v>
      </c>
      <c r="B124" s="864"/>
      <c r="C124" s="8"/>
      <c r="D124" s="9"/>
    </row>
    <row r="125" spans="1:19">
      <c r="A125" s="865"/>
      <c r="B125" s="866"/>
      <c r="C125" s="8"/>
      <c r="D125" s="9"/>
    </row>
    <row r="126" spans="1:19">
      <c r="A126" s="10"/>
      <c r="B126" s="11"/>
      <c r="C126" s="11"/>
      <c r="D126" s="12"/>
    </row>
    <row r="127" spans="1:19" ht="69" customHeight="1">
      <c r="A127" s="431" t="e">
        <f>IF(OR((A124&gt;9999999999),(A124&lt;0)),"Invalid Entry - More than 1000 crore OR -ve value",IF(A124=0, "",+CONCATENATE(A122," ", U123,B134,D134,B133,D133,B132,D132,B131,D131,B130,D130,B129," Only")))</f>
        <v>#REF!</v>
      </c>
      <c r="B127" s="432"/>
      <c r="C127" s="432"/>
      <c r="D127" s="433"/>
    </row>
    <row r="128" spans="1:19">
      <c r="A128" s="10"/>
      <c r="B128" s="11"/>
      <c r="C128" s="11"/>
      <c r="D128" s="12"/>
    </row>
    <row r="129" spans="1:4">
      <c r="A129" s="14" t="e">
        <f>-INT(A124/100)*100+ROUND(A124,0)</f>
        <v>#REF!</v>
      </c>
      <c r="B129" s="11" t="e">
        <f t="shared" ref="B129:B134" si="6">IF(A129=0,"",LOOKUP(A129,$A$15:$A$114,$B$15:$B$114))</f>
        <v>#REF!</v>
      </c>
      <c r="C129" s="11"/>
      <c r="D129" s="15"/>
    </row>
    <row r="130" spans="1:4">
      <c r="A130" s="14" t="e">
        <f>-INT(A124/1000)*10+INT(A124/100)</f>
        <v>#REF!</v>
      </c>
      <c r="B130" s="11" t="e">
        <f t="shared" si="6"/>
        <v>#REF!</v>
      </c>
      <c r="C130" s="11"/>
      <c r="D130" s="15" t="e">
        <f>+IF(B130="",""," Hundred ")</f>
        <v>#REF!</v>
      </c>
    </row>
    <row r="131" spans="1:4">
      <c r="A131" s="14" t="e">
        <f>-INT(A124/100000)*100+INT(A124/1000)</f>
        <v>#REF!</v>
      </c>
      <c r="B131" s="11" t="e">
        <f t="shared" si="6"/>
        <v>#REF!</v>
      </c>
      <c r="C131" s="11"/>
      <c r="D131" s="15" t="e">
        <f>IF((B131=""),IF(C131="",""," Thousand ")," Thousand ")</f>
        <v>#REF!</v>
      </c>
    </row>
    <row r="132" spans="1:4">
      <c r="A132" s="14" t="e">
        <f>-INT(A124/10000000)*100+INT(A124/100000)</f>
        <v>#REF!</v>
      </c>
      <c r="B132" s="11" t="e">
        <f t="shared" si="6"/>
        <v>#REF!</v>
      </c>
      <c r="C132" s="11"/>
      <c r="D132" s="15" t="e">
        <f>IF((B132=""),IF(C132="",""," Lac ")," Lac ")</f>
        <v>#REF!</v>
      </c>
    </row>
    <row r="133" spans="1:4">
      <c r="A133" s="14" t="e">
        <f>-INT(A124/1000000000)*100+INT(A124/10000000)</f>
        <v>#REF!</v>
      </c>
      <c r="B133" s="19" t="e">
        <f t="shared" si="6"/>
        <v>#REF!</v>
      </c>
      <c r="C133" s="11"/>
      <c r="D133" s="15" t="e">
        <f>IF((B133=""),IF(C133="",""," Crore ")," Crore ")</f>
        <v>#REF!</v>
      </c>
    </row>
    <row r="134" spans="1:4">
      <c r="A134" s="20" t="e">
        <f>-INT(A124/10000000000)*1000+INT(A124/1000000000)</f>
        <v>#REF!</v>
      </c>
      <c r="B134" s="19" t="e">
        <f t="shared" si="6"/>
        <v>#REF!</v>
      </c>
      <c r="C134" s="11"/>
      <c r="D134" s="15" t="e">
        <f>IF((B134=""),IF(C134="",""," Hundred ")," Hundred ")</f>
        <v>#REF!</v>
      </c>
    </row>
    <row r="135" spans="1:4">
      <c r="A135" s="21"/>
      <c r="B135" s="11"/>
      <c r="C135" s="11"/>
      <c r="D135" s="12"/>
    </row>
    <row r="136" spans="1:4">
      <c r="A136" s="22">
        <v>1</v>
      </c>
      <c r="B136" s="23" t="s">
        <v>67</v>
      </c>
      <c r="C136" s="11"/>
      <c r="D136" s="12"/>
    </row>
    <row r="137" spans="1:4">
      <c r="A137" s="22">
        <v>2</v>
      </c>
      <c r="B137" s="23" t="s">
        <v>68</v>
      </c>
      <c r="C137" s="11"/>
      <c r="D137" s="12"/>
    </row>
    <row r="138" spans="1:4">
      <c r="A138" s="22">
        <v>3</v>
      </c>
      <c r="B138" s="23" t="s">
        <v>69</v>
      </c>
      <c r="C138" s="11"/>
      <c r="D138" s="12"/>
    </row>
    <row r="139" spans="1:4">
      <c r="A139" s="22">
        <v>4</v>
      </c>
      <c r="B139" s="23" t="s">
        <v>437</v>
      </c>
      <c r="C139" s="11"/>
      <c r="D139" s="12"/>
    </row>
    <row r="140" spans="1:4">
      <c r="A140" s="22">
        <v>5</v>
      </c>
      <c r="B140" s="23" t="s">
        <v>438</v>
      </c>
      <c r="C140" s="11"/>
      <c r="D140" s="12"/>
    </row>
    <row r="141" spans="1:4">
      <c r="A141" s="22">
        <v>6</v>
      </c>
      <c r="B141" s="23" t="s">
        <v>439</v>
      </c>
      <c r="C141" s="11"/>
      <c r="D141" s="12"/>
    </row>
    <row r="142" spans="1:4">
      <c r="A142" s="22">
        <v>7</v>
      </c>
      <c r="B142" s="23" t="s">
        <v>440</v>
      </c>
      <c r="C142" s="11"/>
      <c r="D142" s="12"/>
    </row>
    <row r="143" spans="1:4">
      <c r="A143" s="22">
        <v>8</v>
      </c>
      <c r="B143" s="23" t="s">
        <v>441</v>
      </c>
      <c r="C143" s="11"/>
      <c r="D143" s="12"/>
    </row>
    <row r="144" spans="1:4">
      <c r="A144" s="22">
        <v>9</v>
      </c>
      <c r="B144" s="23" t="s">
        <v>442</v>
      </c>
      <c r="C144" s="11"/>
      <c r="D144" s="12"/>
    </row>
    <row r="145" spans="1:4">
      <c r="A145" s="22">
        <v>10</v>
      </c>
      <c r="B145" s="23" t="s">
        <v>443</v>
      </c>
      <c r="C145" s="11"/>
      <c r="D145" s="12"/>
    </row>
    <row r="146" spans="1:4">
      <c r="A146" s="22">
        <v>11</v>
      </c>
      <c r="B146" s="23" t="s">
        <v>444</v>
      </c>
      <c r="C146" s="11"/>
      <c r="D146" s="12"/>
    </row>
    <row r="147" spans="1:4">
      <c r="A147" s="22">
        <v>12</v>
      </c>
      <c r="B147" s="23" t="s">
        <v>445</v>
      </c>
      <c r="C147" s="11"/>
      <c r="D147" s="12"/>
    </row>
    <row r="148" spans="1:4">
      <c r="A148" s="22">
        <v>13</v>
      </c>
      <c r="B148" s="23" t="s">
        <v>446</v>
      </c>
      <c r="C148" s="11"/>
      <c r="D148" s="12"/>
    </row>
    <row r="149" spans="1:4">
      <c r="A149" s="22">
        <v>14</v>
      </c>
      <c r="B149" s="23" t="s">
        <v>447</v>
      </c>
      <c r="C149" s="11"/>
      <c r="D149" s="12"/>
    </row>
    <row r="150" spans="1:4">
      <c r="A150" s="22">
        <v>15</v>
      </c>
      <c r="B150" s="23" t="s">
        <v>448</v>
      </c>
      <c r="C150" s="11"/>
      <c r="D150" s="12"/>
    </row>
    <row r="151" spans="1:4">
      <c r="A151" s="22">
        <v>16</v>
      </c>
      <c r="B151" s="23" t="s">
        <v>449</v>
      </c>
      <c r="C151" s="11"/>
      <c r="D151" s="12"/>
    </row>
    <row r="152" spans="1:4">
      <c r="A152" s="22">
        <v>17</v>
      </c>
      <c r="B152" s="23" t="s">
        <v>450</v>
      </c>
      <c r="C152" s="11"/>
      <c r="D152" s="12"/>
    </row>
    <row r="153" spans="1:4">
      <c r="A153" s="22">
        <v>18</v>
      </c>
      <c r="B153" s="23" t="s">
        <v>451</v>
      </c>
      <c r="C153" s="11"/>
      <c r="D153" s="12"/>
    </row>
    <row r="154" spans="1:4">
      <c r="A154" s="22">
        <v>19</v>
      </c>
      <c r="B154" s="23" t="s">
        <v>452</v>
      </c>
      <c r="C154" s="11"/>
      <c r="D154" s="12"/>
    </row>
    <row r="155" spans="1:4">
      <c r="A155" s="22">
        <v>20</v>
      </c>
      <c r="B155" s="23" t="s">
        <v>453</v>
      </c>
      <c r="C155" s="11"/>
      <c r="D155" s="12"/>
    </row>
    <row r="156" spans="1:4">
      <c r="A156" s="22">
        <v>21</v>
      </c>
      <c r="B156" s="23" t="s">
        <v>454</v>
      </c>
      <c r="C156" s="11"/>
      <c r="D156" s="12"/>
    </row>
    <row r="157" spans="1:4">
      <c r="A157" s="22">
        <v>22</v>
      </c>
      <c r="B157" s="23" t="s">
        <v>455</v>
      </c>
      <c r="C157" s="11"/>
      <c r="D157" s="12"/>
    </row>
    <row r="158" spans="1:4">
      <c r="A158" s="22">
        <v>23</v>
      </c>
      <c r="B158" s="23" t="s">
        <v>456</v>
      </c>
      <c r="C158" s="11"/>
      <c r="D158" s="12"/>
    </row>
    <row r="159" spans="1:4">
      <c r="A159" s="22">
        <v>24</v>
      </c>
      <c r="B159" s="23" t="s">
        <v>457</v>
      </c>
      <c r="C159" s="11"/>
      <c r="D159" s="12"/>
    </row>
    <row r="160" spans="1:4">
      <c r="A160" s="22">
        <v>25</v>
      </c>
      <c r="B160" s="23" t="s">
        <v>458</v>
      </c>
      <c r="C160" s="11"/>
      <c r="D160" s="12"/>
    </row>
    <row r="161" spans="1:4">
      <c r="A161" s="22">
        <v>26</v>
      </c>
      <c r="B161" s="23" t="s">
        <v>459</v>
      </c>
      <c r="C161" s="11"/>
      <c r="D161" s="12"/>
    </row>
    <row r="162" spans="1:4">
      <c r="A162" s="22">
        <v>27</v>
      </c>
      <c r="B162" s="23" t="s">
        <v>460</v>
      </c>
      <c r="C162" s="11"/>
      <c r="D162" s="12"/>
    </row>
    <row r="163" spans="1:4">
      <c r="A163" s="22">
        <v>28</v>
      </c>
      <c r="B163" s="23" t="s">
        <v>461</v>
      </c>
      <c r="C163" s="11"/>
      <c r="D163" s="12"/>
    </row>
    <row r="164" spans="1:4">
      <c r="A164" s="22">
        <v>29</v>
      </c>
      <c r="B164" s="23" t="s">
        <v>462</v>
      </c>
      <c r="C164" s="11"/>
      <c r="D164" s="12"/>
    </row>
    <row r="165" spans="1:4">
      <c r="A165" s="22">
        <v>30</v>
      </c>
      <c r="B165" s="23" t="s">
        <v>463</v>
      </c>
      <c r="C165" s="11"/>
      <c r="D165" s="12"/>
    </row>
    <row r="166" spans="1:4">
      <c r="A166" s="22">
        <v>31</v>
      </c>
      <c r="B166" s="23" t="s">
        <v>464</v>
      </c>
      <c r="C166" s="11"/>
      <c r="D166" s="12"/>
    </row>
    <row r="167" spans="1:4">
      <c r="A167" s="22">
        <v>32</v>
      </c>
      <c r="B167" s="23" t="s">
        <v>465</v>
      </c>
      <c r="C167" s="11"/>
      <c r="D167" s="12"/>
    </row>
    <row r="168" spans="1:4">
      <c r="A168" s="22">
        <v>33</v>
      </c>
      <c r="B168" s="23" t="s">
        <v>466</v>
      </c>
      <c r="C168" s="11"/>
      <c r="D168" s="12"/>
    </row>
    <row r="169" spans="1:4">
      <c r="A169" s="22">
        <v>34</v>
      </c>
      <c r="B169" s="23" t="s">
        <v>467</v>
      </c>
      <c r="C169" s="11"/>
      <c r="D169" s="12"/>
    </row>
    <row r="170" spans="1:4">
      <c r="A170" s="22">
        <v>35</v>
      </c>
      <c r="B170" s="23" t="s">
        <v>163</v>
      </c>
      <c r="C170" s="11"/>
      <c r="D170" s="12"/>
    </row>
    <row r="171" spans="1:4">
      <c r="A171" s="22">
        <v>36</v>
      </c>
      <c r="B171" s="23" t="s">
        <v>468</v>
      </c>
      <c r="C171" s="11"/>
      <c r="D171" s="12"/>
    </row>
    <row r="172" spans="1:4">
      <c r="A172" s="22">
        <v>37</v>
      </c>
      <c r="B172" s="23" t="s">
        <v>244</v>
      </c>
      <c r="C172" s="11"/>
      <c r="D172" s="12"/>
    </row>
    <row r="173" spans="1:4">
      <c r="A173" s="22">
        <v>38</v>
      </c>
      <c r="B173" s="23" t="s">
        <v>245</v>
      </c>
      <c r="C173" s="11"/>
      <c r="D173" s="12"/>
    </row>
    <row r="174" spans="1:4">
      <c r="A174" s="22">
        <v>39</v>
      </c>
      <c r="B174" s="23" t="s">
        <v>246</v>
      </c>
      <c r="C174" s="11"/>
      <c r="D174" s="12"/>
    </row>
    <row r="175" spans="1:4">
      <c r="A175" s="22">
        <v>40</v>
      </c>
      <c r="B175" s="23" t="s">
        <v>247</v>
      </c>
      <c r="C175" s="11"/>
      <c r="D175" s="12"/>
    </row>
    <row r="176" spans="1:4">
      <c r="A176" s="22">
        <v>41</v>
      </c>
      <c r="B176" s="23" t="s">
        <v>248</v>
      </c>
      <c r="C176" s="11"/>
      <c r="D176" s="12"/>
    </row>
    <row r="177" spans="1:4">
      <c r="A177" s="22">
        <v>42</v>
      </c>
      <c r="B177" s="23" t="s">
        <v>249</v>
      </c>
      <c r="C177" s="11"/>
      <c r="D177" s="12"/>
    </row>
    <row r="178" spans="1:4">
      <c r="A178" s="22">
        <v>43</v>
      </c>
      <c r="B178" s="23" t="s">
        <v>250</v>
      </c>
      <c r="C178" s="11"/>
      <c r="D178" s="12"/>
    </row>
    <row r="179" spans="1:4">
      <c r="A179" s="22">
        <v>44</v>
      </c>
      <c r="B179" s="23" t="s">
        <v>251</v>
      </c>
      <c r="C179" s="11"/>
      <c r="D179" s="12"/>
    </row>
    <row r="180" spans="1:4">
      <c r="A180" s="22">
        <v>45</v>
      </c>
      <c r="B180" s="23" t="s">
        <v>252</v>
      </c>
      <c r="C180" s="11"/>
      <c r="D180" s="12"/>
    </row>
    <row r="181" spans="1:4">
      <c r="A181" s="22">
        <v>46</v>
      </c>
      <c r="B181" s="23" t="s">
        <v>253</v>
      </c>
      <c r="C181" s="11"/>
      <c r="D181" s="12"/>
    </row>
    <row r="182" spans="1:4">
      <c r="A182" s="22">
        <v>47</v>
      </c>
      <c r="B182" s="23" t="s">
        <v>254</v>
      </c>
      <c r="C182" s="11"/>
      <c r="D182" s="12"/>
    </row>
    <row r="183" spans="1:4">
      <c r="A183" s="22">
        <v>48</v>
      </c>
      <c r="B183" s="23" t="s">
        <v>255</v>
      </c>
      <c r="C183" s="11"/>
      <c r="D183" s="12"/>
    </row>
    <row r="184" spans="1:4">
      <c r="A184" s="22">
        <v>49</v>
      </c>
      <c r="B184" s="23" t="s">
        <v>256</v>
      </c>
      <c r="C184" s="11"/>
      <c r="D184" s="12"/>
    </row>
    <row r="185" spans="1:4">
      <c r="A185" s="22">
        <v>50</v>
      </c>
      <c r="B185" s="23" t="s">
        <v>257</v>
      </c>
      <c r="C185" s="11"/>
      <c r="D185" s="12"/>
    </row>
    <row r="186" spans="1:4">
      <c r="A186" s="22">
        <v>51</v>
      </c>
      <c r="B186" s="23" t="s">
        <v>258</v>
      </c>
      <c r="C186" s="11"/>
      <c r="D186" s="12"/>
    </row>
    <row r="187" spans="1:4">
      <c r="A187" s="22">
        <v>52</v>
      </c>
      <c r="B187" s="23" t="s">
        <v>259</v>
      </c>
      <c r="C187" s="11"/>
      <c r="D187" s="12"/>
    </row>
    <row r="188" spans="1:4">
      <c r="A188" s="22">
        <v>53</v>
      </c>
      <c r="B188" s="23" t="s">
        <v>260</v>
      </c>
      <c r="C188" s="11"/>
      <c r="D188" s="12"/>
    </row>
    <row r="189" spans="1:4">
      <c r="A189" s="22">
        <v>54</v>
      </c>
      <c r="B189" s="23" t="s">
        <v>261</v>
      </c>
      <c r="C189" s="11"/>
      <c r="D189" s="12"/>
    </row>
    <row r="190" spans="1:4">
      <c r="A190" s="22">
        <v>55</v>
      </c>
      <c r="B190" s="23" t="s">
        <v>262</v>
      </c>
      <c r="C190" s="11"/>
      <c r="D190" s="12"/>
    </row>
    <row r="191" spans="1:4">
      <c r="A191" s="22">
        <v>56</v>
      </c>
      <c r="B191" s="23" t="s">
        <v>263</v>
      </c>
      <c r="C191" s="11"/>
      <c r="D191" s="12"/>
    </row>
    <row r="192" spans="1:4">
      <c r="A192" s="22">
        <v>57</v>
      </c>
      <c r="B192" s="23" t="s">
        <v>264</v>
      </c>
      <c r="C192" s="11"/>
      <c r="D192" s="12"/>
    </row>
    <row r="193" spans="1:4">
      <c r="A193" s="22">
        <v>58</v>
      </c>
      <c r="B193" s="23" t="s">
        <v>265</v>
      </c>
      <c r="C193" s="11"/>
      <c r="D193" s="12"/>
    </row>
    <row r="194" spans="1:4">
      <c r="A194" s="22">
        <v>59</v>
      </c>
      <c r="B194" s="23" t="s">
        <v>266</v>
      </c>
      <c r="C194" s="11"/>
      <c r="D194" s="12"/>
    </row>
    <row r="195" spans="1:4">
      <c r="A195" s="22">
        <v>60</v>
      </c>
      <c r="B195" s="23" t="s">
        <v>267</v>
      </c>
      <c r="C195" s="11"/>
      <c r="D195" s="12"/>
    </row>
    <row r="196" spans="1:4">
      <c r="A196" s="22">
        <v>61</v>
      </c>
      <c r="B196" s="23" t="s">
        <v>268</v>
      </c>
      <c r="C196" s="11"/>
      <c r="D196" s="12"/>
    </row>
    <row r="197" spans="1:4">
      <c r="A197" s="22">
        <v>62</v>
      </c>
      <c r="B197" s="23" t="s">
        <v>269</v>
      </c>
      <c r="C197" s="11"/>
      <c r="D197" s="12"/>
    </row>
    <row r="198" spans="1:4">
      <c r="A198" s="22">
        <v>63</v>
      </c>
      <c r="B198" s="23" t="s">
        <v>270</v>
      </c>
      <c r="C198" s="11"/>
      <c r="D198" s="12"/>
    </row>
    <row r="199" spans="1:4">
      <c r="A199" s="22">
        <v>64</v>
      </c>
      <c r="B199" s="23" t="s">
        <v>271</v>
      </c>
      <c r="C199" s="11"/>
      <c r="D199" s="12"/>
    </row>
    <row r="200" spans="1:4">
      <c r="A200" s="22">
        <v>65</v>
      </c>
      <c r="B200" s="23" t="s">
        <v>272</v>
      </c>
      <c r="C200" s="11"/>
      <c r="D200" s="12"/>
    </row>
    <row r="201" spans="1:4">
      <c r="A201" s="22">
        <v>66</v>
      </c>
      <c r="B201" s="23" t="s">
        <v>273</v>
      </c>
      <c r="C201" s="11"/>
      <c r="D201" s="12"/>
    </row>
    <row r="202" spans="1:4">
      <c r="A202" s="22">
        <v>67</v>
      </c>
      <c r="B202" s="23" t="s">
        <v>274</v>
      </c>
      <c r="C202" s="11"/>
      <c r="D202" s="12"/>
    </row>
    <row r="203" spans="1:4">
      <c r="A203" s="22">
        <v>68</v>
      </c>
      <c r="B203" s="23" t="s">
        <v>275</v>
      </c>
      <c r="C203" s="11"/>
      <c r="D203" s="12"/>
    </row>
    <row r="204" spans="1:4">
      <c r="A204" s="22">
        <v>69</v>
      </c>
      <c r="B204" s="23" t="s">
        <v>276</v>
      </c>
      <c r="C204" s="11"/>
      <c r="D204" s="12"/>
    </row>
    <row r="205" spans="1:4">
      <c r="A205" s="22">
        <v>70</v>
      </c>
      <c r="B205" s="23" t="s">
        <v>277</v>
      </c>
      <c r="C205" s="11"/>
      <c r="D205" s="12"/>
    </row>
    <row r="206" spans="1:4">
      <c r="A206" s="22">
        <v>71</v>
      </c>
      <c r="B206" s="23" t="s">
        <v>278</v>
      </c>
      <c r="C206" s="11"/>
      <c r="D206" s="12"/>
    </row>
    <row r="207" spans="1:4">
      <c r="A207" s="22">
        <v>72</v>
      </c>
      <c r="B207" s="23" t="s">
        <v>279</v>
      </c>
      <c r="C207" s="11"/>
      <c r="D207" s="12"/>
    </row>
    <row r="208" spans="1:4">
      <c r="A208" s="22">
        <v>73</v>
      </c>
      <c r="B208" s="23" t="s">
        <v>280</v>
      </c>
      <c r="C208" s="11"/>
      <c r="D208" s="12"/>
    </row>
    <row r="209" spans="1:4">
      <c r="A209" s="22">
        <v>74</v>
      </c>
      <c r="B209" s="23" t="s">
        <v>281</v>
      </c>
      <c r="C209" s="11"/>
      <c r="D209" s="12"/>
    </row>
    <row r="210" spans="1:4">
      <c r="A210" s="22">
        <v>75</v>
      </c>
      <c r="B210" s="23" t="s">
        <v>282</v>
      </c>
      <c r="C210" s="11"/>
      <c r="D210" s="12"/>
    </row>
    <row r="211" spans="1:4">
      <c r="A211" s="22">
        <v>76</v>
      </c>
      <c r="B211" s="23" t="s">
        <v>283</v>
      </c>
      <c r="C211" s="11"/>
      <c r="D211" s="12"/>
    </row>
    <row r="212" spans="1:4">
      <c r="A212" s="22">
        <v>77</v>
      </c>
      <c r="B212" s="23" t="s">
        <v>284</v>
      </c>
      <c r="C212" s="11"/>
      <c r="D212" s="12"/>
    </row>
    <row r="213" spans="1:4">
      <c r="A213" s="22">
        <v>78</v>
      </c>
      <c r="B213" s="23" t="s">
        <v>285</v>
      </c>
      <c r="C213" s="11"/>
      <c r="D213" s="12"/>
    </row>
    <row r="214" spans="1:4">
      <c r="A214" s="22">
        <v>79</v>
      </c>
      <c r="B214" s="23" t="s">
        <v>286</v>
      </c>
      <c r="C214" s="11"/>
      <c r="D214" s="12"/>
    </row>
    <row r="215" spans="1:4">
      <c r="A215" s="22">
        <v>80</v>
      </c>
      <c r="B215" s="23" t="s">
        <v>287</v>
      </c>
      <c r="C215" s="11"/>
      <c r="D215" s="12"/>
    </row>
    <row r="216" spans="1:4">
      <c r="A216" s="22">
        <v>81</v>
      </c>
      <c r="B216" s="23" t="s">
        <v>288</v>
      </c>
      <c r="C216" s="11"/>
      <c r="D216" s="12"/>
    </row>
    <row r="217" spans="1:4">
      <c r="A217" s="22">
        <v>82</v>
      </c>
      <c r="B217" s="23" t="s">
        <v>289</v>
      </c>
      <c r="C217" s="11"/>
      <c r="D217" s="12"/>
    </row>
    <row r="218" spans="1:4">
      <c r="A218" s="22">
        <v>83</v>
      </c>
      <c r="B218" s="23" t="s">
        <v>290</v>
      </c>
      <c r="C218" s="11"/>
      <c r="D218" s="12"/>
    </row>
    <row r="219" spans="1:4">
      <c r="A219" s="22">
        <v>84</v>
      </c>
      <c r="B219" s="23" t="s">
        <v>291</v>
      </c>
      <c r="C219" s="11"/>
      <c r="D219" s="12"/>
    </row>
    <row r="220" spans="1:4">
      <c r="A220" s="22">
        <v>85</v>
      </c>
      <c r="B220" s="23" t="s">
        <v>292</v>
      </c>
      <c r="C220" s="11"/>
      <c r="D220" s="12"/>
    </row>
    <row r="221" spans="1:4">
      <c r="A221" s="22">
        <v>86</v>
      </c>
      <c r="B221" s="23" t="s">
        <v>293</v>
      </c>
      <c r="C221" s="11"/>
      <c r="D221" s="12"/>
    </row>
    <row r="222" spans="1:4">
      <c r="A222" s="22">
        <v>87</v>
      </c>
      <c r="B222" s="23" t="s">
        <v>294</v>
      </c>
      <c r="C222" s="11"/>
      <c r="D222" s="12"/>
    </row>
    <row r="223" spans="1:4">
      <c r="A223" s="22">
        <v>88</v>
      </c>
      <c r="B223" s="23" t="s">
        <v>295</v>
      </c>
      <c r="C223" s="11"/>
      <c r="D223" s="12"/>
    </row>
    <row r="224" spans="1:4">
      <c r="A224" s="22">
        <v>89</v>
      </c>
      <c r="B224" s="23" t="s">
        <v>296</v>
      </c>
      <c r="C224" s="11"/>
      <c r="D224" s="12"/>
    </row>
    <row r="225" spans="1:4">
      <c r="A225" s="22">
        <v>90</v>
      </c>
      <c r="B225" s="23" t="s">
        <v>297</v>
      </c>
      <c r="C225" s="11"/>
      <c r="D225" s="12"/>
    </row>
    <row r="226" spans="1:4">
      <c r="A226" s="22">
        <v>91</v>
      </c>
      <c r="B226" s="23" t="s">
        <v>298</v>
      </c>
      <c r="C226" s="11"/>
      <c r="D226" s="12"/>
    </row>
    <row r="227" spans="1:4">
      <c r="A227" s="22">
        <v>92</v>
      </c>
      <c r="B227" s="23" t="s">
        <v>299</v>
      </c>
      <c r="C227" s="11"/>
      <c r="D227" s="12"/>
    </row>
    <row r="228" spans="1:4">
      <c r="A228" s="22">
        <v>93</v>
      </c>
      <c r="B228" s="23" t="s">
        <v>300</v>
      </c>
      <c r="C228" s="11"/>
      <c r="D228" s="12"/>
    </row>
    <row r="229" spans="1:4">
      <c r="A229" s="22">
        <v>94</v>
      </c>
      <c r="B229" s="23" t="s">
        <v>301</v>
      </c>
      <c r="C229" s="11"/>
      <c r="D229" s="12"/>
    </row>
    <row r="230" spans="1:4">
      <c r="A230" s="22">
        <v>95</v>
      </c>
      <c r="B230" s="23" t="s">
        <v>302</v>
      </c>
      <c r="C230" s="11"/>
      <c r="D230" s="12"/>
    </row>
    <row r="231" spans="1:4">
      <c r="A231" s="22">
        <v>96</v>
      </c>
      <c r="B231" s="23" t="s">
        <v>303</v>
      </c>
      <c r="C231" s="11"/>
      <c r="D231" s="12"/>
    </row>
    <row r="232" spans="1:4">
      <c r="A232" s="22">
        <v>97</v>
      </c>
      <c r="B232" s="23" t="s">
        <v>304</v>
      </c>
      <c r="C232" s="11"/>
      <c r="D232" s="12"/>
    </row>
    <row r="233" spans="1:4">
      <c r="A233" s="22">
        <v>98</v>
      </c>
      <c r="B233" s="23" t="s">
        <v>305</v>
      </c>
      <c r="C233" s="11"/>
      <c r="D233" s="12"/>
    </row>
    <row r="234" spans="1:4">
      <c r="A234" s="22">
        <v>99</v>
      </c>
      <c r="B234" s="23" t="s">
        <v>306</v>
      </c>
      <c r="C234" s="11"/>
      <c r="D234" s="12"/>
    </row>
    <row r="235" spans="1:4" ht="13.8" thickBot="1">
      <c r="A235" s="25">
        <v>100</v>
      </c>
      <c r="B235" s="26" t="s">
        <v>307</v>
      </c>
      <c r="C235" s="27"/>
      <c r="D235" s="28"/>
    </row>
  </sheetData>
  <customSheetViews>
    <customSheetView guid="{31A1CC6A-1004-4633-8B9A-2D65E7FE8030}" hiddenRows="1" hiddenColumns="1" state="hidden" topLeftCell="A120">
      <selection activeCell="B136" sqref="B136"/>
      <pageMargins left="0.7" right="0.7" top="0.75" bottom="0.75" header="0.3" footer="0.3"/>
    </customSheetView>
    <customSheetView guid="{ABD527A5-3503-4285-A662-B27CF4F7E64E}"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509201B0-5BEA-48DD-9443-5CCBB0886CC0}" hiddenRows="1" hiddenColumns="1" state="hidden" topLeftCell="A120">
      <selection activeCell="B136" sqref="B136"/>
      <pageMargins left="0.7" right="0.7" top="0.75" bottom="0.75" header="0.3" footer="0.3"/>
    </customSheetView>
    <customSheetView guid="{3504F076-B7C4-40B5-A6C9-D4E955A42D5E}"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30</vt:i4>
      </vt:variant>
    </vt:vector>
  </HeadingPairs>
  <TitlesOfParts>
    <vt:vector size="60" baseType="lpstr">
      <vt:lpstr>Cover</vt:lpstr>
      <vt:lpstr>Name of Bidder</vt:lpstr>
      <vt:lpstr>Attach 3(JV)</vt:lpstr>
      <vt:lpstr>Attach-3 (QR)</vt:lpstr>
      <vt:lpstr>Attach 4</vt:lpstr>
      <vt:lpstr>Attach 4 (A)</vt:lpstr>
      <vt:lpstr>Attach 4 (B)</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2023-03-04T06:33:28Z</cp:lastPrinted>
  <dcterms:created xsi:type="dcterms:W3CDTF">2010-09-27T08:09:01Z</dcterms:created>
  <dcterms:modified xsi:type="dcterms:W3CDTF">2023-12-07T12:31:28Z</dcterms:modified>
</cp:coreProperties>
</file>